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8720" windowHeight="7125" activeTab="1"/>
  </bookViews>
  <sheets>
    <sheet name="pohon kinerja" sheetId="5" r:id="rId1"/>
    <sheet name="Cascading" sheetId="1" r:id="rId2"/>
    <sheet name="IK SKPD" sheetId="4" r:id="rId3"/>
    <sheet name="RENSTRA" sheetId="3" r:id="rId4"/>
    <sheet name="matrik RPJMD" sheetId="2" r:id="rId5"/>
  </sheets>
  <externalReferences>
    <externalReference r:id="rId6"/>
    <externalReference r:id="rId7"/>
  </externalReferences>
  <definedNames>
    <definedName name="_xlnm._FilterDatabase" localSheetId="2" hidden="1">'IK SKPD'!$A$7:$V$404</definedName>
    <definedName name="_xlnm._FilterDatabase" localSheetId="4" hidden="1">'matrik RPJMD'!$A$10:$AA$577</definedName>
    <definedName name="_xlnm.Print_Titles" localSheetId="4">'matrik RPJMD'!$6:$9</definedName>
  </definedNames>
  <calcPr calcId="145621"/>
</workbook>
</file>

<file path=xl/calcChain.xml><?xml version="1.0" encoding="utf-8"?>
<calcChain xmlns="http://schemas.openxmlformats.org/spreadsheetml/2006/main">
  <c r="I31" i="5" l="1"/>
  <c r="I29" i="5"/>
  <c r="I26" i="5"/>
  <c r="I8" i="5"/>
  <c r="I6" i="5"/>
  <c r="I4" i="5"/>
  <c r="L409" i="4" l="1"/>
  <c r="N406" i="4"/>
  <c r="U391" i="4"/>
  <c r="U390" i="4"/>
  <c r="U389" i="4"/>
  <c r="U388" i="4"/>
  <c r="U387" i="4"/>
  <c r="U386" i="4"/>
  <c r="U379" i="4"/>
  <c r="N379" i="4"/>
  <c r="U378" i="4"/>
  <c r="U377" i="4"/>
  <c r="U375" i="4"/>
  <c r="U374" i="4"/>
  <c r="U372" i="4"/>
  <c r="U371" i="4"/>
  <c r="U370" i="4"/>
  <c r="U369" i="4"/>
  <c r="U368" i="4"/>
  <c r="U367" i="4"/>
  <c r="U366" i="4"/>
  <c r="U365" i="4"/>
  <c r="U364" i="4"/>
  <c r="U362" i="4"/>
  <c r="U361" i="4"/>
  <c r="U334" i="4"/>
  <c r="U331" i="4"/>
  <c r="U330" i="4"/>
  <c r="U329" i="4"/>
  <c r="U328" i="4"/>
  <c r="U327" i="4"/>
  <c r="U326" i="4"/>
  <c r="T326" i="4"/>
  <c r="T325" i="4"/>
  <c r="R325" i="4"/>
  <c r="P325" i="4"/>
  <c r="N325" i="4"/>
  <c r="T324" i="4"/>
  <c r="R324" i="4"/>
  <c r="P324" i="4"/>
  <c r="N324" i="4"/>
  <c r="T323" i="4"/>
  <c r="R323" i="4"/>
  <c r="P323" i="4"/>
  <c r="N323" i="4"/>
  <c r="T322" i="4"/>
  <c r="R322" i="4"/>
  <c r="P322" i="4"/>
  <c r="N322" i="4"/>
  <c r="T321" i="4"/>
  <c r="R321" i="4"/>
  <c r="P321" i="4"/>
  <c r="N321" i="4"/>
  <c r="T320" i="4"/>
  <c r="R320" i="4"/>
  <c r="P320" i="4"/>
  <c r="N320" i="4"/>
  <c r="T318" i="4"/>
  <c r="T314" i="4"/>
  <c r="U311" i="4"/>
  <c r="T308" i="4"/>
  <c r="T306" i="4"/>
  <c r="T304" i="4"/>
  <c r="T301" i="4"/>
  <c r="U297" i="4"/>
  <c r="W297" i="4" s="1"/>
  <c r="O297" i="4"/>
  <c r="T296" i="4"/>
  <c r="S296" i="4"/>
  <c r="U296" i="4" s="1"/>
  <c r="Q296" i="4"/>
  <c r="T295" i="4"/>
  <c r="S295" i="4"/>
  <c r="U295" i="4" s="1"/>
  <c r="Q295" i="4"/>
  <c r="U294" i="4"/>
  <c r="T294" i="4"/>
  <c r="U293" i="4"/>
  <c r="T293" i="4"/>
  <c r="U292" i="4"/>
  <c r="T292" i="4"/>
  <c r="U291" i="4"/>
  <c r="T291" i="4"/>
  <c r="S291" i="4"/>
  <c r="Q291" i="4"/>
  <c r="T290" i="4"/>
  <c r="Q290" i="4"/>
  <c r="S290" i="4" s="1"/>
  <c r="U290" i="4" s="1"/>
  <c r="T289" i="4"/>
  <c r="Q289" i="4"/>
  <c r="S289" i="4" s="1"/>
  <c r="U289" i="4" s="1"/>
  <c r="T288" i="4"/>
  <c r="Q288" i="4"/>
  <c r="S288" i="4" s="1"/>
  <c r="U288" i="4" s="1"/>
  <c r="U287" i="4"/>
  <c r="T287" i="4"/>
  <c r="S287" i="4"/>
  <c r="Q287" i="4"/>
  <c r="U286" i="4"/>
  <c r="T286" i="4"/>
  <c r="U285" i="4"/>
  <c r="T285" i="4"/>
  <c r="U284" i="4"/>
  <c r="T284" i="4"/>
  <c r="U283" i="4"/>
  <c r="T283" i="4"/>
  <c r="U282" i="4"/>
  <c r="T282" i="4"/>
  <c r="U281" i="4"/>
  <c r="T281" i="4"/>
  <c r="U280" i="4"/>
  <c r="T280" i="4"/>
  <c r="S280" i="4"/>
  <c r="Q280" i="4"/>
  <c r="U279" i="4"/>
  <c r="U278" i="4"/>
  <c r="T278" i="4"/>
  <c r="U277" i="4"/>
  <c r="T277" i="4"/>
  <c r="U276" i="4"/>
  <c r="T276" i="4"/>
  <c r="U275" i="4"/>
  <c r="T275" i="4"/>
  <c r="U274" i="4"/>
  <c r="T274" i="4"/>
  <c r="U273" i="4"/>
  <c r="T273" i="4"/>
  <c r="S273" i="4"/>
  <c r="T272" i="4"/>
  <c r="S272" i="4"/>
  <c r="U272" i="4" s="1"/>
  <c r="Q272" i="4"/>
  <c r="T271" i="4"/>
  <c r="S271" i="4"/>
  <c r="U271" i="4" s="1"/>
  <c r="Q271" i="4"/>
  <c r="U270" i="4"/>
  <c r="T270" i="4"/>
  <c r="U269" i="4"/>
  <c r="T269" i="4"/>
  <c r="U268" i="4"/>
  <c r="T268" i="4"/>
  <c r="T267" i="4"/>
  <c r="Q267" i="4"/>
  <c r="S267" i="4" s="1"/>
  <c r="U267" i="4" s="1"/>
  <c r="T266" i="4"/>
  <c r="Q266" i="4"/>
  <c r="S266" i="4" s="1"/>
  <c r="U266" i="4" s="1"/>
  <c r="T265" i="4"/>
  <c r="Q265" i="4"/>
  <c r="S265" i="4" s="1"/>
  <c r="U265" i="4" s="1"/>
  <c r="T264" i="4"/>
  <c r="Q264" i="4"/>
  <c r="S264" i="4" s="1"/>
  <c r="U264" i="4" s="1"/>
  <c r="T263" i="4"/>
  <c r="Q263" i="4"/>
  <c r="S263" i="4" s="1"/>
  <c r="U263" i="4" s="1"/>
  <c r="T262" i="4"/>
  <c r="Q262" i="4"/>
  <c r="S262" i="4" s="1"/>
  <c r="U262" i="4" s="1"/>
  <c r="T261" i="4"/>
  <c r="Q261" i="4"/>
  <c r="S261" i="4" s="1"/>
  <c r="U261" i="4" s="1"/>
  <c r="T260" i="4"/>
  <c r="Q260" i="4"/>
  <c r="S260" i="4" s="1"/>
  <c r="U260" i="4" s="1"/>
  <c r="T259" i="4"/>
  <c r="Q259" i="4"/>
  <c r="S259" i="4" s="1"/>
  <c r="U259" i="4" s="1"/>
  <c r="T244" i="4"/>
  <c r="S244" i="4"/>
  <c r="Q244" i="4"/>
  <c r="O244" i="4"/>
  <c r="U244" i="4" s="1"/>
  <c r="S243" i="4"/>
  <c r="R243" i="4"/>
  <c r="T243" i="4" s="1"/>
  <c r="Q243" i="4"/>
  <c r="P243" i="4"/>
  <c r="O243" i="4"/>
  <c r="U243" i="4" s="1"/>
  <c r="N243" i="4"/>
  <c r="S242" i="4"/>
  <c r="R242" i="4"/>
  <c r="T242" i="4" s="1"/>
  <c r="Q242" i="4"/>
  <c r="P242" i="4"/>
  <c r="O242" i="4"/>
  <c r="U242" i="4" s="1"/>
  <c r="N242" i="4"/>
  <c r="R241" i="4"/>
  <c r="T241" i="4" s="1"/>
  <c r="P241" i="4"/>
  <c r="O241" i="4"/>
  <c r="N241" i="4"/>
  <c r="U240" i="4"/>
  <c r="U214" i="4"/>
  <c r="S214" i="4"/>
  <c r="Q214" i="4"/>
  <c r="O214" i="4"/>
  <c r="S164" i="4"/>
  <c r="U164" i="4" s="1"/>
  <c r="Q164" i="4"/>
  <c r="Q162" i="4"/>
  <c r="S162" i="4" s="1"/>
  <c r="U162" i="4" s="1"/>
  <c r="S161" i="4"/>
  <c r="U161" i="4" s="1"/>
  <c r="Q161" i="4"/>
  <c r="Q160" i="4"/>
  <c r="S160" i="4" s="1"/>
  <c r="U160" i="4" s="1"/>
  <c r="S159" i="4"/>
  <c r="U159" i="4" s="1"/>
  <c r="Q159" i="4"/>
  <c r="Q158" i="4"/>
  <c r="S158" i="4" s="1"/>
  <c r="U158" i="4" s="1"/>
  <c r="S157" i="4"/>
  <c r="U157" i="4" s="1"/>
  <c r="Q157" i="4"/>
  <c r="Q156" i="4"/>
  <c r="S156" i="4" s="1"/>
  <c r="U156" i="4" s="1"/>
  <c r="U150" i="4"/>
  <c r="U149" i="4"/>
  <c r="U142" i="4"/>
  <c r="U125" i="4"/>
  <c r="U124" i="4"/>
  <c r="U123" i="4"/>
  <c r="U122" i="4"/>
  <c r="U121" i="4"/>
  <c r="U120" i="4"/>
  <c r="U119" i="4"/>
  <c r="U118" i="4"/>
  <c r="T118" i="4"/>
  <c r="U111" i="4"/>
  <c r="U110" i="4"/>
  <c r="U109" i="4"/>
  <c r="T109" i="4"/>
  <c r="U103" i="4"/>
  <c r="U101" i="4"/>
  <c r="T101" i="4"/>
  <c r="U100" i="4"/>
  <c r="U99" i="4"/>
  <c r="S99" i="4"/>
  <c r="Q99" i="4"/>
  <c r="O99" i="4"/>
  <c r="U98" i="4"/>
  <c r="S98" i="4"/>
  <c r="Q98" i="4"/>
  <c r="O98" i="4"/>
  <c r="U94" i="4"/>
  <c r="U93" i="4"/>
  <c r="U92" i="4"/>
  <c r="U86" i="4"/>
  <c r="T86" i="4"/>
  <c r="U85" i="4"/>
  <c r="T85" i="4"/>
  <c r="U84" i="4"/>
  <c r="T84" i="4"/>
  <c r="U83" i="4"/>
  <c r="T83" i="4"/>
  <c r="M70" i="4"/>
  <c r="L70" i="4"/>
  <c r="U12" i="4"/>
  <c r="U11" i="4"/>
  <c r="U10" i="4"/>
  <c r="U9" i="4"/>
  <c r="T9" i="4"/>
  <c r="R9" i="4"/>
  <c r="P9" i="4"/>
  <c r="N9" i="4"/>
  <c r="U8" i="4"/>
  <c r="R8" i="4"/>
  <c r="P8" i="4"/>
  <c r="N8" i="4"/>
  <c r="T8" i="4" s="1"/>
  <c r="Q241" i="4" l="1"/>
  <c r="S241" i="4" s="1"/>
  <c r="U241" i="4" l="1"/>
  <c r="T10" i="3" l="1"/>
  <c r="S10" i="3"/>
  <c r="T9" i="3"/>
  <c r="S9" i="3"/>
  <c r="T8" i="3"/>
  <c r="S8" i="3"/>
  <c r="V575" i="2" l="1"/>
  <c r="V574" i="2"/>
  <c r="U574" i="2"/>
  <c r="V573" i="2"/>
  <c r="V572" i="2"/>
  <c r="V571" i="2"/>
  <c r="U571" i="2"/>
  <c r="V570" i="2"/>
  <c r="V569" i="2"/>
  <c r="U569" i="2"/>
  <c r="V568" i="2"/>
  <c r="U568" i="2"/>
  <c r="V567" i="2"/>
  <c r="U567" i="2"/>
  <c r="U566" i="2"/>
  <c r="N566" i="2"/>
  <c r="U565" i="2"/>
  <c r="N565" i="2"/>
  <c r="P565" i="2" s="1"/>
  <c r="R565" i="2" s="1"/>
  <c r="T565" i="2" s="1"/>
  <c r="U564" i="2"/>
  <c r="N564" i="2"/>
  <c r="P563" i="2"/>
  <c r="R563" i="2" s="1"/>
  <c r="T563" i="2" s="1"/>
  <c r="N563" i="2"/>
  <c r="V562" i="2"/>
  <c r="V561" i="2"/>
  <c r="V560" i="2"/>
  <c r="U560" i="2"/>
  <c r="V559" i="2"/>
  <c r="V558" i="2"/>
  <c r="V557" i="2"/>
  <c r="V556" i="2"/>
  <c r="V555" i="2"/>
  <c r="U555" i="2"/>
  <c r="V554" i="2"/>
  <c r="U554" i="2"/>
  <c r="V553" i="2"/>
  <c r="V552" i="2"/>
  <c r="V551" i="2"/>
  <c r="V550" i="2"/>
  <c r="V549" i="2"/>
  <c r="V548" i="2"/>
  <c r="V547" i="2"/>
  <c r="V546" i="2"/>
  <c r="V545" i="2"/>
  <c r="U545" i="2"/>
  <c r="V544" i="2"/>
  <c r="V543" i="2"/>
  <c r="V542" i="2"/>
  <c r="V541" i="2"/>
  <c r="V540" i="2"/>
  <c r="V539" i="2"/>
  <c r="V538" i="2"/>
  <c r="V537" i="2"/>
  <c r="V536" i="2"/>
  <c r="V535" i="2"/>
  <c r="N534" i="2"/>
  <c r="N533" i="2"/>
  <c r="N532" i="2"/>
  <c r="P532" i="2" s="1"/>
  <c r="R532" i="2" s="1"/>
  <c r="T532" i="2" s="1"/>
  <c r="N531" i="2"/>
  <c r="P531" i="2" s="1"/>
  <c r="R531" i="2" s="1"/>
  <c r="T531" i="2" s="1"/>
  <c r="N530" i="2"/>
  <c r="K530" i="2"/>
  <c r="M530" i="2" s="1"/>
  <c r="O530" i="2" s="1"/>
  <c r="Q530" i="2" s="1"/>
  <c r="V529" i="2"/>
  <c r="U528" i="2"/>
  <c r="N528" i="2"/>
  <c r="P528" i="2" s="1"/>
  <c r="R528" i="2" s="1"/>
  <c r="T528" i="2" s="1"/>
  <c r="N527" i="2"/>
  <c r="N526" i="2"/>
  <c r="K525" i="2"/>
  <c r="M525" i="2" s="1"/>
  <c r="O525" i="2" s="1"/>
  <c r="Q525" i="2" s="1"/>
  <c r="S525" i="2" s="1"/>
  <c r="N524" i="2"/>
  <c r="V523" i="2"/>
  <c r="U523" i="2"/>
  <c r="V522" i="2"/>
  <c r="U522" i="2"/>
  <c r="U521" i="2"/>
  <c r="N521" i="2"/>
  <c r="V521" i="2" s="1"/>
  <c r="V520" i="2"/>
  <c r="V519" i="2"/>
  <c r="V518" i="2"/>
  <c r="V517" i="2"/>
  <c r="V516" i="2"/>
  <c r="U513" i="2"/>
  <c r="P513" i="2"/>
  <c r="V513" i="2" s="1"/>
  <c r="H513" i="2"/>
  <c r="U512" i="2"/>
  <c r="V510" i="2"/>
  <c r="V509" i="2"/>
  <c r="V508" i="2"/>
  <c r="U508" i="2"/>
  <c r="V507" i="2"/>
  <c r="U507" i="2"/>
  <c r="V506" i="2"/>
  <c r="U506" i="2"/>
  <c r="V505" i="2"/>
  <c r="U505" i="2"/>
  <c r="V504" i="2"/>
  <c r="U504" i="2"/>
  <c r="V503" i="2"/>
  <c r="U503" i="2"/>
  <c r="V502" i="2"/>
  <c r="S501" i="2"/>
  <c r="O501" i="2"/>
  <c r="N501" i="2"/>
  <c r="V501" i="2" s="1"/>
  <c r="M501" i="2"/>
  <c r="K501" i="2"/>
  <c r="I501" i="2"/>
  <c r="V500" i="2"/>
  <c r="V499" i="2"/>
  <c r="U499" i="2"/>
  <c r="V498" i="2"/>
  <c r="U498" i="2"/>
  <c r="V496" i="2"/>
  <c r="V495" i="2"/>
  <c r="V494" i="2"/>
  <c r="V493" i="2"/>
  <c r="V492" i="2"/>
  <c r="V491" i="2"/>
  <c r="S491" i="2"/>
  <c r="U491" i="2" s="1"/>
  <c r="Q491" i="2"/>
  <c r="V490" i="2"/>
  <c r="S490" i="2"/>
  <c r="U490" i="2" s="1"/>
  <c r="Q490" i="2"/>
  <c r="V489" i="2"/>
  <c r="S489" i="2"/>
  <c r="U489" i="2" s="1"/>
  <c r="Q489" i="2"/>
  <c r="V488" i="2"/>
  <c r="U488" i="2"/>
  <c r="V487" i="2"/>
  <c r="U487" i="2"/>
  <c r="V486" i="2"/>
  <c r="U486" i="2"/>
  <c r="V485" i="2"/>
  <c r="M485" i="2"/>
  <c r="O485" i="2" s="1"/>
  <c r="Q485" i="2" s="1"/>
  <c r="S485" i="2" s="1"/>
  <c r="U485" i="2" s="1"/>
  <c r="V484" i="2"/>
  <c r="M484" i="2"/>
  <c r="O484" i="2" s="1"/>
  <c r="Q484" i="2" s="1"/>
  <c r="S484" i="2" s="1"/>
  <c r="U484" i="2" s="1"/>
  <c r="V483" i="2"/>
  <c r="O483" i="2"/>
  <c r="Q483" i="2" s="1"/>
  <c r="S483" i="2" s="1"/>
  <c r="U483" i="2" s="1"/>
  <c r="M483" i="2"/>
  <c r="V482" i="2"/>
  <c r="U482" i="2"/>
  <c r="V481" i="2"/>
  <c r="U481" i="2"/>
  <c r="V480" i="2"/>
  <c r="U480" i="2"/>
  <c r="V479" i="2"/>
  <c r="U479" i="2"/>
  <c r="V478" i="2"/>
  <c r="U478" i="2"/>
  <c r="V477" i="2"/>
  <c r="U477" i="2"/>
  <c r="V476" i="2"/>
  <c r="U476" i="2"/>
  <c r="V475" i="2"/>
  <c r="K475" i="2"/>
  <c r="M475" i="2" s="1"/>
  <c r="O475" i="2" s="1"/>
  <c r="Q475" i="2" s="1"/>
  <c r="S475" i="2" s="1"/>
  <c r="U475" i="2" s="1"/>
  <c r="V474" i="2"/>
  <c r="U474" i="2"/>
  <c r="V473" i="2"/>
  <c r="U473" i="2"/>
  <c r="V472" i="2"/>
  <c r="U472" i="2"/>
  <c r="V471" i="2"/>
  <c r="U471" i="2"/>
  <c r="T470" i="2"/>
  <c r="R470" i="2"/>
  <c r="P470" i="2"/>
  <c r="N470" i="2"/>
  <c r="L470" i="2"/>
  <c r="K470" i="2"/>
  <c r="M470" i="2" s="1"/>
  <c r="O470" i="2" s="1"/>
  <c r="Q470" i="2" s="1"/>
  <c r="S470" i="2" s="1"/>
  <c r="U470" i="2" s="1"/>
  <c r="J470" i="2"/>
  <c r="J576" i="2" s="1"/>
  <c r="J577" i="2" s="1"/>
  <c r="V469" i="2"/>
  <c r="U469" i="2"/>
  <c r="V468" i="2"/>
  <c r="U468" i="2"/>
  <c r="V467" i="2"/>
  <c r="U467" i="2"/>
  <c r="V466" i="2"/>
  <c r="U466" i="2"/>
  <c r="V465" i="2"/>
  <c r="U465" i="2"/>
  <c r="V464" i="2"/>
  <c r="U464" i="2"/>
  <c r="V463" i="2"/>
  <c r="U463" i="2"/>
  <c r="V462" i="2"/>
  <c r="U462" i="2"/>
  <c r="V461" i="2"/>
  <c r="U461" i="2"/>
  <c r="V460" i="2"/>
  <c r="U460" i="2"/>
  <c r="V459" i="2"/>
  <c r="U459" i="2"/>
  <c r="V458" i="2"/>
  <c r="U458" i="2"/>
  <c r="V457" i="2"/>
  <c r="U457" i="2"/>
  <c r="V456" i="2"/>
  <c r="U456" i="2"/>
  <c r="V455" i="2"/>
  <c r="U455" i="2"/>
  <c r="V454" i="2"/>
  <c r="U454" i="2"/>
  <c r="V453" i="2"/>
  <c r="U453" i="2"/>
  <c r="V452" i="2"/>
  <c r="U452" i="2"/>
  <c r="V451" i="2"/>
  <c r="I451" i="2"/>
  <c r="K451" i="2" s="1"/>
  <c r="M451" i="2" s="1"/>
  <c r="O451" i="2" s="1"/>
  <c r="Q451" i="2" s="1"/>
  <c r="S451" i="2" s="1"/>
  <c r="U451" i="2" s="1"/>
  <c r="V450" i="2"/>
  <c r="U450" i="2"/>
  <c r="V449" i="2"/>
  <c r="U449" i="2"/>
  <c r="U448" i="2"/>
  <c r="L448" i="2"/>
  <c r="N448" i="2" s="1"/>
  <c r="P448" i="2" s="1"/>
  <c r="R448" i="2" s="1"/>
  <c r="T448" i="2" s="1"/>
  <c r="V448" i="2" s="1"/>
  <c r="U447" i="2"/>
  <c r="L447" i="2"/>
  <c r="N447" i="2" s="1"/>
  <c r="P447" i="2" s="1"/>
  <c r="R447" i="2" s="1"/>
  <c r="T447" i="2" s="1"/>
  <c r="V447" i="2" s="1"/>
  <c r="V446" i="2"/>
  <c r="U446" i="2"/>
  <c r="V445" i="2"/>
  <c r="U445" i="2"/>
  <c r="U444" i="2"/>
  <c r="L444" i="2"/>
  <c r="N444" i="2" s="1"/>
  <c r="P444" i="2" s="1"/>
  <c r="R444" i="2" s="1"/>
  <c r="T444" i="2" s="1"/>
  <c r="V444" i="2" s="1"/>
  <c r="U443" i="2"/>
  <c r="L443" i="2"/>
  <c r="N443" i="2" s="1"/>
  <c r="P443" i="2" s="1"/>
  <c r="R443" i="2" s="1"/>
  <c r="T443" i="2" s="1"/>
  <c r="V443" i="2" s="1"/>
  <c r="U442" i="2"/>
  <c r="L442" i="2"/>
  <c r="N442" i="2" s="1"/>
  <c r="P442" i="2" s="1"/>
  <c r="R442" i="2" s="1"/>
  <c r="T442" i="2" s="1"/>
  <c r="V442" i="2" s="1"/>
  <c r="U441" i="2"/>
  <c r="L441" i="2"/>
  <c r="N441" i="2" s="1"/>
  <c r="P441" i="2" s="1"/>
  <c r="R441" i="2" s="1"/>
  <c r="T441" i="2" s="1"/>
  <c r="V441" i="2" s="1"/>
  <c r="U440" i="2"/>
  <c r="N440" i="2"/>
  <c r="P440" i="2" s="1"/>
  <c r="R440" i="2" s="1"/>
  <c r="T440" i="2" s="1"/>
  <c r="V440" i="2" s="1"/>
  <c r="L440" i="2"/>
  <c r="U439" i="2"/>
  <c r="L439" i="2"/>
  <c r="N439" i="2" s="1"/>
  <c r="P439" i="2" s="1"/>
  <c r="R439" i="2" s="1"/>
  <c r="T439" i="2" s="1"/>
  <c r="U438" i="2"/>
  <c r="L438" i="2"/>
  <c r="U437" i="2"/>
  <c r="T437" i="2"/>
  <c r="V437" i="2" s="1"/>
  <c r="U436" i="2"/>
  <c r="T436" i="2"/>
  <c r="V436" i="2" s="1"/>
  <c r="U435" i="2"/>
  <c r="T435" i="2"/>
  <c r="V435" i="2" s="1"/>
  <c r="U434" i="2"/>
  <c r="T434" i="2"/>
  <c r="V434" i="2" s="1"/>
  <c r="V433" i="2"/>
  <c r="U433" i="2"/>
  <c r="T433" i="2"/>
  <c r="V432" i="2"/>
  <c r="U432" i="2"/>
  <c r="T432" i="2"/>
  <c r="V431" i="2"/>
  <c r="U431" i="2"/>
  <c r="V430" i="2"/>
  <c r="U430" i="2"/>
  <c r="U429" i="2"/>
  <c r="T429" i="2"/>
  <c r="V429" i="2" s="1"/>
  <c r="U428" i="2"/>
  <c r="T428" i="2"/>
  <c r="V428" i="2" s="1"/>
  <c r="U427" i="2"/>
  <c r="N427" i="2"/>
  <c r="P427" i="2" s="1"/>
  <c r="R427" i="2" s="1"/>
  <c r="T427" i="2" s="1"/>
  <c r="U426" i="2"/>
  <c r="T426" i="2"/>
  <c r="V426" i="2" s="1"/>
  <c r="U425" i="2"/>
  <c r="T425" i="2"/>
  <c r="V425" i="2" s="1"/>
  <c r="U424" i="2"/>
  <c r="T424" i="2"/>
  <c r="V424" i="2" s="1"/>
  <c r="V423" i="2"/>
  <c r="U423" i="2"/>
  <c r="T423" i="2"/>
  <c r="U422" i="2"/>
  <c r="T422" i="2"/>
  <c r="V422" i="2" s="1"/>
  <c r="U421" i="2"/>
  <c r="T421" i="2"/>
  <c r="V421" i="2" s="1"/>
  <c r="V420" i="2"/>
  <c r="U420" i="2"/>
  <c r="T420" i="2"/>
  <c r="V419" i="2"/>
  <c r="U419" i="2"/>
  <c r="V418" i="2"/>
  <c r="U418" i="2"/>
  <c r="V417" i="2"/>
  <c r="U417" i="2"/>
  <c r="V416" i="2"/>
  <c r="U416" i="2"/>
  <c r="V415" i="2"/>
  <c r="U415" i="2"/>
  <c r="V414" i="2"/>
  <c r="U414" i="2"/>
  <c r="V413" i="2"/>
  <c r="U413" i="2"/>
  <c r="V412" i="2"/>
  <c r="U412" i="2"/>
  <c r="V411" i="2"/>
  <c r="U411" i="2"/>
  <c r="V410" i="2"/>
  <c r="U410" i="2"/>
  <c r="V409" i="2"/>
  <c r="U409" i="2"/>
  <c r="V408" i="2"/>
  <c r="U408" i="2"/>
  <c r="V407" i="2"/>
  <c r="U407" i="2"/>
  <c r="V406" i="2"/>
  <c r="U406" i="2"/>
  <c r="V405" i="2"/>
  <c r="U405" i="2"/>
  <c r="V404" i="2"/>
  <c r="U404" i="2"/>
  <c r="V403" i="2"/>
  <c r="U403" i="2"/>
  <c r="V402" i="2"/>
  <c r="U402" i="2"/>
  <c r="V401" i="2"/>
  <c r="U401" i="2"/>
  <c r="V400" i="2"/>
  <c r="U400" i="2"/>
  <c r="V399" i="2"/>
  <c r="U399" i="2"/>
  <c r="V398" i="2"/>
  <c r="U398" i="2"/>
  <c r="V397" i="2"/>
  <c r="U397" i="2"/>
  <c r="V396" i="2"/>
  <c r="U396" i="2"/>
  <c r="V395" i="2"/>
  <c r="U395" i="2"/>
  <c r="V394" i="2"/>
  <c r="U394" i="2"/>
  <c r="V393" i="2"/>
  <c r="U393" i="2"/>
  <c r="V392" i="2"/>
  <c r="U392" i="2"/>
  <c r="V391" i="2"/>
  <c r="U391" i="2"/>
  <c r="V390" i="2"/>
  <c r="U390" i="2"/>
  <c r="V389" i="2"/>
  <c r="U389" i="2"/>
  <c r="V388" i="2"/>
  <c r="U388" i="2"/>
  <c r="V387" i="2"/>
  <c r="U387" i="2"/>
  <c r="U386" i="2"/>
  <c r="T386" i="2"/>
  <c r="V386" i="2" s="1"/>
  <c r="U385" i="2"/>
  <c r="T385" i="2"/>
  <c r="V385" i="2" s="1"/>
  <c r="U384" i="2"/>
  <c r="T384" i="2"/>
  <c r="V384" i="2" s="1"/>
  <c r="V383" i="2"/>
  <c r="U383" i="2"/>
  <c r="T383" i="2"/>
  <c r="U382" i="2"/>
  <c r="T382" i="2"/>
  <c r="V382" i="2" s="1"/>
  <c r="U381" i="2"/>
  <c r="T381" i="2"/>
  <c r="V381" i="2" s="1"/>
  <c r="V380" i="2"/>
  <c r="U380" i="2"/>
  <c r="T380" i="2"/>
  <c r="U379" i="2"/>
  <c r="T379" i="2"/>
  <c r="V379" i="2" s="1"/>
  <c r="T378" i="2"/>
  <c r="V378" i="2" s="1"/>
  <c r="U377" i="2"/>
  <c r="T377" i="2"/>
  <c r="V377" i="2" s="1"/>
  <c r="U376" i="2"/>
  <c r="T376" i="2"/>
  <c r="V376" i="2" s="1"/>
  <c r="V375" i="2"/>
  <c r="U375" i="2"/>
  <c r="V374" i="2"/>
  <c r="U374" i="2"/>
  <c r="V373" i="2"/>
  <c r="U373" i="2"/>
  <c r="V372" i="2"/>
  <c r="U372" i="2"/>
  <c r="V371" i="2"/>
  <c r="U371" i="2"/>
  <c r="V370" i="2"/>
  <c r="U370" i="2"/>
  <c r="V369" i="2"/>
  <c r="U369" i="2"/>
  <c r="V368" i="2"/>
  <c r="U368" i="2"/>
  <c r="V367" i="2"/>
  <c r="U367" i="2"/>
  <c r="V366" i="2"/>
  <c r="U366" i="2"/>
  <c r="V365" i="2"/>
  <c r="U365" i="2"/>
  <c r="V364" i="2"/>
  <c r="U364" i="2"/>
  <c r="V363" i="2"/>
  <c r="U363" i="2"/>
  <c r="V362" i="2"/>
  <c r="U362" i="2"/>
  <c r="V361" i="2"/>
  <c r="U361" i="2"/>
  <c r="V360" i="2"/>
  <c r="U360" i="2"/>
  <c r="V359" i="2"/>
  <c r="U359" i="2"/>
  <c r="V358" i="2"/>
  <c r="U358" i="2"/>
  <c r="V357" i="2"/>
  <c r="V356" i="2"/>
  <c r="U356" i="2"/>
  <c r="V355" i="2"/>
  <c r="U355" i="2"/>
  <c r="V354" i="2"/>
  <c r="V346" i="2"/>
  <c r="V345" i="2"/>
  <c r="U345" i="2"/>
  <c r="U344" i="2"/>
  <c r="I344" i="2"/>
  <c r="K344" i="2" s="1"/>
  <c r="M344" i="2" s="1"/>
  <c r="O344" i="2" s="1"/>
  <c r="Q344" i="2" s="1"/>
  <c r="U343" i="2"/>
  <c r="I343" i="2"/>
  <c r="K343" i="2" s="1"/>
  <c r="M343" i="2" s="1"/>
  <c r="O343" i="2" s="1"/>
  <c r="Q343" i="2" s="1"/>
  <c r="U342" i="2"/>
  <c r="U341" i="2"/>
  <c r="U340" i="2"/>
  <c r="U339" i="2"/>
  <c r="U338" i="2"/>
  <c r="U337" i="2"/>
  <c r="N337" i="2"/>
  <c r="P337" i="2" s="1"/>
  <c r="R337" i="2" s="1"/>
  <c r="U336" i="2"/>
  <c r="U335" i="2"/>
  <c r="U334" i="2"/>
  <c r="V328" i="2"/>
  <c r="U327" i="2"/>
  <c r="N327" i="2"/>
  <c r="L327" i="2"/>
  <c r="U326" i="2"/>
  <c r="N326" i="2"/>
  <c r="L326" i="2"/>
  <c r="U325" i="2"/>
  <c r="U324" i="2"/>
  <c r="H324" i="2"/>
  <c r="U323" i="2"/>
  <c r="U322" i="2"/>
  <c r="N322" i="2"/>
  <c r="L322" i="2"/>
  <c r="V321" i="2"/>
  <c r="U321" i="2"/>
  <c r="U320" i="2"/>
  <c r="N320" i="2"/>
  <c r="P320" i="2" s="1"/>
  <c r="R320" i="2" s="1"/>
  <c r="T320" i="2" s="1"/>
  <c r="V320" i="2" s="1"/>
  <c r="M320" i="2"/>
  <c r="O320" i="2" s="1"/>
  <c r="Q320" i="2" s="1"/>
  <c r="V319" i="2"/>
  <c r="U319" i="2"/>
  <c r="V318" i="2"/>
  <c r="U318" i="2"/>
  <c r="V317" i="2"/>
  <c r="U317" i="2"/>
  <c r="V316" i="2"/>
  <c r="U316" i="2"/>
  <c r="U315" i="2"/>
  <c r="P315" i="2"/>
  <c r="N315" i="2"/>
  <c r="U314" i="2"/>
  <c r="N314" i="2"/>
  <c r="U313" i="2"/>
  <c r="P313" i="2"/>
  <c r="R313" i="2" s="1"/>
  <c r="T313" i="2" s="1"/>
  <c r="V313" i="2" s="1"/>
  <c r="N313" i="2"/>
  <c r="U312" i="2"/>
  <c r="U311" i="2"/>
  <c r="U310" i="2"/>
  <c r="U309" i="2"/>
  <c r="U308" i="2"/>
  <c r="U307" i="2"/>
  <c r="U306" i="2"/>
  <c r="U305" i="2"/>
  <c r="N305" i="2"/>
  <c r="U304" i="2"/>
  <c r="P304" i="2"/>
  <c r="R304" i="2" s="1"/>
  <c r="T304" i="2" s="1"/>
  <c r="N304" i="2"/>
  <c r="U303" i="2"/>
  <c r="N303" i="2"/>
  <c r="V302" i="2"/>
  <c r="U302" i="2"/>
  <c r="V301" i="2"/>
  <c r="U301" i="2"/>
  <c r="V300" i="2"/>
  <c r="U300" i="2"/>
  <c r="V299" i="2"/>
  <c r="U299" i="2"/>
  <c r="V298" i="2"/>
  <c r="U298" i="2"/>
  <c r="U297" i="2"/>
  <c r="U296" i="2"/>
  <c r="U295" i="2"/>
  <c r="U294" i="2"/>
  <c r="U292" i="2"/>
  <c r="U291" i="2"/>
  <c r="U290" i="2"/>
  <c r="U289" i="2"/>
  <c r="U288" i="2"/>
  <c r="U287" i="2"/>
  <c r="V286" i="2"/>
  <c r="U286" i="2"/>
  <c r="V285" i="2"/>
  <c r="U285" i="2"/>
  <c r="V284" i="2"/>
  <c r="U284" i="2"/>
  <c r="V283" i="2"/>
  <c r="U283" i="2"/>
  <c r="V282" i="2"/>
  <c r="U282" i="2"/>
  <c r="V281" i="2"/>
  <c r="V280" i="2"/>
  <c r="U280" i="2"/>
  <c r="V279" i="2"/>
  <c r="U279" i="2"/>
  <c r="V278" i="2"/>
  <c r="U278" i="2"/>
  <c r="V277" i="2"/>
  <c r="U277" i="2"/>
  <c r="V276" i="2"/>
  <c r="V275" i="2"/>
  <c r="U275" i="2"/>
  <c r="V274" i="2"/>
  <c r="U274" i="2"/>
  <c r="V273" i="2"/>
  <c r="U273" i="2"/>
  <c r="V272" i="2"/>
  <c r="U272" i="2"/>
  <c r="V271" i="2"/>
  <c r="U271" i="2"/>
  <c r="U270" i="2"/>
  <c r="U269" i="2"/>
  <c r="U268" i="2"/>
  <c r="U267" i="2"/>
  <c r="U266" i="2"/>
  <c r="U265" i="2"/>
  <c r="U264" i="2"/>
  <c r="U263" i="2"/>
  <c r="U262" i="2"/>
  <c r="U261" i="2"/>
  <c r="U260" i="2"/>
  <c r="V259" i="2"/>
  <c r="U259" i="2"/>
  <c r="V258" i="2"/>
  <c r="U258" i="2"/>
  <c r="V257" i="2"/>
  <c r="U257" i="2"/>
  <c r="V256" i="2"/>
  <c r="U256" i="2"/>
  <c r="V255" i="2"/>
  <c r="U255" i="2"/>
  <c r="V254" i="2"/>
  <c r="U254" i="2"/>
  <c r="V253" i="2"/>
  <c r="U253" i="2"/>
  <c r="V252" i="2"/>
  <c r="U252" i="2"/>
  <c r="V251" i="2"/>
  <c r="U251" i="2"/>
  <c r="V250" i="2"/>
  <c r="U250" i="2"/>
  <c r="V249" i="2"/>
  <c r="U249" i="2"/>
  <c r="V248" i="2"/>
  <c r="V247" i="2"/>
  <c r="U247" i="2"/>
  <c r="V246" i="2"/>
  <c r="U246" i="2"/>
  <c r="V245" i="2"/>
  <c r="U245" i="2"/>
  <c r="V244" i="2"/>
  <c r="U244" i="2"/>
  <c r="V243" i="2"/>
  <c r="U243" i="2"/>
  <c r="V242" i="2"/>
  <c r="U242" i="2"/>
  <c r="V241" i="2"/>
  <c r="U241" i="2"/>
  <c r="V238" i="2"/>
  <c r="U238" i="2"/>
  <c r="V237" i="2"/>
  <c r="V236" i="2"/>
  <c r="U236" i="2"/>
  <c r="V235" i="2"/>
  <c r="U235" i="2"/>
  <c r="V234" i="2"/>
  <c r="U234" i="2"/>
  <c r="U233" i="2"/>
  <c r="U232" i="2"/>
  <c r="U231" i="2"/>
  <c r="V229" i="2"/>
  <c r="V227" i="2"/>
  <c r="V226" i="2"/>
  <c r="V225" i="2"/>
  <c r="U225" i="2"/>
  <c r="V224" i="2"/>
  <c r="U224" i="2"/>
  <c r="V223" i="2"/>
  <c r="U223" i="2"/>
  <c r="V222" i="2"/>
  <c r="U222" i="2"/>
  <c r="V221" i="2"/>
  <c r="U221" i="2"/>
  <c r="V220" i="2"/>
  <c r="U220" i="2"/>
  <c r="V219" i="2"/>
  <c r="U219" i="2"/>
  <c r="V218" i="2"/>
  <c r="U218" i="2"/>
  <c r="V217" i="2"/>
  <c r="U217" i="2"/>
  <c r="V216" i="2"/>
  <c r="U216" i="2"/>
  <c r="V215" i="2"/>
  <c r="U215" i="2"/>
  <c r="V214" i="2"/>
  <c r="U214" i="2"/>
  <c r="V213" i="2"/>
  <c r="U213" i="2"/>
  <c r="V212" i="2"/>
  <c r="U212" i="2"/>
  <c r="V211" i="2"/>
  <c r="U211" i="2"/>
  <c r="V210" i="2"/>
  <c r="U210" i="2"/>
  <c r="V209" i="2"/>
  <c r="U209" i="2"/>
  <c r="V208" i="2"/>
  <c r="U208" i="2"/>
  <c r="V207" i="2"/>
  <c r="U207" i="2"/>
  <c r="V206" i="2"/>
  <c r="U206" i="2"/>
  <c r="V205" i="2"/>
  <c r="U205" i="2"/>
  <c r="V204" i="2"/>
  <c r="U204" i="2"/>
  <c r="V203" i="2"/>
  <c r="U203" i="2"/>
  <c r="V202" i="2"/>
  <c r="U202" i="2"/>
  <c r="V201" i="2"/>
  <c r="U201" i="2"/>
  <c r="V200" i="2"/>
  <c r="U200" i="2"/>
  <c r="V199" i="2"/>
  <c r="U199" i="2"/>
  <c r="V198" i="2"/>
  <c r="U198" i="2"/>
  <c r="V197" i="2"/>
  <c r="U197" i="2"/>
  <c r="V196" i="2"/>
  <c r="U196" i="2"/>
  <c r="U195" i="2"/>
  <c r="U194" i="2"/>
  <c r="U193" i="2"/>
  <c r="U192" i="2"/>
  <c r="U191" i="2"/>
  <c r="U190" i="2"/>
  <c r="U189" i="2"/>
  <c r="U188" i="2"/>
  <c r="U187" i="2"/>
  <c r="U186" i="2"/>
  <c r="U185" i="2"/>
  <c r="U184" i="2"/>
  <c r="U183" i="2"/>
  <c r="V182" i="2"/>
  <c r="U182" i="2"/>
  <c r="V181" i="2"/>
  <c r="U181" i="2"/>
  <c r="V180" i="2"/>
  <c r="U180" i="2"/>
  <c r="V179" i="2"/>
  <c r="U179" i="2"/>
  <c r="V177" i="2"/>
  <c r="U177" i="2"/>
  <c r="V176" i="2"/>
  <c r="U176" i="2"/>
  <c r="V175" i="2"/>
  <c r="U175" i="2"/>
  <c r="V174" i="2"/>
  <c r="U174" i="2"/>
  <c r="V173" i="2"/>
  <c r="U173" i="2"/>
  <c r="V172" i="2"/>
  <c r="U172" i="2"/>
  <c r="V171" i="2"/>
  <c r="U171" i="2"/>
  <c r="V170" i="2"/>
  <c r="U170" i="2"/>
  <c r="V169" i="2"/>
  <c r="U169" i="2"/>
  <c r="V168" i="2"/>
  <c r="U168" i="2"/>
  <c r="U167" i="2"/>
  <c r="U166" i="2"/>
  <c r="V165" i="2"/>
  <c r="U165" i="2"/>
  <c r="V164" i="2"/>
  <c r="U164" i="2"/>
  <c r="V163" i="2"/>
  <c r="U163" i="2"/>
  <c r="V162" i="2"/>
  <c r="V161" i="2"/>
  <c r="U161" i="2"/>
  <c r="U160" i="2"/>
  <c r="T160" i="2"/>
  <c r="R160" i="2"/>
  <c r="P160" i="2"/>
  <c r="N160" i="2"/>
  <c r="L160" i="2"/>
  <c r="V159" i="2"/>
  <c r="U159" i="2"/>
  <c r="V158" i="2"/>
  <c r="U158" i="2"/>
  <c r="V157" i="2"/>
  <c r="U157" i="2"/>
  <c r="V156" i="2"/>
  <c r="U156" i="2"/>
  <c r="V155" i="2"/>
  <c r="U155" i="2"/>
  <c r="V154" i="2"/>
  <c r="U154" i="2"/>
  <c r="V153" i="2"/>
  <c r="U153" i="2"/>
  <c r="U152" i="2"/>
  <c r="V151" i="2"/>
  <c r="U151" i="2"/>
  <c r="U149" i="2"/>
  <c r="U148" i="2"/>
  <c r="T148" i="2"/>
  <c r="R148" i="2"/>
  <c r="P148" i="2"/>
  <c r="N148" i="2"/>
  <c r="L148" i="2"/>
  <c r="U147" i="2"/>
  <c r="T147" i="2"/>
  <c r="R147" i="2"/>
  <c r="P147" i="2"/>
  <c r="N147" i="2"/>
  <c r="L147" i="2"/>
  <c r="U146" i="2"/>
  <c r="V145" i="2"/>
  <c r="U145" i="2"/>
  <c r="V144" i="2"/>
  <c r="U144" i="2"/>
  <c r="V143" i="2"/>
  <c r="U143" i="2"/>
  <c r="V142" i="2"/>
  <c r="U142" i="2"/>
  <c r="V141" i="2"/>
  <c r="U141" i="2"/>
  <c r="U140" i="2"/>
  <c r="U139" i="2"/>
  <c r="U138" i="2"/>
  <c r="V137" i="2"/>
  <c r="U137" i="2"/>
  <c r="V136" i="2"/>
  <c r="U136" i="2"/>
  <c r="V135" i="2"/>
  <c r="U135" i="2"/>
  <c r="V134" i="2"/>
  <c r="U134" i="2"/>
  <c r="V133" i="2"/>
  <c r="U133" i="2"/>
  <c r="U132" i="2"/>
  <c r="U131" i="2"/>
  <c r="U130" i="2"/>
  <c r="U129" i="2"/>
  <c r="V128" i="2"/>
  <c r="U128" i="2"/>
  <c r="V127" i="2"/>
  <c r="U127" i="2"/>
  <c r="V126" i="2"/>
  <c r="U126" i="2"/>
  <c r="V125" i="2"/>
  <c r="U125" i="2"/>
  <c r="V124" i="2"/>
  <c r="U124" i="2"/>
  <c r="V123" i="2"/>
  <c r="U123" i="2"/>
  <c r="V122" i="2"/>
  <c r="U122" i="2"/>
  <c r="V121" i="2"/>
  <c r="U121" i="2"/>
  <c r="V120" i="2"/>
  <c r="U120" i="2"/>
  <c r="V119" i="2"/>
  <c r="U119" i="2"/>
  <c r="V118" i="2"/>
  <c r="U118" i="2"/>
  <c r="U117" i="2"/>
  <c r="T117" i="2"/>
  <c r="R117" i="2"/>
  <c r="L117" i="2"/>
  <c r="V117" i="2" s="1"/>
  <c r="V116" i="2"/>
  <c r="U116" i="2"/>
  <c r="V115" i="2"/>
  <c r="V114" i="2"/>
  <c r="U114" i="2"/>
  <c r="V113" i="2"/>
  <c r="U113" i="2"/>
  <c r="V112" i="2"/>
  <c r="U112" i="2"/>
  <c r="V111" i="2"/>
  <c r="U111" i="2"/>
  <c r="V110" i="2"/>
  <c r="U110" i="2"/>
  <c r="V109" i="2"/>
  <c r="U109" i="2"/>
  <c r="V108" i="2"/>
  <c r="U108" i="2"/>
  <c r="V107" i="2"/>
  <c r="U107" i="2"/>
  <c r="V106" i="2"/>
  <c r="U106" i="2"/>
  <c r="V105" i="2"/>
  <c r="U105" i="2"/>
  <c r="V104" i="2"/>
  <c r="U104" i="2"/>
  <c r="V103" i="2"/>
  <c r="U103" i="2"/>
  <c r="V102" i="2"/>
  <c r="U102" i="2"/>
  <c r="V101" i="2"/>
  <c r="U101" i="2"/>
  <c r="V100" i="2"/>
  <c r="U100" i="2"/>
  <c r="V99" i="2"/>
  <c r="I99" i="2"/>
  <c r="K99" i="2" s="1"/>
  <c r="M99" i="2" s="1"/>
  <c r="O99" i="2" s="1"/>
  <c r="Q99" i="2" s="1"/>
  <c r="S99" i="2" s="1"/>
  <c r="U99" i="2" s="1"/>
  <c r="V98" i="2"/>
  <c r="U98" i="2"/>
  <c r="V97" i="2"/>
  <c r="U97" i="2"/>
  <c r="V96" i="2"/>
  <c r="U96" i="2"/>
  <c r="U95" i="2"/>
  <c r="U94" i="2"/>
  <c r="U93" i="2"/>
  <c r="U92" i="2"/>
  <c r="V91" i="2"/>
  <c r="U91" i="2"/>
  <c r="V90" i="2"/>
  <c r="U90" i="2"/>
  <c r="N89" i="2"/>
  <c r="V89" i="2" s="1"/>
  <c r="K89" i="2"/>
  <c r="U89" i="2" s="1"/>
  <c r="N88" i="2"/>
  <c r="V88" i="2" s="1"/>
  <c r="K88" i="2"/>
  <c r="M88" i="2" s="1"/>
  <c r="O88" i="2" s="1"/>
  <c r="Q88" i="2" s="1"/>
  <c r="S88" i="2" s="1"/>
  <c r="I88" i="2"/>
  <c r="N87" i="2"/>
  <c r="V87" i="2" s="1"/>
  <c r="K87" i="2"/>
  <c r="N86" i="2"/>
  <c r="V86" i="2" s="1"/>
  <c r="K86" i="2"/>
  <c r="N85" i="2"/>
  <c r="V85" i="2" s="1"/>
  <c r="M85" i="2"/>
  <c r="O85" i="2" s="1"/>
  <c r="Q85" i="2" s="1"/>
  <c r="S85" i="2" s="1"/>
  <c r="K85" i="2"/>
  <c r="I85" i="2"/>
  <c r="V83" i="2"/>
  <c r="U83" i="2"/>
  <c r="V82" i="2"/>
  <c r="O82" i="2"/>
  <c r="V81" i="2"/>
  <c r="I81" i="2"/>
  <c r="V80" i="2"/>
  <c r="U80" i="2"/>
  <c r="H80" i="2"/>
  <c r="V79" i="2"/>
  <c r="H79" i="2"/>
  <c r="I79" i="2" s="1"/>
  <c r="V78" i="2"/>
  <c r="I78" i="2"/>
  <c r="K78" i="2" s="1"/>
  <c r="M78" i="2" s="1"/>
  <c r="O78" i="2" s="1"/>
  <c r="Q78" i="2" s="1"/>
  <c r="S78" i="2" s="1"/>
  <c r="H78" i="2"/>
  <c r="V77" i="2"/>
  <c r="I77" i="2"/>
  <c r="K77" i="2" s="1"/>
  <c r="M77" i="2" s="1"/>
  <c r="V76" i="2"/>
  <c r="K76" i="2"/>
  <c r="H76" i="2"/>
  <c r="V74" i="2"/>
  <c r="U74" i="2"/>
  <c r="V73" i="2"/>
  <c r="U73" i="2"/>
  <c r="V72" i="2"/>
  <c r="U72" i="2"/>
  <c r="V71" i="2"/>
  <c r="U71" i="2"/>
  <c r="V70" i="2"/>
  <c r="U70" i="2"/>
  <c r="V69" i="2"/>
  <c r="U69" i="2"/>
  <c r="V68" i="2"/>
  <c r="U68" i="2"/>
  <c r="U66" i="2"/>
  <c r="U65" i="2"/>
  <c r="U64" i="2"/>
  <c r="U63" i="2"/>
  <c r="U62" i="2"/>
  <c r="V61" i="2"/>
  <c r="U61" i="2"/>
  <c r="V60" i="2"/>
  <c r="U60" i="2"/>
  <c r="V59" i="2"/>
  <c r="U59" i="2"/>
  <c r="V58" i="2"/>
  <c r="U58" i="2"/>
  <c r="V57" i="2"/>
  <c r="U57" i="2"/>
  <c r="V56" i="2"/>
  <c r="U56" i="2"/>
  <c r="V55" i="2"/>
  <c r="U55" i="2"/>
  <c r="V54" i="2"/>
  <c r="U54" i="2"/>
  <c r="V52" i="2"/>
  <c r="U52" i="2"/>
  <c r="V51" i="2"/>
  <c r="U51" i="2"/>
  <c r="V50" i="2"/>
  <c r="U50" i="2"/>
  <c r="U49" i="2"/>
  <c r="N49" i="2"/>
  <c r="P49" i="2" s="1"/>
  <c r="U47" i="2"/>
  <c r="V46" i="2"/>
  <c r="U46" i="2"/>
  <c r="V45" i="2"/>
  <c r="U45" i="2"/>
  <c r="V44" i="2"/>
  <c r="U44" i="2"/>
  <c r="V43" i="2"/>
  <c r="U43" i="2"/>
  <c r="V40" i="2"/>
  <c r="V39" i="2"/>
  <c r="V38" i="2"/>
  <c r="V37" i="2"/>
  <c r="U36" i="2"/>
  <c r="T36" i="2"/>
  <c r="R36" i="2"/>
  <c r="P36" i="2"/>
  <c r="N36" i="2"/>
  <c r="L36" i="2"/>
  <c r="U35" i="2"/>
  <c r="V34" i="2"/>
  <c r="U34" i="2"/>
  <c r="V33" i="2"/>
  <c r="U33" i="2"/>
  <c r="V32" i="2"/>
  <c r="U32" i="2"/>
  <c r="V31" i="2"/>
  <c r="U31" i="2"/>
  <c r="V30" i="2"/>
  <c r="U30" i="2"/>
  <c r="V29" i="2"/>
  <c r="U29" i="2"/>
  <c r="V28" i="2"/>
  <c r="S28" i="2"/>
  <c r="U28" i="2" s="1"/>
  <c r="Q28" i="2"/>
  <c r="O28" i="2"/>
  <c r="M28" i="2"/>
  <c r="K28" i="2"/>
  <c r="I28" i="2"/>
  <c r="H28" i="2"/>
  <c r="V27" i="2"/>
  <c r="U27" i="2"/>
  <c r="S27" i="2"/>
  <c r="Q27" i="2"/>
  <c r="O27" i="2"/>
  <c r="M27" i="2"/>
  <c r="K27" i="2"/>
  <c r="I27" i="2"/>
  <c r="H27" i="2"/>
  <c r="V26" i="2"/>
  <c r="S26" i="2"/>
  <c r="U26" i="2" s="1"/>
  <c r="Q26" i="2"/>
  <c r="O26" i="2"/>
  <c r="M26" i="2"/>
  <c r="K26" i="2"/>
  <c r="I26" i="2"/>
  <c r="H26" i="2"/>
  <c r="V25" i="2"/>
  <c r="S25" i="2"/>
  <c r="U25" i="2" s="1"/>
  <c r="Q25" i="2"/>
  <c r="O25" i="2"/>
  <c r="M25" i="2"/>
  <c r="K25" i="2"/>
  <c r="I25" i="2"/>
  <c r="H25" i="2"/>
  <c r="V24" i="2"/>
  <c r="U24" i="2"/>
  <c r="V23" i="2"/>
  <c r="U23" i="2"/>
  <c r="V22" i="2"/>
  <c r="U22" i="2"/>
  <c r="V21" i="2"/>
  <c r="U21" i="2"/>
  <c r="V20" i="2"/>
  <c r="U20" i="2"/>
  <c r="V19" i="2"/>
  <c r="U19" i="2"/>
  <c r="V18" i="2"/>
  <c r="U18" i="2"/>
  <c r="V17" i="2"/>
  <c r="U17" i="2"/>
  <c r="V15" i="2"/>
  <c r="U15" i="2"/>
  <c r="S14" i="2"/>
  <c r="Q14" i="2"/>
  <c r="O14" i="2"/>
  <c r="M14" i="2"/>
  <c r="K14" i="2"/>
  <c r="I14" i="2"/>
  <c r="V13" i="2"/>
  <c r="U13" i="2"/>
  <c r="S12" i="2"/>
  <c r="Q12" i="2"/>
  <c r="O12" i="2"/>
  <c r="M12" i="2"/>
  <c r="K12" i="2"/>
  <c r="I12" i="2"/>
  <c r="V148" i="2" l="1"/>
  <c r="V160" i="2"/>
  <c r="V36" i="2"/>
  <c r="M76" i="2"/>
  <c r="O76" i="2" s="1"/>
  <c r="Q76" i="2" s="1"/>
  <c r="S76" i="2" s="1"/>
  <c r="U12" i="2"/>
  <c r="U14" i="2"/>
  <c r="V147" i="2"/>
  <c r="G385" i="2"/>
  <c r="P534" i="2"/>
  <c r="R534" i="2" s="1"/>
  <c r="T534" i="2" s="1"/>
  <c r="R315" i="2"/>
  <c r="T315" i="2" s="1"/>
  <c r="P524" i="2"/>
  <c r="R524" i="2" s="1"/>
  <c r="T524" i="2" s="1"/>
  <c r="P527" i="2"/>
  <c r="R527" i="2" s="1"/>
  <c r="T527" i="2" s="1"/>
  <c r="R49" i="2"/>
  <c r="T49" i="2" s="1"/>
  <c r="O77" i="2"/>
  <c r="Q77" i="2" s="1"/>
  <c r="S77" i="2" s="1"/>
  <c r="K79" i="2"/>
  <c r="M79" i="2" s="1"/>
  <c r="O79" i="2" s="1"/>
  <c r="Q79" i="2" s="1"/>
  <c r="S79" i="2" s="1"/>
  <c r="U79" i="2" s="1"/>
  <c r="K81" i="2"/>
  <c r="M81" i="2" s="1"/>
  <c r="O81" i="2" s="1"/>
  <c r="Q81" i="2" s="1"/>
  <c r="S81" i="2" s="1"/>
  <c r="M86" i="2"/>
  <c r="O86" i="2" s="1"/>
  <c r="Q86" i="2" s="1"/>
  <c r="S86" i="2" s="1"/>
  <c r="Q82" i="2"/>
  <c r="S82" i="2" s="1"/>
  <c r="M87" i="2"/>
  <c r="O87" i="2" s="1"/>
  <c r="Q87" i="2" s="1"/>
  <c r="S87" i="2" s="1"/>
  <c r="U88" i="2"/>
  <c r="V563" i="2"/>
  <c r="U78" i="2"/>
  <c r="U85" i="2"/>
  <c r="V531" i="2"/>
  <c r="V565" i="2"/>
  <c r="V305" i="2"/>
  <c r="L576" i="2"/>
  <c r="L577" i="2" s="1"/>
  <c r="P303" i="2"/>
  <c r="R303" i="2" s="1"/>
  <c r="T303" i="2" s="1"/>
  <c r="P305" i="2"/>
  <c r="R305" i="2" s="1"/>
  <c r="T305" i="2" s="1"/>
  <c r="N438" i="2"/>
  <c r="P438" i="2" s="1"/>
  <c r="R438" i="2" s="1"/>
  <c r="T438" i="2" s="1"/>
  <c r="V439" i="2"/>
  <c r="P526" i="2"/>
  <c r="R526" i="2" s="1"/>
  <c r="T526" i="2" s="1"/>
  <c r="P530" i="2"/>
  <c r="R530" i="2" s="1"/>
  <c r="T530" i="2" s="1"/>
  <c r="P533" i="2"/>
  <c r="R533" i="2" s="1"/>
  <c r="T533" i="2" s="1"/>
  <c r="V304" i="2"/>
  <c r="V337" i="2"/>
  <c r="V427" i="2"/>
  <c r="V470" i="2"/>
  <c r="V528" i="2"/>
  <c r="V532" i="2"/>
  <c r="P314" i="2"/>
  <c r="R314" i="2" s="1"/>
  <c r="T314" i="2" s="1"/>
  <c r="P564" i="2"/>
  <c r="R564" i="2" s="1"/>
  <c r="T564" i="2" s="1"/>
  <c r="P566" i="2"/>
  <c r="R566" i="2" s="1"/>
  <c r="T566" i="2" s="1"/>
  <c r="V526" i="2" l="1"/>
  <c r="P576" i="2"/>
  <c r="P577" i="2" s="1"/>
  <c r="V524" i="2"/>
  <c r="R576" i="2"/>
  <c r="R577" i="2" s="1"/>
  <c r="V303" i="2"/>
  <c r="U87" i="2"/>
  <c r="U76" i="2"/>
  <c r="T576" i="2"/>
  <c r="T577" i="2" s="1"/>
  <c r="V315" i="2"/>
  <c r="V534" i="2"/>
  <c r="V527" i="2"/>
  <c r="V438" i="2"/>
  <c r="V566" i="2"/>
  <c r="U86" i="2"/>
  <c r="U77" i="2"/>
  <c r="V314" i="2"/>
  <c r="V530" i="2"/>
  <c r="V564" i="2"/>
  <c r="U82" i="2"/>
  <c r="U81" i="2"/>
  <c r="V533" i="2"/>
  <c r="N576" i="2"/>
  <c r="N577" i="2" s="1"/>
  <c r="V49" i="2"/>
  <c r="V576" i="2" s="1"/>
  <c r="V577" i="2" s="1"/>
</calcChain>
</file>

<file path=xl/comments1.xml><?xml version="1.0" encoding="utf-8"?>
<comments xmlns="http://schemas.openxmlformats.org/spreadsheetml/2006/main">
  <authors>
    <author>Author</author>
  </authors>
  <commentList>
    <comment ref="M10" authorId="0">
      <text>
        <r>
          <rPr>
            <b/>
            <sz val="9"/>
            <color indexed="81"/>
            <rFont val="Tahoma"/>
            <family val="2"/>
          </rPr>
          <t>Author:</t>
        </r>
        <r>
          <rPr>
            <sz val="9"/>
            <color indexed="81"/>
            <rFont val="Tahoma"/>
            <family val="2"/>
          </rPr>
          <t xml:space="preserve">
Sensus Ekonomi Nasional
AKE = Angka Kecukupan Energi</t>
        </r>
      </text>
    </comment>
    <comment ref="M11" authorId="0">
      <text>
        <r>
          <rPr>
            <b/>
            <sz val="9"/>
            <color indexed="81"/>
            <rFont val="Tahoma"/>
            <family val="2"/>
          </rPr>
          <t>Author:</t>
        </r>
        <r>
          <rPr>
            <sz val="9"/>
            <color indexed="81"/>
            <rFont val="Tahoma"/>
            <family val="2"/>
          </rPr>
          <t xml:space="preserve">
distribusi dpat di lihat dari stabilitas harga pangan (GKP=Gabah Kering Pangan) di setiap wilayah (Kecamatan), wilayah utara lebih tinggi di banding selatan, karena suply di wilayah lebih banyak
menggunakan data pangan yang di tetapkan HPP nya yaitu gabah
apabila di bawah HPP distribusi baik apabila di atas HPP distribusi terkendala</t>
        </r>
      </text>
    </comment>
    <comment ref="K13" authorId="0">
      <text>
        <r>
          <rPr>
            <sz val="9"/>
            <color indexed="81"/>
            <rFont val="Tahoma"/>
            <family val="2"/>
          </rPr>
          <t xml:space="preserve">Disesuaikan kembali
</t>
        </r>
      </text>
    </comment>
    <comment ref="N74" authorId="0">
      <text>
        <r>
          <rPr>
            <b/>
            <sz val="9"/>
            <color indexed="81"/>
            <rFont val="Tahoma"/>
            <family val="2"/>
          </rPr>
          <t xml:space="preserve">(566/ 1961)
</t>
        </r>
      </text>
    </comment>
    <comment ref="K96" authorId="0">
      <text>
        <r>
          <rPr>
            <b/>
            <sz val="9"/>
            <color indexed="81"/>
            <rFont val="Tahoma"/>
            <family val="2"/>
          </rPr>
          <t>Author:</t>
        </r>
        <r>
          <rPr>
            <sz val="9"/>
            <color indexed="81"/>
            <rFont val="Tahoma"/>
            <family val="2"/>
          </rPr>
          <t xml:space="preserve">
1. LPMK (Lembaga Pemberdayaan Masyarakat Kelurahan)
2. LPMD (Lembaga Pemberdayaan Masyarakat Desa)
</t>
        </r>
      </text>
    </comment>
    <comment ref="K97" authorId="0">
      <text>
        <r>
          <rPr>
            <b/>
            <sz val="9"/>
            <color indexed="81"/>
            <rFont val="Tahoma"/>
            <family val="2"/>
          </rPr>
          <t>Author:</t>
        </r>
        <r>
          <rPr>
            <sz val="9"/>
            <color indexed="81"/>
            <rFont val="Tahoma"/>
            <family val="2"/>
          </rPr>
          <t xml:space="preserve">
Pendapatan :
- PBB
- IMB
Dasar Hukum :
- Perbup</t>
        </r>
      </text>
    </comment>
    <comment ref="F100" authorId="0">
      <text>
        <r>
          <rPr>
            <sz val="9"/>
            <color indexed="81"/>
            <rFont val="Tahoma"/>
            <family val="2"/>
          </rPr>
          <t xml:space="preserve">Bidang Pemberdayaan Perempuan
</t>
        </r>
      </text>
    </comment>
    <comment ref="I100" authorId="0">
      <text>
        <r>
          <rPr>
            <sz val="9"/>
            <color indexed="81"/>
            <rFont val="Tahoma"/>
            <family val="2"/>
          </rPr>
          <t xml:space="preserve">Dibagi dua menjadi program untuk perempuan dan program untuk Anak
</t>
        </r>
      </text>
    </comment>
    <comment ref="I101" authorId="0">
      <text>
        <r>
          <rPr>
            <sz val="9"/>
            <color indexed="81"/>
            <rFont val="Tahoma"/>
            <family val="2"/>
          </rPr>
          <t xml:space="preserve">Dibagi dua menjadi program untuk perempuan dan program untuk Anak
</t>
        </r>
      </text>
    </comment>
    <comment ref="I102" authorId="0">
      <text>
        <r>
          <rPr>
            <sz val="9"/>
            <color indexed="81"/>
            <rFont val="Tahoma"/>
            <family val="2"/>
          </rPr>
          <t xml:space="preserve">Dibagi dua menjadi program untuk perempuan dan program untuk Anak
</t>
        </r>
      </text>
    </comment>
    <comment ref="I103" authorId="0">
      <text>
        <r>
          <rPr>
            <sz val="9"/>
            <color indexed="81"/>
            <rFont val="Tahoma"/>
            <family val="2"/>
          </rPr>
          <t xml:space="preserve">Dibagi dua menjadi program untuk perempuan dan program untuk Anak
</t>
        </r>
      </text>
    </comment>
    <comment ref="G123" authorId="0">
      <text>
        <r>
          <rPr>
            <b/>
            <sz val="9"/>
            <color indexed="81"/>
            <rFont val="Tahoma"/>
            <family val="2"/>
          </rPr>
          <t>Author:</t>
        </r>
        <r>
          <rPr>
            <sz val="9"/>
            <color indexed="81"/>
            <rFont val="Tahoma"/>
            <family val="2"/>
          </rPr>
          <t xml:space="preserve">
Tambahan Strategi baru, mengingat program PAUD tidak hanya untuk pendidikan jalur non formal saja. TK adalah termasuk ke dalam pendidikan jalur formal </t>
        </r>
      </text>
    </comment>
    <comment ref="I163" authorId="0">
      <text>
        <r>
          <rPr>
            <b/>
            <sz val="9"/>
            <color indexed="81"/>
            <rFont val="Tahoma"/>
            <family val="2"/>
          </rPr>
          <t xml:space="preserve">Disarankan untuk dijadikan satu program (pilihan atas)
</t>
        </r>
        <r>
          <rPr>
            <sz val="9"/>
            <color indexed="81"/>
            <rFont val="Tahoma"/>
            <family val="2"/>
          </rPr>
          <t xml:space="preserve">
</t>
        </r>
      </text>
    </comment>
    <comment ref="K255" authorId="0">
      <text>
        <r>
          <rPr>
            <b/>
            <sz val="9"/>
            <color indexed="81"/>
            <rFont val="Tahoma"/>
            <family val="2"/>
          </rPr>
          <t>Author:</t>
        </r>
        <r>
          <rPr>
            <sz val="9"/>
            <color indexed="81"/>
            <rFont val="Tahoma"/>
            <family val="2"/>
          </rPr>
          <t xml:space="preserve">
Judulnya dihapus</t>
        </r>
      </text>
    </comment>
    <comment ref="N257" authorId="0">
      <text>
        <r>
          <rPr>
            <b/>
            <sz val="9"/>
            <color indexed="81"/>
            <rFont val="Tahoma"/>
            <family val="2"/>
          </rPr>
          <t>Author:</t>
        </r>
        <r>
          <rPr>
            <sz val="9"/>
            <color indexed="81"/>
            <rFont val="Tahoma"/>
            <family val="2"/>
          </rPr>
          <t xml:space="preserve">
ada penambahan target dari 45000 orang jadi 100000 orang
</t>
        </r>
      </text>
    </comment>
    <comment ref="P257" authorId="0">
      <text>
        <r>
          <rPr>
            <b/>
            <sz val="9"/>
            <color indexed="81"/>
            <rFont val="Tahoma"/>
            <family val="2"/>
          </rPr>
          <t>Author:</t>
        </r>
        <r>
          <rPr>
            <sz val="9"/>
            <color indexed="81"/>
            <rFont val="Tahoma"/>
            <family val="2"/>
          </rPr>
          <t xml:space="preserve">
Penambahan target dari 47000 orang jadi 130000 orang</t>
        </r>
      </text>
    </comment>
    <comment ref="R257" authorId="0">
      <text>
        <r>
          <rPr>
            <b/>
            <sz val="9"/>
            <color indexed="81"/>
            <rFont val="Tahoma"/>
            <family val="2"/>
          </rPr>
          <t>Author:</t>
        </r>
        <r>
          <rPr>
            <sz val="9"/>
            <color indexed="81"/>
            <rFont val="Tahoma"/>
            <family val="2"/>
          </rPr>
          <t xml:space="preserve">
panambahan target dari 47000 menjadi 160000 orang</t>
        </r>
      </text>
    </comment>
    <comment ref="T257" authorId="0">
      <text>
        <r>
          <rPr>
            <b/>
            <sz val="9"/>
            <color indexed="81"/>
            <rFont val="Tahoma"/>
            <family val="2"/>
          </rPr>
          <t>Author:</t>
        </r>
        <r>
          <rPr>
            <sz val="9"/>
            <color indexed="81"/>
            <rFont val="Tahoma"/>
            <family val="2"/>
          </rPr>
          <t xml:space="preserve">
panambahan target dari 47000 menjadi 160000 orang</t>
        </r>
      </text>
    </comment>
    <comment ref="K361" authorId="0">
      <text>
        <r>
          <rPr>
            <b/>
            <sz val="9"/>
            <color indexed="81"/>
            <rFont val="Tahoma"/>
            <family val="2"/>
          </rPr>
          <t>Author:</t>
        </r>
        <r>
          <rPr>
            <sz val="9"/>
            <color indexed="81"/>
            <rFont val="Tahoma"/>
            <family val="2"/>
          </rPr>
          <t xml:space="preserve">
Sebaiknya dipisah antara SD dan SMP untuk memudahkan perhitungan seperti indikator lainnya</t>
        </r>
      </text>
    </comment>
    <comment ref="K364" authorId="0">
      <text>
        <r>
          <rPr>
            <b/>
            <sz val="9"/>
            <color indexed="81"/>
            <rFont val="Tahoma"/>
            <family val="2"/>
          </rPr>
          <t>Author:</t>
        </r>
        <r>
          <rPr>
            <sz val="9"/>
            <color indexed="81"/>
            <rFont val="Tahoma"/>
            <family val="2"/>
          </rPr>
          <t xml:space="preserve">
Sebaiknya dipisah antara SD dan SMP untuk memudahkan perhitungan seperti indikator lainnya</t>
        </r>
      </text>
    </comment>
    <comment ref="K366" authorId="0">
      <text>
        <r>
          <rPr>
            <b/>
            <sz val="9"/>
            <color indexed="81"/>
            <rFont val="Tahoma"/>
            <family val="2"/>
          </rPr>
          <t>Author:</t>
        </r>
        <r>
          <rPr>
            <sz val="9"/>
            <color indexed="81"/>
            <rFont val="Tahoma"/>
            <family val="2"/>
          </rPr>
          <t xml:space="preserve">
Sebaiknya dipisah antara SD dan SMP untuk memudahkan perhitungan seperti indikator lainnya</t>
        </r>
      </text>
    </comment>
    <comment ref="I370" authorId="0">
      <text>
        <r>
          <rPr>
            <b/>
            <sz val="9"/>
            <color indexed="81"/>
            <rFont val="Tahoma"/>
            <family val="2"/>
          </rPr>
          <t>Author:</t>
        </r>
        <r>
          <rPr>
            <sz val="9"/>
            <color indexed="81"/>
            <rFont val="Tahoma"/>
            <family val="2"/>
          </rPr>
          <t xml:space="preserve">
Seharusnya Program Peningkatan Mutu Pendidik dan Tenaga Kependidikan</t>
        </r>
      </text>
    </comment>
    <comment ref="G388" authorId="0">
      <text>
        <r>
          <rPr>
            <b/>
            <sz val="9"/>
            <color indexed="81"/>
            <rFont val="Tahoma"/>
            <family val="2"/>
          </rPr>
          <t>Author:</t>
        </r>
        <r>
          <rPr>
            <sz val="9"/>
            <color indexed="81"/>
            <rFont val="Tahoma"/>
            <family val="2"/>
          </rPr>
          <t xml:space="preserve">
Sepertinya ini harus dipindah ke Sasaran Meningkatnya akses dan mutu  layanan pendidikan  (ROW 40)</t>
        </r>
      </text>
    </comment>
    <comment ref="G390" authorId="0">
      <text>
        <r>
          <rPr>
            <b/>
            <sz val="9"/>
            <color indexed="81"/>
            <rFont val="Tahoma"/>
            <family val="2"/>
          </rPr>
          <t>Author:</t>
        </r>
        <r>
          <rPr>
            <sz val="9"/>
            <color indexed="81"/>
            <rFont val="Tahoma"/>
            <family val="2"/>
          </rPr>
          <t xml:space="preserve">
Sepertinya ini harus dipindah ke Sasaran Meningkatnya akses dan mutu  layanan pendidikan </t>
        </r>
      </text>
    </comment>
  </commentList>
</comments>
</file>

<file path=xl/comments2.xml><?xml version="1.0" encoding="utf-8"?>
<comments xmlns="http://schemas.openxmlformats.org/spreadsheetml/2006/main">
  <authors>
    <author>Personal</author>
  </authors>
  <commentList>
    <comment ref="L505" authorId="0">
      <text>
        <r>
          <rPr>
            <b/>
            <sz val="8"/>
            <color indexed="81"/>
            <rFont val="Tahoma"/>
            <family val="2"/>
          </rPr>
          <t>Personal:</t>
        </r>
        <r>
          <rPr>
            <sz val="8"/>
            <color indexed="81"/>
            <rFont val="Tahoma"/>
            <family val="2"/>
          </rPr>
          <t xml:space="preserve">
termasuk DAK 1 milyar</t>
        </r>
      </text>
    </comment>
    <comment ref="L521" authorId="0">
      <text>
        <r>
          <rPr>
            <b/>
            <sz val="8"/>
            <color indexed="81"/>
            <rFont val="Tahoma"/>
            <family val="2"/>
          </rPr>
          <t>Personal:</t>
        </r>
        <r>
          <rPr>
            <sz val="8"/>
            <color indexed="81"/>
            <rFont val="Tahoma"/>
            <family val="2"/>
          </rPr>
          <t xml:space="preserve">
6,2 M asumsi banprov</t>
        </r>
      </text>
    </comment>
    <comment ref="L522" authorId="0">
      <text>
        <r>
          <rPr>
            <b/>
            <sz val="8"/>
            <color indexed="81"/>
            <rFont val="Tahoma"/>
            <family val="2"/>
          </rPr>
          <t>Personal:</t>
        </r>
        <r>
          <rPr>
            <sz val="8"/>
            <color indexed="81"/>
            <rFont val="Tahoma"/>
            <family val="2"/>
          </rPr>
          <t xml:space="preserve">
termasuk WISM 760 juta</t>
        </r>
      </text>
    </comment>
    <comment ref="L526" authorId="0">
      <text>
        <r>
          <rPr>
            <b/>
            <sz val="8"/>
            <color indexed="81"/>
            <rFont val="Tahoma"/>
            <family val="2"/>
          </rPr>
          <t>Personal:</t>
        </r>
        <r>
          <rPr>
            <sz val="8"/>
            <color indexed="81"/>
            <rFont val="Tahoma"/>
            <family val="2"/>
          </rPr>
          <t xml:space="preserve">
asumsi banprov 70 M</t>
        </r>
      </text>
    </comment>
  </commentList>
</comments>
</file>

<file path=xl/sharedStrings.xml><?xml version="1.0" encoding="utf-8"?>
<sst xmlns="http://schemas.openxmlformats.org/spreadsheetml/2006/main" count="6503" uniqueCount="2774">
  <si>
    <t>RPJMD</t>
  </si>
  <si>
    <t>Meningkatkan akses dan kualitas layanan pendidikan untuk menghasilkan SDM yang religius, mandiri dan berdaya saing</t>
  </si>
  <si>
    <t xml:space="preserve">Meningkatnya akses dan mutu  layanan pendidikan </t>
  </si>
  <si>
    <t>Program Wajar Dikdas 9 Tahun</t>
  </si>
  <si>
    <t>Program PAUD dan Pendidikan Masyarakat</t>
  </si>
  <si>
    <t>Program Manajeman Layanan Pendidikan</t>
  </si>
  <si>
    <t>Program Peningkatan Mutu Pendidik dan Tenaga Kependidikan</t>
  </si>
  <si>
    <t xml:space="preserve"> RENSTRA</t>
  </si>
  <si>
    <t>PROGRAM</t>
  </si>
  <si>
    <t xml:space="preserve"> APK PAUD</t>
  </si>
  <si>
    <t xml:space="preserve"> APK SD/MI/Sederajat</t>
  </si>
  <si>
    <t>APM PAUD</t>
  </si>
  <si>
    <t>APM SD/MI/Sederajat</t>
  </si>
  <si>
    <t>Target 100 %</t>
  </si>
  <si>
    <t>KEGIATAN</t>
  </si>
  <si>
    <t>Mewujudkan Sumber Daya Manusia yang berdaya saing tinggi dan Religius</t>
  </si>
  <si>
    <t>1. Mewujudkan ketentraman dan Ketertiban serta perlindungan Masyarakat</t>
  </si>
  <si>
    <t>2. Penguatan Kelembagaan Sosial dan Organisasi Kemasyarakatan di Kabupaten Sukabumi dalam menunjang Pembangunan Daerah</t>
  </si>
  <si>
    <t xml:space="preserve">3. Mengoptimalkan Peran Kelembagaan Politik dalam Pembangunan </t>
  </si>
  <si>
    <t>Visi</t>
  </si>
  <si>
    <t>Misi</t>
  </si>
  <si>
    <t>Tujuan</t>
  </si>
  <si>
    <t>Indikator Kinerja</t>
  </si>
  <si>
    <t>Penjelasan</t>
  </si>
  <si>
    <t>Satuan</t>
  </si>
  <si>
    <t>Kondisi Kinerja  Awal RPJMD (Tahun 2015)</t>
  </si>
  <si>
    <t>Target Kinerja</t>
  </si>
  <si>
    <t>Strategi</t>
  </si>
  <si>
    <t>Kebijakan Umum</t>
  </si>
  <si>
    <t>Program</t>
  </si>
  <si>
    <t>Bidang Urusan</t>
  </si>
  <si>
    <t>SKPD Penanggungjawab</t>
  </si>
  <si>
    <t>sasaran</t>
  </si>
  <si>
    <t>Tahun 2016</t>
  </si>
  <si>
    <t>Tahun 2017</t>
  </si>
  <si>
    <t>Tahun 2018</t>
  </si>
  <si>
    <t>Tahun 2019</t>
  </si>
  <si>
    <t>Tahun 2020</t>
  </si>
  <si>
    <t>Tahun 2021</t>
  </si>
  <si>
    <t>Kondisi Kinerja Akhir Periode RPJMD</t>
  </si>
  <si>
    <t>Target</t>
  </si>
  <si>
    <t>Rp (juta)</t>
  </si>
  <si>
    <t xml:space="preserve">Target </t>
  </si>
  <si>
    <t>Terwujudnya Kabupaten Sukabumi yang religius dan Mandiri</t>
  </si>
  <si>
    <t>Meningkatkan kemandirian ekonomi masyarakat berbasis potensi ekonomi lokal melalui sektor agribisnis, parIwisata, dan industri berwawasan lingkungan</t>
  </si>
  <si>
    <t>Meningkatkan daya beli dan ketahanan pangan masyarakat  melalui pengembangan agribisnis dan lembaga keuangan pertanian</t>
  </si>
  <si>
    <t>Terciptanya Kesempatan kerja di sektor agribisnis</t>
  </si>
  <si>
    <t>Jumlah  tenaga kerja sektor pertanian, perkebunan dan peternakan :</t>
  </si>
  <si>
    <t>cukup jelas</t>
  </si>
  <si>
    <t>Meningkatkan kesempatan kerja di sektor pertanian melalui pengolahan produksi  pemasaran hasil pertanian, dan pengembangan usaha agribisnis melalui kelompoktani</t>
  </si>
  <si>
    <t>Penumbuhan wirausahawan baru di sektor pertanian</t>
  </si>
  <si>
    <t>Program Peningkatan Kesejahteraan Petani</t>
  </si>
  <si>
    <t>Urusan Pertanian</t>
  </si>
  <si>
    <t>DINAS PERTANIAN</t>
  </si>
  <si>
    <t>- Tenaga Kerja Sektor Pertanian</t>
  </si>
  <si>
    <t>Orang</t>
  </si>
  <si>
    <t>- Tenaga Kerja Sektor Perkebunan</t>
  </si>
  <si>
    <t>DINAS PERKEBUNAN</t>
  </si>
  <si>
    <t>- Tenaga Kerja Sektor Peternakan</t>
  </si>
  <si>
    <t>DINAS PETERNAKAN</t>
  </si>
  <si>
    <t>Jumlah Petani yang baru bergabung di kelompok tani</t>
  </si>
  <si>
    <t>Petani yang menjadi anggota Kelompok Tani</t>
  </si>
  <si>
    <t>Penumbuhan kelompoktani baru</t>
  </si>
  <si>
    <t>BP4K</t>
  </si>
  <si>
    <t>Meningkatnya Produksi Pangan</t>
  </si>
  <si>
    <t>Meningkatnya Produksi Hasil Pertanian, Perkebunan dan Peternakan :</t>
  </si>
  <si>
    <t>Meningkatkan produksi hasil pertanian, perkebunan dan peternakan</t>
  </si>
  <si>
    <t>Intensifikasi pertanian, perkebunan dan peternakan</t>
  </si>
  <si>
    <t>Program Peningkatan Ketahanan Pangan</t>
  </si>
  <si>
    <t xml:space="preserve"> </t>
  </si>
  <si>
    <t>DINAS PERTANIAN, DISHUTBUN, DINAS PETERNAKAN</t>
  </si>
  <si>
    <t>Jumlah Produksi pangan pada perkebunan besar</t>
  </si>
  <si>
    <t>TON</t>
  </si>
  <si>
    <t>Urusan Pangan</t>
  </si>
  <si>
    <t>jumlah produksi padi</t>
  </si>
  <si>
    <t>Jumlah produksi jagung</t>
  </si>
  <si>
    <t>Jumlah produksi kedelai</t>
  </si>
  <si>
    <t>Jumlah produksi ubi kayu</t>
  </si>
  <si>
    <t>Jumlah produksi cabe</t>
  </si>
  <si>
    <t>Jumlah produksi tomat</t>
  </si>
  <si>
    <t>Jumlah produksi bawang merah</t>
  </si>
  <si>
    <t>Jumlah produksi daging sapi dan kerbau</t>
  </si>
  <si>
    <t>Jumlah produksi daging domba dan kambing</t>
  </si>
  <si>
    <t>Jumlah produksi daging unggas</t>
  </si>
  <si>
    <t>692,5</t>
  </si>
  <si>
    <t>960,25</t>
  </si>
  <si>
    <t xml:space="preserve">Jumlah produksi telur </t>
  </si>
  <si>
    <t>TON/THN</t>
  </si>
  <si>
    <t>611,5</t>
  </si>
  <si>
    <t>Jumlah produksi susu</t>
  </si>
  <si>
    <t>LITER/THN</t>
  </si>
  <si>
    <t xml:space="preserve">Optimasi Lahan </t>
  </si>
  <si>
    <t>Ha</t>
  </si>
  <si>
    <t>Optimalisasi lahan pertanian</t>
  </si>
  <si>
    <t>Urusan Pertanian atau urusan pangan?</t>
  </si>
  <si>
    <t xml:space="preserve"> Target pagunya apa sudah benar?</t>
  </si>
  <si>
    <t>Cetak lahan sawah/Perluasan Areal Sawah</t>
  </si>
  <si>
    <t>Pengembangan Infrastruktur Pertanian</t>
  </si>
  <si>
    <t>HA</t>
  </si>
  <si>
    <t>Pembangunan infrastruktur pertanian</t>
  </si>
  <si>
    <t>Alat Panen dan  Pasca Panen</t>
  </si>
  <si>
    <t>UNIT</t>
  </si>
  <si>
    <t>Pengembangan sarana dan alat mesin pertanian</t>
  </si>
  <si>
    <t>Alat Mesin Pertanian (Alsintan) Pertanian</t>
  </si>
  <si>
    <t>Sarana prasarana, teknologi pasca panen dan pengolahan hasil perkebunan</t>
  </si>
  <si>
    <t>UNit</t>
  </si>
  <si>
    <t>apakah sudah cocok indikator dengan skpdnya?</t>
  </si>
  <si>
    <t>Pengembangan dan Penguatan Permodalan Kelompok Perkebunan, pertanian dan peternakan</t>
  </si>
  <si>
    <t>kelompok</t>
  </si>
  <si>
    <t>Penguatan permodalan kelembagaan tani</t>
  </si>
  <si>
    <t xml:space="preserve">Terlaksananya intervensi pencegahan dan penanggulangan rawan pangan Serta  Teratasinya kerawanan pangan </t>
  </si>
  <si>
    <t>Penanganan Kerawanan Pangan</t>
  </si>
  <si>
    <t>Menurunkan jumlah desa rentan pangan</t>
  </si>
  <si>
    <t>desa</t>
  </si>
  <si>
    <t xml:space="preserve">Pencegahan dan penanggulangan rawan pangan </t>
  </si>
  <si>
    <t>Penanganan Desa Rentan Pangan</t>
  </si>
  <si>
    <t>BADAN  KETAHANAN PANGAN</t>
  </si>
  <si>
    <t xml:space="preserve">Ketersediaan dan Cadangan Pangan;
</t>
  </si>
  <si>
    <t>1. ketersedian 9 bahan pangan yang dihitung dalam PPH ketersedian  2. Cadangan pangan yang harus disediakan oleh pemerintah dan di masyarakat sesuai dengan UU 18 Tahun 2012 tentang Pangan Pasal 27</t>
  </si>
  <si>
    <t xml:space="preserve">%         </t>
  </si>
  <si>
    <t xml:space="preserve">99.0          </t>
  </si>
  <si>
    <t>Penyediaan bahan pangan serta cadangan pangan masyarakat dan pemerintah</t>
  </si>
  <si>
    <t>Penganekaragaman dan Keamanan Pangan</t>
  </si>
  <si>
    <t>Permentan No.65 Tahun 2010 tentang Standar Pelanyanan Minimal Bidang Pangan dan PPH konsumsi untuk Memenuhi konsumsi masyarakat yang beragam, bergizi, seimbang, aman dan halal 2. terbebasnya komoditi pangan segar seperti buah dan sayuran dari residu kimia.</t>
  </si>
  <si>
    <t xml:space="preserve">%       </t>
  </si>
  <si>
    <t>Pengembangan penganekaragaman pangan</t>
  </si>
  <si>
    <t>Distribusi dan Akses Pangan</t>
  </si>
  <si>
    <t>Ketersediaan informasi harga, distribusi dan pasokan sebagai langkah awal "Early Warning Detecting System" stabilitas harga bahan pangan strategis oleh pemangku kebijakan sehingga masyarakat dapat memperoleh dengan harga murah dan terjangkau.</t>
  </si>
  <si>
    <t>Pengawasan distribusi dan akses pangan</t>
  </si>
  <si>
    <t>Terwujudnya Sentra Produksi Pertanian, Perkebunan dan Peternakan</t>
  </si>
  <si>
    <t>Berkembangnya sentra komoditas peternakan :</t>
  </si>
  <si>
    <t>Mengembangkan Sentra Agribisnis berbasis Kawasan</t>
  </si>
  <si>
    <t xml:space="preserve">Deliniasi sentra agribisnis dan penetapan sentra berbasis kawasan </t>
  </si>
  <si>
    <t>salah nama SKPD penanggungjawabnya</t>
  </si>
  <si>
    <t>- Kawasan Agrisbisnis peternakan (Kagrisnak)</t>
  </si>
  <si>
    <t>Kecamatan</t>
  </si>
  <si>
    <t>- Sentra Peternakan Rakyat (SPR) Sapi Potong</t>
  </si>
  <si>
    <t>- Sentra Peternakan Rakyat (SPR) Sapi Perah</t>
  </si>
  <si>
    <t>- Sentra Peternakan Rakyat (SPR) Domba dan Kambing</t>
  </si>
  <si>
    <t>- Sentra Peternakan Rakyat (SPR) ayam Buras</t>
  </si>
  <si>
    <t>- Sentra Peternakan Rakyat (SPR) Itik</t>
  </si>
  <si>
    <t>Berkembangnya sentra komoditas Perkebunan :</t>
  </si>
  <si>
    <t>- sentra komoditas Karet</t>
  </si>
  <si>
    <t>DESA</t>
  </si>
  <si>
    <t>DINAS KEHUTANAN DAN PERKEBUNAN</t>
  </si>
  <si>
    <t>- sentra komoditas Teh</t>
  </si>
  <si>
    <t>- Sentra komoditas Kelapa</t>
  </si>
  <si>
    <t>- Sentra Komoditas Cengkeh</t>
  </si>
  <si>
    <t>Berkembangnya sentra komoditas hortikultura :</t>
  </si>
  <si>
    <t>Sentra Komoditas Cabe</t>
  </si>
  <si>
    <t>Desa</t>
  </si>
  <si>
    <t>Sentra Komoditas Bawang Merah</t>
  </si>
  <si>
    <t xml:space="preserve"> Sentra Komoditas Manggis </t>
  </si>
  <si>
    <t>Sentra Komoditas Pepaya</t>
  </si>
  <si>
    <t>Sentra Komoditas Pisang</t>
  </si>
  <si>
    <t>Sentra Komoditas Jambu Kristal</t>
  </si>
  <si>
    <t>Sentra Komoditas Bunga dan Daun Potong</t>
  </si>
  <si>
    <t>Sentra Komoditas Biofarmaka</t>
  </si>
  <si>
    <t>Produk olahan hasil pertanian :</t>
  </si>
  <si>
    <t>jenis</t>
  </si>
  <si>
    <t>Diversifikasi olahan dan pemasaran hasil pertanian</t>
  </si>
  <si>
    <t>Hasil Olahan Padi</t>
  </si>
  <si>
    <t>%</t>
  </si>
  <si>
    <t>Hasil Olahan Palawija</t>
  </si>
  <si>
    <t>Hasil Olahan Hortikultura</t>
  </si>
  <si>
    <t>Hasil Olahan Peternakan</t>
  </si>
  <si>
    <t>Pengembangan, Pemasaran dan promosi atas hasil produksi pertanian unggul daerah :</t>
  </si>
  <si>
    <t>Pemasaran dan promosi hasil Pertanian</t>
  </si>
  <si>
    <t>Kali</t>
  </si>
  <si>
    <t>Pemasaran dan promosi hasil Perkebunan</t>
  </si>
  <si>
    <t>Meningkatnya kapasitas kelembagaan tani berorientasi agribisnis berbasis potensi lokal</t>
  </si>
  <si>
    <t>Kelembagaan petani :</t>
  </si>
  <si>
    <t>Pembinaan administrasi kelembagaan tani</t>
  </si>
  <si>
    <t xml:space="preserve">Menumbuhkan dan meningkatkan kapasitas kelembagaan tani sebagai kekuatan ekonomi petani </t>
  </si>
  <si>
    <t xml:space="preserve">Optimalisasi peran kelembagaan petani sebagai lembaga keuangan </t>
  </si>
  <si>
    <t>Jumlah Gabungan Kelompok Tani (Gapoktan)</t>
  </si>
  <si>
    <t>Pembinaan gapoktan</t>
  </si>
  <si>
    <t>Gapoktan</t>
  </si>
  <si>
    <t>Jumlah Pusat Pelatihan Pertanian Perdesaan Swadaya (P4S)</t>
  </si>
  <si>
    <t>Penumbuhan dan PembinaanP4S</t>
  </si>
  <si>
    <t>Unit</t>
  </si>
  <si>
    <t>Jumlah Koperasi Pertanian (KOPTAN)</t>
  </si>
  <si>
    <t>Pembinaan kelembagaan tani dalam pembentukan koptan</t>
  </si>
  <si>
    <t xml:space="preserve">Penumbuhan dan pengembangan ekonomi petani melalui kelembagaan tani </t>
  </si>
  <si>
    <t>Jumlah Lembaga Keuangan Mikro (LKM)</t>
  </si>
  <si>
    <t>Penumbuhan dan pembinaan 175 LKM, Monitoring 175 Gapoktan Penerima PUAP Tahun 2008 s.d 2014</t>
  </si>
  <si>
    <t>Meningkatnya Produksi Pertanian Non Pangan</t>
  </si>
  <si>
    <t>Jumlah Produksi Perkebunan Rakyat</t>
  </si>
  <si>
    <t>Meningkatkan produksi dan  kualitas hasil pertanian non pangan</t>
  </si>
  <si>
    <t>Intensifikasi, ekstensifikasi dan rehabilitasi komoditi pertanian non pangan</t>
  </si>
  <si>
    <t>-  Jumlah Produksi Karet</t>
  </si>
  <si>
    <t>Sheet Kering/Tahun (Luas 1600 Ha dengan Provitas 700 Kg/Ha)</t>
  </si>
  <si>
    <t>Ton</t>
  </si>
  <si>
    <t>Program Peningkatan Produksi Pertanian</t>
  </si>
  <si>
    <t>-  Jumlah Produksi Teh</t>
  </si>
  <si>
    <t>Teh Kering/Tahun (Luas 2700 Ha Provitas 751 Kg/Ha)</t>
  </si>
  <si>
    <t>-  Jumlah Produksi Kelapa</t>
  </si>
  <si>
    <t>Gula Kepala/Tahun (Luas 5000 Ha di 13 Kecamatan dengan provitas 9000 Gula merah/ha)</t>
  </si>
  <si>
    <t>-  Jumlah Produksi Cengkeh</t>
  </si>
  <si>
    <t>Bunga Kering/Tahun (Luas 4300 Ha dengan Provitas 277 Kg/Ha)</t>
  </si>
  <si>
    <t>-  Jumlah Produksi Kopi</t>
  </si>
  <si>
    <t>Biji Kering/Tahun (Luas 400 Ha dengan provitas 275 Kg/Ha)</t>
  </si>
  <si>
    <t>-  Jumlah Produksi Aren</t>
  </si>
  <si>
    <t>Gula Aren/Tahun (Luas 728 Ha dengan Provitas 3975 Kg/Ha)</t>
  </si>
  <si>
    <t>-  Jumlah Produksi Pala</t>
  </si>
  <si>
    <t>Biji/Tahun (Luas 1200 Ha dengan provitas 252 Kg/Ha/Tahun)</t>
  </si>
  <si>
    <t>-  Jumlah Produksi Kakao</t>
  </si>
  <si>
    <t>Biji Kering/Tahun (Luas 136 Ha dengan provitas 371 Kg/Ha)</t>
  </si>
  <si>
    <t>Jumlah Produksi Perkebunan Besar :</t>
  </si>
  <si>
    <t>-  Jumlah Produksi Kelapa Sawit</t>
  </si>
  <si>
    <t>Jumlah teknologi pertanian, perkebunan dan peternakan tepat guna</t>
  </si>
  <si>
    <t>Teknologi</t>
  </si>
  <si>
    <t>Meningkatkan adopsi teknologi pertanian</t>
  </si>
  <si>
    <t>Meningkatkan daya beli masyarakat melalui pengembangan minapolitan</t>
  </si>
  <si>
    <t>Meningkatnya kualitas dan kuantitas pelaku perikanan</t>
  </si>
  <si>
    <t>Jumlah Tenaga kerja sektor Perikanan</t>
  </si>
  <si>
    <t>Meningkatkan kualitas dan kuantitas pelaku perikanan</t>
  </si>
  <si>
    <t xml:space="preserve">Penumbuhan wirausahawan baru di sektor perikanan </t>
  </si>
  <si>
    <t xml:space="preserve">Program Peningkatan Kesejahteraan Pelaku Perikanan </t>
  </si>
  <si>
    <t>Urusan Kelautan dan Perikanan</t>
  </si>
  <si>
    <t>DISLUTKAN</t>
  </si>
  <si>
    <t>- jumlah Nelayan</t>
  </si>
  <si>
    <t>Peningkatan pendapatan pelaku perikanan</t>
  </si>
  <si>
    <t>- Jumlah Pembudidaya Ikan</t>
  </si>
  <si>
    <t>- Jumlah Pengolah dan pemasar hasil perikanan</t>
  </si>
  <si>
    <t>- Jumlah Nelayan dan Pembudidaya ikan yang  baru bergabung di kelompok tani</t>
  </si>
  <si>
    <t>Meningkatnya Pendapatan Pengolah / Pemasar Ikan</t>
  </si>
  <si>
    <t>Peningkatan pendapatan dari Omset</t>
  </si>
  <si>
    <t>Rp. 25.376.375</t>
  </si>
  <si>
    <t>Meningkatnya pendapatan nelayan</t>
  </si>
  <si>
    <t>Rp. 2.489.270</t>
  </si>
  <si>
    <t>Meningkatnya pendapatan pembudidaya ikan</t>
  </si>
  <si>
    <t>Rp. 2.846.750</t>
  </si>
  <si>
    <t>Meningkatnya produksi, nilai tambah produk perikanan serta sarana prasarana perikanan</t>
  </si>
  <si>
    <t>Produksi perikanan tangkap</t>
  </si>
  <si>
    <t>Penambahan Armada dan Alat Tangkap yang ramah lingkungan serta alat bantu penangkapan</t>
  </si>
  <si>
    <t>Meningkatkan produksi dan nilai tambah produk perikanan</t>
  </si>
  <si>
    <t>Peningkatan kuantitas armada dan alat tangkap yang ramah lingkungan</t>
  </si>
  <si>
    <t>Program Pengembangan Perikanan Tangkap</t>
  </si>
  <si>
    <t>Produksi ikan konsumsi</t>
  </si>
  <si>
    <t xml:space="preserve">Peningkatan produksi dan Seritifikasi pembenihan, pembudidaya ikan </t>
  </si>
  <si>
    <t>Program Pengembangan  Budidaya Perikanan</t>
  </si>
  <si>
    <t>Produksi benih ikan konsumsi</t>
  </si>
  <si>
    <t>EKOR</t>
  </si>
  <si>
    <t>Produksi ikan hias</t>
  </si>
  <si>
    <t>Sertifikasi Pembenih Ikan</t>
  </si>
  <si>
    <t>Sertifikasi CPIB</t>
  </si>
  <si>
    <t>Sertifikat</t>
  </si>
  <si>
    <t>Sertifikasi Pembudidaya Ikan</t>
  </si>
  <si>
    <t>Sertifikasi CBIB</t>
  </si>
  <si>
    <t>Jenis Produk olahan hasil perikanan</t>
  </si>
  <si>
    <t>peningkatan jenis dan unit pengolahan serta sertifikasi pengolahan hasil perikanan</t>
  </si>
  <si>
    <t>Produksi hasil olahan perikanan</t>
  </si>
  <si>
    <t>unit pengolah ikan (UPI)</t>
  </si>
  <si>
    <t>UPI</t>
  </si>
  <si>
    <t>Jumlah UPI yang memiliki izin usaha perikanan (IUP) dan sertifikasi pengolahan hasil (SPh)</t>
  </si>
  <si>
    <t>Jumlah  kelompok yang bermitra</t>
  </si>
  <si>
    <t xml:space="preserve">Kemitraan merupakan salah satu jaminan pasar </t>
  </si>
  <si>
    <t>Kelompok</t>
  </si>
  <si>
    <t>Fasilitasi pemasaran dan kemitraan produk perikanan</t>
  </si>
  <si>
    <t>Jumlah produk yang diekspor</t>
  </si>
  <si>
    <t>Jumlah pemasar yang sudah diregistrasi</t>
  </si>
  <si>
    <t>Untuk meregistrasi pemasar diperlukan penilaian dan pendataan pemasar</t>
  </si>
  <si>
    <t>Jumlah Koperasi Nelayan</t>
  </si>
  <si>
    <t>Pembinaan dan Verifikasi Koperasi Nelayan</t>
  </si>
  <si>
    <t>Koperasi</t>
  </si>
  <si>
    <t>Jumlah Koperasi POKDAKAN</t>
  </si>
  <si>
    <t>Pembinaan dan Verifikasi Koperasi Bembudidaya Ikan</t>
  </si>
  <si>
    <t>klpk</t>
  </si>
  <si>
    <t>Jumlah Koperasi  POKLAHSAR</t>
  </si>
  <si>
    <t>Pembinaan dan Verifikasi Koperasi Pengolah dan Pemasar Ikan</t>
  </si>
  <si>
    <t>Konsumsi perikanan</t>
  </si>
  <si>
    <t>Konsumsi ikan per kapita per tahun di kab. Sukabumi</t>
  </si>
  <si>
    <t>Kg/Kapita/Tahun</t>
  </si>
  <si>
    <t>tersedianya penahan gelombang, Tersedianya fasilitas penunjang air bersih, Fasilitas jalan Produksi, Tersedianya tempat berlabuh/ bongkar muat kapal, Tersedianya Pemecah Gelombang</t>
  </si>
  <si>
    <t>Pembangunana Sarana dan Prasarana Pelabuhan dan Tempat Pendaratan Ikan</t>
  </si>
  <si>
    <t>LOKASI</t>
  </si>
  <si>
    <t>Pembangunan sarana prasarana perikanan</t>
  </si>
  <si>
    <t>Moderenisasi Armada Tangkap, Peningkatan produksi dan Mutu Produksi</t>
  </si>
  <si>
    <t>Lokasi Pengembangan Sarana dan Prasarana Teknologi Penangkapan Ikan</t>
  </si>
  <si>
    <t>Sentra Pemasaran Ikan Terpadu</t>
  </si>
  <si>
    <t>Optimalisasi Pasar Ikan Cibaraja/pembangunan bertahap</t>
  </si>
  <si>
    <t>Terwujudnya sentra perikanan budidaya air tawar, laut, dan pengolahan hasil perikanan</t>
  </si>
  <si>
    <t>Cluster Budidaya</t>
  </si>
  <si>
    <t>Mengembangkan Sentra Perikanan berbasis Kawasan</t>
  </si>
  <si>
    <t>Penetapan kawasan melalui peraturan Bupati</t>
  </si>
  <si>
    <t>Cluster Budidaya laut</t>
  </si>
  <si>
    <t>Cluster pengolahan hasil perikanan</t>
  </si>
  <si>
    <t>Jumlah teknologi perikanan tangkap yang didiseminasikan</t>
  </si>
  <si>
    <t>Diseminasi teknologi perikanan tangkap, budidaya dan pengolahan hasil</t>
  </si>
  <si>
    <t>- Teknologi Perikanan Tangkap</t>
  </si>
  <si>
    <t>Pelatihan dan diseminasi Teknologi Penangkapan Ikan</t>
  </si>
  <si>
    <t xml:space="preserve">- Teknologi Budidaya </t>
  </si>
  <si>
    <t>Pelatihan dan diseminasi Teknologi Budidaya</t>
  </si>
  <si>
    <t>- Teknologi pengolahan hasil</t>
  </si>
  <si>
    <t>Pelatihan dan diseminasi Teknologi pengolahan hasil</t>
  </si>
  <si>
    <t>KUB</t>
  </si>
  <si>
    <t>Peningkatan kapasitas kelembagaan perikanan</t>
  </si>
  <si>
    <t>POKDAKAN</t>
  </si>
  <si>
    <t>POKLAHSAR</t>
  </si>
  <si>
    <t xml:space="preserve">Meningkatkan kesempatan  dan produktivitas Kerja serta perluasan kesempatan usaha </t>
  </si>
  <si>
    <t>Meningkatnya kesempatan kerja dan produktivitas pekerja dan serta melindungi hak-hak pekerja</t>
  </si>
  <si>
    <t>Rasio penduduk yang bekerja</t>
  </si>
  <si>
    <t>Penduduk yang bekerja dibagi angkatan kerja</t>
  </si>
  <si>
    <t>Perluasan kesempatan kerja, Peningkatan Produktivitas Tenaga Kerja dan perlindungan Hak-hak Pekerja</t>
  </si>
  <si>
    <t xml:space="preserve">Perluasan Kesempatan kerja, yang diikuti dengan pengendalian rasio pekerja laki-laki serta proporsi pekerja dari penduduk sekitar perusahaan </t>
  </si>
  <si>
    <t>Program perluasan dan pengembangan kesempatan kerja</t>
  </si>
  <si>
    <t xml:space="preserve"> Urusan Tenaga Kerja </t>
  </si>
  <si>
    <t>DISNAKERTRANS</t>
  </si>
  <si>
    <t>Pencari kerja yang ditempatkan</t>
  </si>
  <si>
    <t>Jumlah pencari kerja yang ditempatkan dibagi jumlah pencari kerja yang mendaftar</t>
  </si>
  <si>
    <t>menjalin kerjasama dengan institusi penerima kerja dalam penempatan pencari kerja</t>
  </si>
  <si>
    <t>Tingkat Partisipasi Angkatan Kerja</t>
  </si>
  <si>
    <t>Angkatan kerja 15 tahun ke atas dibagi jumlah penduduk usia 15 tahun ke atas dikali 100</t>
  </si>
  <si>
    <t xml:space="preserve">                           -</t>
  </si>
  <si>
    <t>meningkatkan perluasan kesempatan kerja melalui penempatan tenaga kerja di dalam dan di luar negeri</t>
  </si>
  <si>
    <t>Program Peningkatan Kualitas dan Produktifitas Tenaga Kerja</t>
  </si>
  <si>
    <t>Jumlah pencari kerja yang memiliki kompetensi (pelatihan institusional)</t>
  </si>
  <si>
    <t>orang</t>
  </si>
  <si>
    <t xml:space="preserve">Jumlah pelatihan  kewirausahaan </t>
  </si>
  <si>
    <t>Bertambahnya masyarakat Pedesaan yang meiliki potensi untuk berusaha mandiri</t>
  </si>
  <si>
    <t>Meningkatkan kompetensi pencari kerja</t>
  </si>
  <si>
    <t>Pelatihan kerja dan kewirausahaan</t>
  </si>
  <si>
    <t>Urusan Tenaga Kerja</t>
  </si>
  <si>
    <t>BANDIKLAT</t>
  </si>
  <si>
    <t>Jumlah pelatihan berbasis kompetensi</t>
  </si>
  <si>
    <t>Bertambahnya jumlah masyarakat yang memiliki kompetensi</t>
  </si>
  <si>
    <t>Jumlah pelatihan berbasis masyarakat</t>
  </si>
  <si>
    <t>Tempat Uji Kompetensi (TUK)</t>
  </si>
  <si>
    <t>Bertambahnya kejuruan yang memiliki sertifikat tempat uji kompetensi</t>
  </si>
  <si>
    <t>Sertifikat TUK</t>
  </si>
  <si>
    <t>Jumlah alumni pelatihan berbasis kompetensi yang mengikuti uji kompotensi</t>
  </si>
  <si>
    <t>Jumlah peserta uji kompetensi</t>
  </si>
  <si>
    <t>Persentase penyelesaian kasus hubungan industrial</t>
  </si>
  <si>
    <t>jumlah kasus terselesaikan dibagi jumlah pengaduan</t>
  </si>
  <si>
    <t>pengawasan K3 dan hubungan industrial tripartit</t>
  </si>
  <si>
    <t>Program Perlindungan Pengembangan Lembaga Ketenagakerjaan</t>
  </si>
  <si>
    <t>Meningkatnya Kemandirian Masyarakat Perdesaan dalam Pengelolaan Potensi Daerah</t>
  </si>
  <si>
    <t>Jumlah masyarakat Pedesaan dalam memberdayakan Potensi Daerah (Pelatihan Non Institusional)</t>
  </si>
  <si>
    <t>Bertambahnya masyarakat Pedesaan yang memiliki potensi untuk berusaha mandiri</t>
  </si>
  <si>
    <t>Peningkatan Produktivitas masyarakat dalam mengembangkan potensi daerah</t>
  </si>
  <si>
    <t xml:space="preserve"> Pelatihan masyarakat berbasis potensi daerah</t>
  </si>
  <si>
    <t>Meningkatnya jumlah transmigran yang diberangkatkan dan terbinanya transmigran dan translok</t>
  </si>
  <si>
    <t>Jumlah KK transmigran yg diberangkatkan pd tahun berjalan</t>
  </si>
  <si>
    <t>Jumlah KK transmigran yang diberangkatkan thn n, dibagi jumlah KK transmigran yang terdaftar thn n</t>
  </si>
  <si>
    <t>%/thn</t>
  </si>
  <si>
    <t xml:space="preserve">Pemberangkatan KK Transmigran </t>
  </si>
  <si>
    <t>Sosialisasi program transmigrasi</t>
  </si>
  <si>
    <t>Program pengembangan wilayah Transmigrasi</t>
  </si>
  <si>
    <t>Urusan Transmigrasi</t>
  </si>
  <si>
    <t>Jumlah KK transmigran yg dibina</t>
  </si>
  <si>
    <t>KK</t>
  </si>
  <si>
    <t>305,9</t>
  </si>
  <si>
    <t>335,5</t>
  </si>
  <si>
    <t>370,2</t>
  </si>
  <si>
    <t>Pembinaan sosial ekonomi di pemukiman translok dan transmigran</t>
  </si>
  <si>
    <t>Pembinaan transmigran</t>
  </si>
  <si>
    <t>Menciptakan iklim investasi yang kondusif serta mendorong pembangunan industri di berbagai sektor yang memiliki daya saing dan berwawasan lingkungan</t>
  </si>
  <si>
    <t>Terciptanya Iklim Usaha yang Kondusif dan Kemudahan Investasi</t>
  </si>
  <si>
    <t>Izin Usaha yang diterbitkan</t>
  </si>
  <si>
    <t>izin Usaha yang diterbitkan dibagi dengan jumlah izin Usaha yang mendaftar x 100 %</t>
  </si>
  <si>
    <t>Penciptaan iklim investasi yang Kondusif  dan  Pembangunan  Industri di Berbagai Sektor Yang Berwawasan Lingkungan</t>
  </si>
  <si>
    <t>Penyederhanaan prosedur perizinan dan penciptaan Iklim Usaha yang Kondusif</t>
  </si>
  <si>
    <t>Program Peningkatan Promosi dan Kerjasama Investasi</t>
  </si>
  <si>
    <t>Urusan Penanaman Modal</t>
  </si>
  <si>
    <t>BPMPT</t>
  </si>
  <si>
    <t>Kawasan</t>
  </si>
  <si>
    <t xml:space="preserve">Promosi Kawasan Industri </t>
  </si>
  <si>
    <t>Pelayanan penanaman modal dan Perlindungan Investasi</t>
  </si>
  <si>
    <t>Jumlah Pengaduan dibagi jumlah izin yang diterbitkan x 100</t>
  </si>
  <si>
    <t>Penyelesaian masalah pengaduan perizinan</t>
  </si>
  <si>
    <t>Kenaikan Nilai Realisasi PMDN</t>
  </si>
  <si>
    <t>Realisasi PMDN thn ini          ( n) – Realisasi thn lalu  (n-1) dibagi realisasi PMDN tahun lalu (n-1 ) x 100</t>
  </si>
  <si>
    <t>Program Peningkatan Iklim Investasi dan Realisasi Investasi</t>
  </si>
  <si>
    <t>Kenaikan Nilai Realisasi PMA</t>
  </si>
  <si>
    <t>Realisasi PMA thn ini          ( n) – Realisasi thn lalu  (n-1) dibagi realisasi PMA tahun lalu (n-1 ) x 100</t>
  </si>
  <si>
    <t xml:space="preserve">Mendorong pertumbuhan industri rumah tangga, kecil dan menengah </t>
  </si>
  <si>
    <t>Jumlah Produk IKM yang berkualitas</t>
  </si>
  <si>
    <t xml:space="preserve">Jumlah produk IKM yang sudah ditingkatkan kualitasnya </t>
  </si>
  <si>
    <t>Produk</t>
  </si>
  <si>
    <t xml:space="preserve">meningkatkan kemampuan daya saing Industri rumah tangga industri kecil dan menengah </t>
  </si>
  <si>
    <t xml:space="preserve">Pembinaan dan pelatihan industri kecil menengah </t>
  </si>
  <si>
    <t>Program Pengembangan Industri Rumah Tangga, Kecil Menengah</t>
  </si>
  <si>
    <t>Urusan Perindustrian</t>
  </si>
  <si>
    <t>DISKOPPERINDAG</t>
  </si>
  <si>
    <t>IKM  produktif</t>
  </si>
  <si>
    <t>Jumah IKM yang Produktif dibagi jumlah IKM X 100 %</t>
  </si>
  <si>
    <t xml:space="preserve">Penerapan teknologi tepat guna </t>
  </si>
  <si>
    <t>Meningkatkan pengembangan pariwisata daerah</t>
  </si>
  <si>
    <t>Meningkatnya pengembangan pariwisata daerah</t>
  </si>
  <si>
    <t>Pembangunan objek wisata berbasis kemitraan</t>
  </si>
  <si>
    <t>Pembinaan terhadap Stakeholder</t>
  </si>
  <si>
    <t>Objek wisata</t>
  </si>
  <si>
    <t>meningkatkan kemitraan, pemasaran dan pengembangan destinasi wisata</t>
  </si>
  <si>
    <t>Pengembangan kemitraan pariwisata</t>
  </si>
  <si>
    <t>Program Pengembangan Pariwisata</t>
  </si>
  <si>
    <t>Urusan Pariwisata</t>
  </si>
  <si>
    <t>DISPARBUDPORA</t>
  </si>
  <si>
    <t>Meningkatnya kunjungan wisatawan :</t>
  </si>
  <si>
    <t>Wisatawan Lokal</t>
  </si>
  <si>
    <t>orang/tahun</t>
  </si>
  <si>
    <t xml:space="preserve">peningkatan pemasaran wisata </t>
  </si>
  <si>
    <t>Wisatawan Macanegara</t>
  </si>
  <si>
    <t>Event wisata</t>
  </si>
  <si>
    <t>event/tahun</t>
  </si>
  <si>
    <t>Meningkatnya sarana prasarana objek wisata</t>
  </si>
  <si>
    <t>ODTW per tahun</t>
  </si>
  <si>
    <t xml:space="preserve">Pengembangan destinasi wisata </t>
  </si>
  <si>
    <t>Meningkatkan kesejahteraan Masyarakat melalui pengembangan ekonomi masyarakat berbasis ekonomi lokal</t>
  </si>
  <si>
    <t xml:space="preserve">Meningkatnya penataan dan pengembangan kelompok-kelompok usaha masyarakat dan koperasi </t>
  </si>
  <si>
    <t>Jumlah Koperasi yang berkinerja baik</t>
  </si>
  <si>
    <t>Jml koperasi berkinerja baik dibagi Jml Kop aktif X 100%</t>
  </si>
  <si>
    <t>penataan pengelolaan koperasi dan UMKM</t>
  </si>
  <si>
    <t xml:space="preserve">Pembinaan dan pelatihan pengelola koperasi </t>
  </si>
  <si>
    <t>Program Peningkatan Kualitas Kelembagaan Koperasi</t>
  </si>
  <si>
    <t xml:space="preserve">Urusan Koperasi, Usaha Kecil dan Menengah </t>
  </si>
  <si>
    <t>Jumlah Koperasi Aktif dibagi Jml Seluruh Koperasi X 100%</t>
  </si>
  <si>
    <t>Jumlah UMKM  yang berkembang dan berdaya saing</t>
  </si>
  <si>
    <t>Jml UMKM yg Berkinerja Baik /Jumlah UKM Binaan</t>
  </si>
  <si>
    <t xml:space="preserve">Optimalisasi fungsi dan peran PLUT </t>
  </si>
  <si>
    <t>Program Pengembangan Kewirausahaan dan Keunggulan Kompetitif Usaha Kecil Menengah</t>
  </si>
  <si>
    <t>Kemitraan antara pengusaha besar dan UKM dalam pemenuhan kebutuhan lokal</t>
  </si>
  <si>
    <t>Jml UMKM yang bermitra sd thn berjalan</t>
  </si>
  <si>
    <t>MOU</t>
  </si>
  <si>
    <t>Kerjasama permodalan dengan Bank Pemerintah dalam pemberian modal kerja dan Kerjasama BUMD/ BUMD</t>
  </si>
  <si>
    <t>Program Pengembangan Sistem Pendukung Usaha Bagi Usaha Mikro Kecil Menengah</t>
  </si>
  <si>
    <t>Meningkatkan Ketersediaan Kebutuhan Pokok Masyarakat dan Peningkatan Nilai Ekspor</t>
  </si>
  <si>
    <t>ketersediaan kebutuhan pokok masyarakat</t>
  </si>
  <si>
    <t>Terjaminnya ketersediaan bahan kebutuhan pokok masyarakat  dan   barang-barang penting</t>
  </si>
  <si>
    <t>Komoditas kebutuhan pokok masyarakat</t>
  </si>
  <si>
    <t>Komoditas</t>
  </si>
  <si>
    <t>Menjaga stabilitas dan distribusi kebutuhan barang-barang penting</t>
  </si>
  <si>
    <t xml:space="preserve">Pengawasan distribusi dan ketersediaan barang-barang penting  </t>
  </si>
  <si>
    <t>Program Peningkatan Efisiensi Perdagangan dan Pengembangan Ekspor</t>
  </si>
  <si>
    <t>Urusan Perdagangan</t>
  </si>
  <si>
    <t>Meningkatnya nilai ekspor kabupaten sukabumi</t>
  </si>
  <si>
    <t>Nilai Ekspor tahun berjalan</t>
  </si>
  <si>
    <t>US $</t>
  </si>
  <si>
    <t>Pengembangan Ekonomi Berbasis Potensi Lokal</t>
  </si>
  <si>
    <t xml:space="preserve">Pembinaan, promosi dan fasilitasi yang mendorong potensi ekspor </t>
  </si>
  <si>
    <t>jumlah temuan barang yang diawasi</t>
  </si>
  <si>
    <t>jumlah temuan dibagi jumlah barang/ jasa yang diawasi x 100 %</t>
  </si>
  <si>
    <t>Pengawasan barang -barang beredar</t>
  </si>
  <si>
    <t>tertera ulangnya alat Ukur, Takar, Timbang dan Perlengkapannya (UTTP)</t>
  </si>
  <si>
    <t>perbandingan jumlah UTTP yang ditera / tera ulang dengan Jumlah seluruh UTTP</t>
  </si>
  <si>
    <t xml:space="preserve">Peningkatan SDM dan alat-alat kemetrologian yang sesuai standar </t>
  </si>
  <si>
    <t>Tersedianya sarana perdagangan</t>
  </si>
  <si>
    <t>pembangunan pasar rakyat</t>
  </si>
  <si>
    <t>jumlah pasar rakyat yang akan dibangun pada tahun berjalan</t>
  </si>
  <si>
    <t>pasar</t>
  </si>
  <si>
    <t>Penyediaan sarana perdagangan</t>
  </si>
  <si>
    <t>Pembangunan Pasar rakyat yang mampu bersaing dengan pasar modern .</t>
  </si>
  <si>
    <t>program penyediaan sarana dan prasarana perdagangan</t>
  </si>
  <si>
    <t>peningkatan pasar rakyat</t>
  </si>
  <si>
    <t>jumlah pasar rakyat yang akan di tingkatkan pada tahun berjalan</t>
  </si>
  <si>
    <t xml:space="preserve">Peningkatan layanan pasar rakyat </t>
  </si>
  <si>
    <t>pengembangan pasar rakyat</t>
  </si>
  <si>
    <t>jumlah pasar rakyat yang akan di rehabilitasi pada tahun berjalan</t>
  </si>
  <si>
    <t>Peningkatan fasilitas pasar rakyat</t>
  </si>
  <si>
    <t>Meningkatkan kapasitas lembaga dan kemandirian usaha ekonomi mikro perdesaan</t>
  </si>
  <si>
    <t>meningkatnya kemandirian usaha ekonomi perdesaan</t>
  </si>
  <si>
    <t>Jumlah BUMDesa yang berkembang</t>
  </si>
  <si>
    <t>jumlah BUMDesa dengan kondisi sehat</t>
  </si>
  <si>
    <t>unit</t>
  </si>
  <si>
    <t>Meningkatkan Kapasitas Lembaga dan kemandirian Usaha Ekonomi Mikro Perdesaan</t>
  </si>
  <si>
    <t>Kebijakan Pengembangan Ekonomi Berbasis Potensi Lokal dan Lembaga Keuangan Mikro</t>
  </si>
  <si>
    <t>Program Pengembangan Lembaga Ekonomi Pedesaan</t>
  </si>
  <si>
    <t>Urusan Pemberdayaan Masyarakat dan Desa</t>
  </si>
  <si>
    <t>BPMPD</t>
  </si>
  <si>
    <t>x</t>
  </si>
  <si>
    <t>Jumlah Lembaga Usaha Ekonomi Desa yang mandiri</t>
  </si>
  <si>
    <t>Jumlah Lembaga Ekonomi Desa yang mendapat pembinaan</t>
  </si>
  <si>
    <t>Mewujudkan sumber daya manusia yang berdaya saing tinggi dan religius</t>
  </si>
  <si>
    <t>Melestarikan dan mengembangkan budaya lokal</t>
  </si>
  <si>
    <t xml:space="preserve">Meningkatnya apresiasi masyarakat terhadap budaya dan kearifan lokal </t>
  </si>
  <si>
    <t>kompetensi Pembina seni / Budaya daerah</t>
  </si>
  <si>
    <t>Orang/Thn</t>
  </si>
  <si>
    <t>Meningktakan apresiasi masyarakat terhadap seni dan budaya daerah</t>
  </si>
  <si>
    <t>Peningkatan penghargaan dan pembinaan kepada seniman, budayawan, komunitas seni , budaya, pariwisata dan masyarakat</t>
  </si>
  <si>
    <t>Program Pengembangan Nilai-nilai Budaya  dan Pembinaan Kesenian</t>
  </si>
  <si>
    <t>Urusan Kebudayaan</t>
  </si>
  <si>
    <t>Budaya daerah yang dikembangkan</t>
  </si>
  <si>
    <t>Adat</t>
  </si>
  <si>
    <t>Peningkatan pelestarian budaya lokal</t>
  </si>
  <si>
    <t>Jumlah group/sanggar kesenian</t>
  </si>
  <si>
    <t>Sanggar</t>
  </si>
  <si>
    <t>Pengembangan seni dan budaya sunda</t>
  </si>
  <si>
    <t>festival seni dan budaya</t>
  </si>
  <si>
    <t>Kali/Thn</t>
  </si>
  <si>
    <t>Meningkatkan minat dan bakat generasi muda terhadap seni dan budaya daerah</t>
  </si>
  <si>
    <t>Sarana penyelenggaraan seni dan budaya</t>
  </si>
  <si>
    <t>Buah/Thn</t>
  </si>
  <si>
    <t>Penyediaan gedung pagelaran seni budaya</t>
  </si>
  <si>
    <t>Pengelolaan dan Pengembangan Pelestarian  Sejarah Purbakala, Museum dan Peninggalan Bawah Air</t>
  </si>
  <si>
    <t>Penataan sarana prasarana peninggalan sejarah dan budaya</t>
  </si>
  <si>
    <t>Meningkatkan kualitas dan partisipasi pemuda dalam pembangunan</t>
  </si>
  <si>
    <t>Meningkatnya pengelolaan dan pembinaan pemuda dan olah raga</t>
  </si>
  <si>
    <t>sarana/prasarana kepemudaan</t>
  </si>
  <si>
    <t>Unit/Thn</t>
  </si>
  <si>
    <t>Meningkatkan kualitas sarana dan prasarana pemuda dan olahraga</t>
  </si>
  <si>
    <t>Dukungan Pembangunan sarana dan prasarana kepemudaan dan olahraga</t>
  </si>
  <si>
    <t>Program Pembinaan dan Peningkatan Partisipasi Pemuda dan Prestasi Olahraga</t>
  </si>
  <si>
    <t>Urusan kepemudaan dan Olahraga</t>
  </si>
  <si>
    <t>Pemuda produktif</t>
  </si>
  <si>
    <t>Meningkatkan prestasi olahraga dan aktifitas kepemudaan yang madiri</t>
  </si>
  <si>
    <t>Pelatihan keterampilan bagi pemuda</t>
  </si>
  <si>
    <t>Lembaga pemuda</t>
  </si>
  <si>
    <t>Okp/Thn</t>
  </si>
  <si>
    <t>Peningkatan Peran Serta Organisasi Kepemudaan dalam Pembangunan ; Peningkatan Pembinaan Karakter Pemuda Yang Mandiri dan Kreatif</t>
  </si>
  <si>
    <t>Penciptaan dan Penumbuhan entrepreuner baru</t>
  </si>
  <si>
    <t>Pelatihan pemuda produktif dari setiap kecamatan</t>
  </si>
  <si>
    <t>pemberian apresiasi bagi olahragawan berprestasi dan beasiswa bagi pemuda</t>
  </si>
  <si>
    <t>Meningkatkan pembinaan dan prestasi olahraga</t>
  </si>
  <si>
    <t>Meningkatnya Pembinaan Olahraga yang berorientasi pada prestasi</t>
  </si>
  <si>
    <t>Olahraga berprestasi</t>
  </si>
  <si>
    <t>Cabor</t>
  </si>
  <si>
    <t>Meningkatkan prestasi olah raga masyarakat</t>
  </si>
  <si>
    <t xml:space="preserve">Sarana prasarana olahraga </t>
  </si>
  <si>
    <t>Lapang</t>
  </si>
  <si>
    <t>Penataan dan pembangunan sarana prasarana olahraga di setiap kecamatan</t>
  </si>
  <si>
    <t>Penyediaan GOR di setiap Eks Kewedanaan</t>
  </si>
  <si>
    <t>Meningkatnya Pembinaaan Olrahraga Masyarakat</t>
  </si>
  <si>
    <t>olahraga  rekreasi/tradisional</t>
  </si>
  <si>
    <t>Pemasalan olahraga  dalam meningkatkan kesegaran, kebugaran, kegembiraan dan hubungan sosial</t>
  </si>
  <si>
    <t>xxxxx</t>
  </si>
  <si>
    <t>Meningkatkan pemahaman, penghayatan, pengamalan, dan pengembangan nilai-nilai keagamaan</t>
  </si>
  <si>
    <t>meningkatnya kualitas kehidupan beragama</t>
  </si>
  <si>
    <t>Pelaksanaan Pengajian Aparatur (Majelis Ta'lim Aparatur)</t>
  </si>
  <si>
    <t>Cukup Jelas</t>
  </si>
  <si>
    <t>Meningkatkan Pemahaman, Penghayatan, Pengamalan dan Pengembangan Nilai-nilai Keagamaan;</t>
  </si>
  <si>
    <t>kebijakan Program Peningkatan Pemahaman, Penghayatan, Pengamalan dan Pengembangan Nilai-nilai Keagamaan;</t>
  </si>
  <si>
    <t>Program Peningkatan Pemahaman, Penghayatan, Pengamalan dan Pengembangan Nilai-nilai Keagamaan;</t>
  </si>
  <si>
    <t>Urusan Sosial</t>
  </si>
  <si>
    <t>BAG  BINA KEAGAMAAN SETDA</t>
  </si>
  <si>
    <t>Penguatan Lembaga Keagamaan</t>
  </si>
  <si>
    <t>Terselenggaranya bantuan Pemerintah di bidang Keagamaan</t>
  </si>
  <si>
    <t>Program Penguatan Lembaga-lembaga Sosial dan Pendidikan Keagamaan</t>
  </si>
  <si>
    <t>Rakoor lembaga keagaam Kabupaten dan Kecamatan</t>
  </si>
  <si>
    <t>Tefasilitasinya Lembaga lembaga sosial keagaman dan lembaga lembaga keagamaan lainnya</t>
  </si>
  <si>
    <t>Penyelenggaraan pengembangan Pendidikan Islam di sekolah</t>
  </si>
  <si>
    <t>Terselenggaraanya Pengembagan Pendidikan Agama Islam (PAI) SMP/Diniyah Takmiliyah wusto (DTW) terintegrasi</t>
  </si>
  <si>
    <t>Gerakan Sukabumi Mubarokah</t>
  </si>
  <si>
    <t>Terwujudnya Kabupaten Sukabumi yang religius dan Mubarokah</t>
  </si>
  <si>
    <t>Penyelenggaraan hari besar Islam dan hari besar lainnya</t>
  </si>
  <si>
    <t>Penyelenggaraan Idul Fitri dan Idul Adha</t>
  </si>
  <si>
    <t>Cukup jelas</t>
  </si>
  <si>
    <t xml:space="preserve">Penyelenggaraan Pemulangan dan Pemberangkatan Jamaah Haji </t>
  </si>
  <si>
    <t>Terfasilitasinya Keamaan, kenyamanan dan keselamatan Pemberangkatan dan pemulangan jamaah haji Kabupaten Suakbumi dari Asrama Haji ke Embarkasi dan dari Debarkasi ke Asrmaa Haji Transit</t>
  </si>
  <si>
    <t>Apresiasi Ilmu, Seni dan Olahraga Santri Pontren, Pendidikan Diniyah dan Pendidikan Al-Quran</t>
  </si>
  <si>
    <t>terciptanya  syi'ar Islam di bidang ilmu, seni dan budaya</t>
  </si>
  <si>
    <t>Penyelenggaran MTQ Tingkat Desa, Kecamatan, Kabupaten, Provinsi dan Nasional</t>
  </si>
  <si>
    <t>Penguatan Pendidikan Keagamaan pada Pontren, Pendidikan Diniyah, dan Pendidikan Al qur'an</t>
  </si>
  <si>
    <t>Pendataan dan Pemakmuran Lembaga Keagamaan Islam berbasis IT</t>
  </si>
  <si>
    <t xml:space="preserve">Tersedianya data lembaga keagamaan Islam yang akuntable, transparan dan bisa diakses oleh mayarakat  </t>
  </si>
  <si>
    <t>Pembanguanan dan Pemeliharaan Aset Keagamaan Islam (Pusbangdai dan Asrama Haji Kabupaten Sukabumi, Masjid Agung Palabuhanratu, Gedung Islamic Centre Cisaat (GICC), Masjid Raya Cibadak)</t>
  </si>
  <si>
    <t>Mewujudkan ketentraman dan ketertiban umum serta perlindungan masyarakat</t>
  </si>
  <si>
    <t>Meningkatnya peran pemerintah dan masyarakat dalam pemeliharaan ketertiban umum dan ketentraman masyarakat</t>
  </si>
  <si>
    <t>Pengawasan langsung Kamtibmas dan Kerja sama intelkam</t>
  </si>
  <si>
    <t>Kamtibmas dilakukan dengan kegiatan deteksi dini, desiminasi dan dukungan kegiatan kamtibmas lainnya</t>
  </si>
  <si>
    <t>Bulan</t>
  </si>
  <si>
    <t>Melibatkan seluruh komponen dan pelaku kamtibmas</t>
  </si>
  <si>
    <t>Meningkatkan peran serta dan keterlibatan masyarakat dalam Kamtibmas</t>
  </si>
  <si>
    <t>Program Pemeliharaan Keamanan, Ketertiban dan Perlindungan Masyarakat</t>
  </si>
  <si>
    <t>Urusan ketenteraman, ketertiban umum, dan perlindungan masyarakat</t>
  </si>
  <si>
    <t>KESBANGPOL</t>
  </si>
  <si>
    <t>Penguatan Kelembagaan Sosial dan Organisasi Kemasyarakatan di Kabupaten Sukabumi dalam menunjang Pembangunan Daerah</t>
  </si>
  <si>
    <t>Menguatnya kelembagaan sosial dan organisasi kemasyarakatan dalam pembangunan manusia yang berdaya saing tinggi dan religius.</t>
  </si>
  <si>
    <t>jumlah Kegiatan pembinaan LSM, OKP/Ormas yang terdaftar dan aktif di Kabupaten Sukabumi</t>
  </si>
  <si>
    <t>Pembinaan,silaturahmi dengan pimpinan daerah komunikasi dengan dukungan kegiatan LSM,OKP/Ormas</t>
  </si>
  <si>
    <t>LSM,OKP/Ormas</t>
  </si>
  <si>
    <t>Dukungan kegiatan, pembinaan dan desiminasi tentang kelembagaan sosial dan organisasi kemasyarakatan</t>
  </si>
  <si>
    <t>Penataan dan peningkatan kapasitas kelembagaan sosial dan organisasi kemasyarakatan</t>
  </si>
  <si>
    <t>Program Penguatan Kelembagaan Sosial dan Organisasi Massa</t>
  </si>
  <si>
    <t xml:space="preserve">Mengoptimalkan peran kelembagaan politik dalam pembangunan </t>
  </si>
  <si>
    <t>Meningkatnya pembinaan dan pendidikan politik daerah</t>
  </si>
  <si>
    <t>jumlah kegiatan pendidikan/pembinaan politik daerah</t>
  </si>
  <si>
    <t>Pendidikan politik,dukungan infrastruktur politik, silaturahmi dankomunikasi antar pimpinan daerah dengan kelembagaan politikdan generasi muda</t>
  </si>
  <si>
    <t>pendidikan dan pelatihan politik bagi parpol</t>
  </si>
  <si>
    <t>Harmonisasi antara eksekutif, legislatif, yudikatif dan lembaga politik lainnya serta lembaga -lembaga kemasyarakatan</t>
  </si>
  <si>
    <t>Program Penjalinan Koordinasi dan Komunikasi dengan Kelembagaan Politik</t>
  </si>
  <si>
    <t>Menurunnya gangguan terhadap ketertiban umum dan keamanan masyarakat</t>
  </si>
  <si>
    <t>Jumlah kegiatan Patroli Pemeliharaan Tibum Tranmas</t>
  </si>
  <si>
    <t>Pelaksanaan Patroli di seluruh Wilayah Kabupaten Sukabumi, pengadaan sarpras patroli</t>
  </si>
  <si>
    <t>keg</t>
  </si>
  <si>
    <t>Peningkatan kualitas  SDM satpol PP dan memperkuat sarana dan prasarana</t>
  </si>
  <si>
    <t>Meningkatkan sarana Patroli dan  Jumlah Anggota</t>
  </si>
  <si>
    <t>SATPOLPP</t>
  </si>
  <si>
    <t>Jumlah kegiatan pengamanan hari besar nasional dan hari besar keagamaan</t>
  </si>
  <si>
    <t>kegiatan pengamanan berbagai kegiatan PHBN dan Pemda</t>
  </si>
  <si>
    <t>Meningkatnya Kepatuhan Masyarakat terhadap Perda dan Perkada</t>
  </si>
  <si>
    <t>Jumlah Pelanggaran PERDA</t>
  </si>
  <si>
    <t>Operasi pemeliharaan trantibum, penegakkan PERDA dan PERKADA</t>
  </si>
  <si>
    <t>kali</t>
  </si>
  <si>
    <t>Peningkatan upaya pencegahan dan persuasif dalam menegakkan perda</t>
  </si>
  <si>
    <t>Jumlah kegiatan pembinaan/ pelatihan/ bimbingan teknis bagi anggota POL PP</t>
  </si>
  <si>
    <t>penyelenggaraan pelatihan, bimtek, diklat dan lain-lain</t>
  </si>
  <si>
    <t>Jumlah PPNS</t>
  </si>
  <si>
    <t>Pengiriman CPPNS ke Pusdikreskrim POLRI</t>
  </si>
  <si>
    <t>Org</t>
  </si>
  <si>
    <t>pengiriman CPPNS</t>
  </si>
  <si>
    <t>Meningkatnya pengetahuan dan keterampilan anggota Sat.Linmas dalam penanganan berbagai tugas khususnya tanggap darurat penanggulangan bencana</t>
  </si>
  <si>
    <t>Jumlah anggota linmas desa terlatiih dalam tanggap darurat penanggulangan bencana</t>
  </si>
  <si>
    <t>kegiatan pembinaan tanggap  bencana</t>
  </si>
  <si>
    <t>Jumlah anggota linmas desa terlatiih dalam pemeliharaan trantibum dan pengamanan wilayah</t>
  </si>
  <si>
    <t>kegiatan pamyah dan pengendalian kenyamanan lingkungan</t>
  </si>
  <si>
    <t>Meningkatkan penanganan penyandang masalah kesejahteraan sosial (PMKS), Keperintisan, Kepahlawanan dan Kesetiakawanan Sosial.</t>
  </si>
  <si>
    <t>Menurunnya Jumlah Penyandang Masalah Kesejahteraan Sosial, Berdayanya Komunitas Adat dan Pelestarian Nilai-nilai Keperintisan, Kepahlawanan dan Kesetiakawanan Sosial.</t>
  </si>
  <si>
    <t>Bimbingan, Pelatihan dan Bantuan bagi PMKS dan Komunitas Adat</t>
  </si>
  <si>
    <t>Bimbingan diberikan untuk jenis PMKS FM, KA, PRSE, ANJAL, RPS &amp; AT</t>
  </si>
  <si>
    <t>Pembangunan Modal Sosial melaui Bimbingan, Pelatihan dan Bantuan bagi Masyarakat Miskin dan Pembangunan Nilai-nilai Keperintisan dan Kepahlawanan.</t>
  </si>
  <si>
    <t>Meningkatkan kesejahteraan masyarakat dalam penanganan permasalahan sosial berbasis gotong royong untuk menumbuhkan nilai-nilai kesetiakawanan sosial.</t>
  </si>
  <si>
    <t>Program Pemberdayaan Penyandang Masalah Kesejahteraan Sosial (PMKS), komunitas adat  dan Pelestarian Nilai-nilai Keperintisan, Kepahlawanan &amp; Kesetiakawanan Sosial (K2KS).</t>
  </si>
  <si>
    <t>DINAS SOSIAL</t>
  </si>
  <si>
    <t>Bimbingan dan bantuan dalam Pelestarian Nilai-nilai Keperintisan, Kepahlawanan dan Kesetiakawanan Sosial</t>
  </si>
  <si>
    <t>Sasaran kegiatan adalah untuk penghargaan kepada unsur keperintisan, kepahlawanan, pemelihara makam bantamer, bantuan bagi ex-napi dan penyuluhan sosial dalam rangka peningkatan kegotongroyongan dan kesetiakawanan sosial.</t>
  </si>
  <si>
    <t xml:space="preserve">Terehabilitasi dan Terbantunya Penyandang Disabilitas, Tuna Sosial, Anak Nakal Korban Narkotika (ANKN), ODHA, dan Bencana Sosial </t>
  </si>
  <si>
    <t>Bimbingan, Rehabilitasi dan Bantuan bagi Penyandang Disabilitas, Tuna Sosial, ANKN, ODHA dan Bencana Sosial</t>
  </si>
  <si>
    <t>Rehabilitasi, Pelatihan dan Bantuan bagi Penyandang Disabilitas Tuna Sosial, Anak naka Korban Narkotika (ANKN), ODHA dan Bencana Sosial</t>
  </si>
  <si>
    <t>Meningkatkan kesejahteraan Penyandang Disabilitas, TS, ANKN dan Benca Sosial dengan Pendekatan Pendampingan atau Kelompok Masyarakat Tertentu.</t>
  </si>
  <si>
    <t>Program Rehabilitasi Kesejahteraan Sosial</t>
  </si>
  <si>
    <t>Meningkatkan Partisipasi Potensi Sumber Kesejahteraan Sosial (PSKS)</t>
  </si>
  <si>
    <t>Meningkatnya Pelayanan, Perlindungan dan Jaminan Sosial bagi Masyarakat Miskin dan Korban Bencana Alam.</t>
  </si>
  <si>
    <t>Perlindungan dan  Pelayanan bagi Masyarakat Miskin melalui Sistem Layanan dan Rujukan Terpadu (SLRT)/SELARAS</t>
  </si>
  <si>
    <t>Pemberian Pelayanan kepada Masyarakat Miskin berdasarkan Basis Data Terpadu pada SELARAS</t>
  </si>
  <si>
    <t>Menjalin Koordinasi dan Kerjasama dalam Peningkatan Pelayanan dan Perlindungan serta Jaminan Kesejahteraan bagi Warga Miskin berbasis Pelayanan Satu Data Terpadu (BDT)</t>
  </si>
  <si>
    <t>Peningkatan Basis Data Terpadu dalam Pelayanan Kesejahteraan Sosial dalam Penanganan Perlindungan dan Penjaminan Kesejahteraan Sosial melalui Program Sistem layanan dan Rujukan Terpadu (SLRT) di Kabupaten Sukabumi</t>
  </si>
  <si>
    <t>Program Perlindungan dan Jaminan Sosial</t>
  </si>
  <si>
    <t>Pemenuhan Kebutuhan Dasar dan Jaminan Sosial bagi Masyarakat Miskin (Keluarga, Anak, Lanjut Usia, Disabilitas Berat) dan Korban Bencana Alam</t>
  </si>
  <si>
    <t xml:space="preserve">Meningkatnya Partisipasi Potensi Sumber Kesejahteraan Sosial (PSKS) </t>
  </si>
  <si>
    <t>Pemberdayaan Potensi Sumber Kesejahteraan Sosial (PSKS) : Peksos, PSM, Karang Taruna, Tagana, Keluarga Pioner, WPKS, Penyuluh Sosial Masyarakat, TKSK dalam Penanganan Penyandang Masalah Kesejahteraan Sosial (PMKS).</t>
  </si>
  <si>
    <t>Menjalin Kemitraan dengan lembaga dan / atau Elemen Khusus Penyelenggara Kesejahteraan Sosial.</t>
  </si>
  <si>
    <t>Pelatihan, Bimbingan dan Bantuan Penunjangan Sarana Prasarana serta  Peningkatan Sumber Daya PSKS</t>
  </si>
  <si>
    <t>Program Pemberdayaan Potensi Sumber Kesejahteraan Sosial</t>
  </si>
  <si>
    <t>Pemberdayaan Lembaga Potensi Sumber Kesejahteraan Sosial (PSKS) : LKS, LK3, WKSBM dan Dunia Usaha dalam Penanganan Penyandang Masalah Kesejahteraan Sosial (PMKS).</t>
  </si>
  <si>
    <t>Lembaga/Panti</t>
  </si>
  <si>
    <t>Meningkatkan pemberdayaan, perlindungan anak dan perempuan</t>
  </si>
  <si>
    <t>Peningkatan Partisipasi, Pemberdayaan Perempuan dan Pengembangan Hak-hak Anak</t>
  </si>
  <si>
    <t>Partisipasi Perempuan di Lembaga Pemerintah, Swasta dan Organisasi Perempuan</t>
  </si>
  <si>
    <t>Jumlah Perempuan yang terlibat dalam Lembaga Pemberdayaan Perempuan</t>
  </si>
  <si>
    <t>Pengembangan Sistem Informasi Gender dan Anak</t>
  </si>
  <si>
    <t>Peningkatan Partisipasi Perempuan di Berbagai Lembaga Pemberdayaan Perempuan dan Perlindungan Anak</t>
  </si>
  <si>
    <t>Program Pemberdayaan, perlindungan anak dan perempuan</t>
  </si>
  <si>
    <t>Urusan Pemberdayaan perempuan dan perlindungan anak</t>
  </si>
  <si>
    <t>Pemberdayaan dan Pembinaan terhadap Perempuan</t>
  </si>
  <si>
    <t>Jumlah Sasaran Pemberdayaan Perempuan</t>
  </si>
  <si>
    <t>Pengembangan Hak-hak Anak</t>
  </si>
  <si>
    <t>Peningkatan Kualitias Hidup dan Perlindungan Perempuan &amp; Anak</t>
  </si>
  <si>
    <t>Pencegahan, Penanganan dan Penanggulangan Tindak Kekerasan bagi Perempuan dan Anak</t>
  </si>
  <si>
    <t>Kegiatan diberikan untuk mencegah terjadinya Kasus</t>
  </si>
  <si>
    <t>Pelatihan, Bimbingan dan Bantuan Penanganan Kekerasan terhadap Perempuan dan Anak serta Maksimalisasi Peran dan Fungsi Lembaga Perlindungan Perempuan dan Anak</t>
  </si>
  <si>
    <t>Advokasi Kekerasan pada Perempuan dan Anak dan Perlindungan Hak-hak Hukum Perempuan dan Anak</t>
  </si>
  <si>
    <t>Penanganan Kasus Korban Trafficking,  Korban Tindak Kekerasan dan Pekerja Migran Bermasalah</t>
  </si>
  <si>
    <t>Sasaran kegiatan adalah Korban Kasus.</t>
  </si>
  <si>
    <t>Mewujudkan tata kelola pemerintahan yang bersih dan profesional</t>
  </si>
  <si>
    <t>Mewujudkan Reformasi birokrasi menuju tata kelola pemerintahan yang bersih dan profesional</t>
  </si>
  <si>
    <t>Meningkatnya kualitas dan Kompetensi aparatur</t>
  </si>
  <si>
    <t>Jumlah PNS yang mengikuti pendidikan dan pelatihan kepemimpinan</t>
  </si>
  <si>
    <t>Bertambahnya PNS yang mengikuti dan lulus Diklat sesuai dengan jenjang jabatannya</t>
  </si>
  <si>
    <t>Meningkatkan kualitas dan Kompetensi aparatur</t>
  </si>
  <si>
    <t>Peningkatan kualitas sarana dan prasarana pendidikan dan pelatihan aparatur</t>
  </si>
  <si>
    <t>Program Pendidikan Kedinasan</t>
  </si>
  <si>
    <t>Penunjang Urusan Pemerintahan</t>
  </si>
  <si>
    <t>Jumlah ASN yang mengikuti pendidikan dan pelatihan teknis</t>
  </si>
  <si>
    <t>Bertambahnya ASN yang mengikuti dan lulus Diklat teknis</t>
  </si>
  <si>
    <t>Penyelenggraan kegiatan pendidikan dan pelatihan aparatur</t>
  </si>
  <si>
    <t>Jumlah CPNS yang mengikuti diklat prajabatan</t>
  </si>
  <si>
    <t>Terpenuhinya salah satu persyaratan dari CPNS menjadi PNS</t>
  </si>
  <si>
    <t>Sosialisasi Kediklatan</t>
  </si>
  <si>
    <t>Terinformasikannya progam dan kegiatan kediklatan</t>
  </si>
  <si>
    <t>Peningkatan kualitas penyelenggaraan pendidikan dan pelatihan</t>
  </si>
  <si>
    <t>Program Pembinaan dan Pengembangan Aparatur</t>
  </si>
  <si>
    <t>Hasil Kajian dalam Perencanaan Kediklatan</t>
  </si>
  <si>
    <t>Tersedianya direktori dan kurikulum diklat teknis</t>
  </si>
  <si>
    <t>Direktori</t>
  </si>
  <si>
    <t>Evaluasi Purna Diklat</t>
  </si>
  <si>
    <t>Untuk mengetahui bagaiamana dampak atau pengaruh terhadap peningkatan kompetensi PNS setelah mengikuti dan lulus Diklat</t>
  </si>
  <si>
    <t>Dokumen</t>
  </si>
  <si>
    <t>Analisis Kebutuhan Diklat</t>
  </si>
  <si>
    <t>Teridentifikasinya kebutuhan diklat-diklat teknis</t>
  </si>
  <si>
    <t>Jumlah jenis diklat yang diakreditasi / re akreditasi</t>
  </si>
  <si>
    <t>Akreditasi untuk Diklat prajabatan Gol I dan II, Prajabatan Gol III, Diklat Pim Tk. III, Diklat Tk. IV dan Diklat Teknis</t>
  </si>
  <si>
    <t>Persentase Peningkatan Kompetensi Pegawai</t>
  </si>
  <si>
    <t>Peningkatan Profesionalisme anggota KORPRI</t>
  </si>
  <si>
    <t>BKD / SEKRETARIAT KORPRI</t>
  </si>
  <si>
    <t>Tingkat partisipasi anggota KORPRI</t>
  </si>
  <si>
    <t>SEKRETARIAT KORPRI</t>
  </si>
  <si>
    <t>Meningkatnya kapasitas sumber daya aparatur</t>
  </si>
  <si>
    <t>Program Peningkatan Kapasitas Sumber Daya Aparatur</t>
  </si>
  <si>
    <t>Seluruh SKPD</t>
  </si>
  <si>
    <t>Meningkatnya disiplin aparatur</t>
  </si>
  <si>
    <t>Persentase Pelanggaran Disiplin Pegawai</t>
  </si>
  <si>
    <t>Jumlah pegawai yang terkena hukuman disiplin per jumlah keseluruhan pegawai dikali 100%</t>
  </si>
  <si>
    <t>Meningkatkan kualitas sumber daya aparatur</t>
  </si>
  <si>
    <t>BKD</t>
  </si>
  <si>
    <t>Tingkat disiplin aparatur</t>
  </si>
  <si>
    <t>Program peningkatan Disiplin Aparatur</t>
  </si>
  <si>
    <t>Tertatanya struktur organisasi pemerintah yang efektif dan efisien</t>
  </si>
  <si>
    <t>Pelaksanaan Penataan  kelembagaan sesuai dengan Peraturan perundang Undangan</t>
  </si>
  <si>
    <t xml:space="preserve">Jumlah Kebijakan dibidang kelembagaan </t>
  </si>
  <si>
    <t>Penataan kelembagaan perangkat Daerah</t>
  </si>
  <si>
    <t xml:space="preserve">penataan kelembagaan perangkat daerah yang sesuai dengan peraturan perundang-undangan </t>
  </si>
  <si>
    <t>Program Penataan Kelembagaan dan Ketatalaksanaan</t>
  </si>
  <si>
    <t>BAG ORGANISASI SETDA</t>
  </si>
  <si>
    <t>Perbup</t>
  </si>
  <si>
    <t>Pelaksanaan Penataan Ketatalaksanaan sesuai dengan Peraturan perundang Undangan</t>
  </si>
  <si>
    <t>peningkatan kapasitas ketatalaksanaan perangkat  daerah</t>
  </si>
  <si>
    <t>Penataan ketatalaksanaan perangkat Daerah</t>
  </si>
  <si>
    <t>Meningkatnya Kualitas pelayanan Publik</t>
  </si>
  <si>
    <t>Indeks Kepuasan Masyarakat ( IKM )</t>
  </si>
  <si>
    <t>Tingkat Kepuasan Masyarakat terhadap pelayanan pemerintah</t>
  </si>
  <si>
    <t>skor</t>
  </si>
  <si>
    <t>77,5</t>
  </si>
  <si>
    <t>78,5</t>
  </si>
  <si>
    <t>79,5</t>
  </si>
  <si>
    <t>Standarisasi pelayanan publik pada seluruh perangkat daerah</t>
  </si>
  <si>
    <t>Penataan standar pelayanan dan maklumat pelayanan</t>
  </si>
  <si>
    <t>Program Penataan Pelayanan Publik Daerah</t>
  </si>
  <si>
    <t xml:space="preserve">Penatapan standar pelayanan dan Maklumat pelayanan </t>
  </si>
  <si>
    <t xml:space="preserve">Prosentase SKPD /Unit Pelayanan yang menetapkan Standar Pelayanan dan Maklumat Pelayanan </t>
  </si>
  <si>
    <t>Peningkatan sistem dan mekanisme, SDM dan Sarpras</t>
  </si>
  <si>
    <t>Pelaksanaan Gelar Inovasi Pelayanan Publik</t>
  </si>
  <si>
    <t>Penghargaan  Inovasi Pelayanan Publik Pemkab Sukabumi</t>
  </si>
  <si>
    <t>Kegiatan</t>
  </si>
  <si>
    <t>peningkatan  akses pelayanan secara manual maupun berbasis IT</t>
  </si>
  <si>
    <t>penataan Pelayanan Perizinan Terpadu Kecamatan (PATEN)</t>
  </si>
  <si>
    <t xml:space="preserve">peningkatan pelayahan perizinan di kecamatan </t>
  </si>
  <si>
    <t>peningkatan kewenangan yang dimiliki oleh Kecamatan</t>
  </si>
  <si>
    <t>BAG TATA PEMERINTAHAN</t>
  </si>
  <si>
    <t>Cakupan pelayanan administrasi perkantoran</t>
  </si>
  <si>
    <t>Program Pelayanan Administrasi Perkantoran</t>
  </si>
  <si>
    <t>Cakupan peningkatan sarana prasarana aparatur</t>
  </si>
  <si>
    <t>Program Peningkatan Sarana dan Prasarana Aparatur</t>
  </si>
  <si>
    <t>Meningkatnya kerjasama antar pemerintah daerah,  Instansi Pemerintah dan Lembaga Non Pemerintah</t>
  </si>
  <si>
    <t>Jalinan  kerjasama antara pemerintah daerah dengan pemerintah daerah</t>
  </si>
  <si>
    <t>Perjajian Kerjasama antara pemda kab sukabumi dengan Pemda Kabupaten /Kota lain</t>
  </si>
  <si>
    <t>Mou &amp; PKS</t>
  </si>
  <si>
    <t>peningkatan kemudahan penyelenggaraan kerjasama daerah</t>
  </si>
  <si>
    <t>Penyusunan pedoman perjanjian kerjasama daerah</t>
  </si>
  <si>
    <t>Program Kerjasama Pembangunan</t>
  </si>
  <si>
    <t>Jalinan kerjasama antara pemerintah daerah dengan instansi pemerintah</t>
  </si>
  <si>
    <t>MOU dan Perjanjian Kerjasama antara Kabupaten sukabumi dengan pemerintah pusat</t>
  </si>
  <si>
    <t>Jalinan kerjasama antar pemerintah daerah dengan pihak ke tiga dan masyarakat</t>
  </si>
  <si>
    <t xml:space="preserve">MOU dengan Perjanjian kerjasama dengan pihak ke tiga </t>
  </si>
  <si>
    <t>BAG TATA PEMERINTAHAN/BAPPEDA</t>
  </si>
  <si>
    <t>Meningkatnya pengelolaan administrasi kewilayahan</t>
  </si>
  <si>
    <t>Dokumen Batas Wilayah administrasi pemerintahan yang ditetapkan</t>
  </si>
  <si>
    <t xml:space="preserve">Penegasan Batas kecamatan Kelurahan dan desa </t>
  </si>
  <si>
    <t>dok</t>
  </si>
  <si>
    <t>Penataan  Batas Wilayah administrasi pemerintahan</t>
  </si>
  <si>
    <t>Penyusunan pedoman penegasan batas daerah</t>
  </si>
  <si>
    <t>Program Pengelolaan Wilayah Administrasi Kecamatan dan Desa</t>
  </si>
  <si>
    <t>Dokumen Daftar Rupa Bumi yang dibakukan</t>
  </si>
  <si>
    <t>Pendataan dan Pembakuan unsur rupa bumi buatan dan budaya</t>
  </si>
  <si>
    <t>Pelaksanaan penegasan batas daerah</t>
  </si>
  <si>
    <t>Data dasar pemerintahan</t>
  </si>
  <si>
    <t xml:space="preserve">penyediaan data dasar kewilayahan </t>
  </si>
  <si>
    <t>Penetapan batas wilayah administratif pemerintahan Kecamatan, kelurahan dan desa</t>
  </si>
  <si>
    <t>Terwujudnya Pemekaran Kabupaten Sukabumi</t>
  </si>
  <si>
    <t>Persentase kelengkapan persyaratan pemekaran Kabupaten Sukabumi</t>
  </si>
  <si>
    <t>updating pemilahan data asset, pegawai, keuangan, arsip dll dan penegasan batas DOB dan induk.</t>
  </si>
  <si>
    <t>peningkatan dan penguatan koordinasi, konsultasi dan lobi kepada Pemerintah provinsi, Pemerintah Pusat dan Stakeholder lainnya</t>
  </si>
  <si>
    <t>melaksanakan Koordinasi dan konsultasi dengan Pemerintah Provinsi dan Pemerintah Pusat</t>
  </si>
  <si>
    <t>Program Penataan Daerah Otonom Baru</t>
  </si>
  <si>
    <t xml:space="preserve">Dokumen pembentukan DOB Kabupaten Sukabumi Utara </t>
  </si>
  <si>
    <t>Legalisasi pembentukan DOB kabupaten Sukabumi Utara</t>
  </si>
  <si>
    <t xml:space="preserve">penguatan ketersediaan  kelengkapan persyaratan pemekaran Kabupaten Sukabumi </t>
  </si>
  <si>
    <t>Terwujudnya akuntabilitas penyelenggaraan pemerintahan daerah</t>
  </si>
  <si>
    <t>LPPD,RPPD dan ELPPD</t>
  </si>
  <si>
    <t>Penyusunan LPPD,RPPD dan ELPPD</t>
  </si>
  <si>
    <t>Peningkatan kualitas laporan penyelenggaraan pemerintahan deerah</t>
  </si>
  <si>
    <t>Penyusunan  LPPD, ILPPD dan EKPPD</t>
  </si>
  <si>
    <t>Program Peningkatan Budaya Organisasi Pemerintah yang Bersih, Peduli dan Profesional</t>
  </si>
  <si>
    <t>Meningkatnya kapasitas pimpinan dan anggota DPRD Kabupaten Sukabumi dalam produktifitas kedewanan</t>
  </si>
  <si>
    <t>Jumlah Pimpinan dan anggota DPRD dalam mengikuti Bintek, Seminar, Workshop, in house training dan Sosialiasi</t>
  </si>
  <si>
    <t>peningkatan kapsitas pimpinan dan anggota DPRD dan Sosialisasi peraturan perundang-undangan</t>
  </si>
  <si>
    <t>Peningkatan kualitas SDM anggota DPRD</t>
  </si>
  <si>
    <t>pelaksanaan bimtek, seminar dan inhouse training bagi pimpinan dan anggota DPRD</t>
  </si>
  <si>
    <t>Program peningkatan kualitas lembaga perwakilan rakyat daerah</t>
  </si>
  <si>
    <t>SEKRETARIAT DPRD</t>
  </si>
  <si>
    <t>Meningkatnya kualitas pelayanan kedinasan kepala daerah dan wakil kepala daerah</t>
  </si>
  <si>
    <t>Jumlah dialog/audiensi kepala daerah dan wakil kepala daerah dengan tokoh masyarakat dan pimpinan organisasi masyarakat</t>
  </si>
  <si>
    <t>penyerapan  aspirasi masyarakat Kabupaten sukabumi</t>
  </si>
  <si>
    <t xml:space="preserve">Melaksanakan komunikasi pimpinan daerah dengan berbagai elemen mesyarakat </t>
  </si>
  <si>
    <t xml:space="preserve">Melaksanakan Gerakan “Turun ke Bawah” dalam rangka mendengarkan suara rakyat. </t>
  </si>
  <si>
    <t>Program Peningkatan Pelayanan Kedinasan Kepala Daerah dan Wakil Kepala Daerah</t>
  </si>
  <si>
    <t>BAG UMUM SETDA</t>
  </si>
  <si>
    <t>Jumlah Kunjungan kerja Kepala Daerah dan Wakil Kepala Daerah</t>
  </si>
  <si>
    <t xml:space="preserve"> peningkatan pelayanan kedinasan kepala daerah dan wakil kepala daerah</t>
  </si>
  <si>
    <t>Tersedianya Produk hukum yang diperlukan masyarakat</t>
  </si>
  <si>
    <t>Jumlah Peraturan Daerah Kabupaten Sukabumi yang Disahkannya/ditetapkan</t>
  </si>
  <si>
    <t>Pembahasan rancangan peraturan daerah, Hearing/ dialog dan koordinasi dengan pejabat pemerintah daerah dan tokoh masyarakat/ tokoh agama, Rapat-rapat alat kelengkapan dewan, Rapat-rapat paripurna, Kegiatan Reses dan Kunjungan kerja pimpinan dan anggota DPRD dalam daerah</t>
  </si>
  <si>
    <t>Perda</t>
  </si>
  <si>
    <t>penataan produk hukum daerah</t>
  </si>
  <si>
    <t>menyediakan produk hukum daerah untuk mendukung penyelenggaraan pemerintahan</t>
  </si>
  <si>
    <t>Program Penegakan Supremasi Hukum</t>
  </si>
  <si>
    <t>Persentase Produk hukum yang disosialisasikan</t>
  </si>
  <si>
    <t>Penyelarasan peraturaan daerah</t>
  </si>
  <si>
    <t>BAGIAN HUKUM SEKRETARIAT DAERAH</t>
  </si>
  <si>
    <t>Advokasi hukum aparatur (perdata/ptun)</t>
  </si>
  <si>
    <t xml:space="preserve">Penyuluhan Hukum </t>
  </si>
  <si>
    <t>Jumlah Perda yang diundangkan</t>
  </si>
  <si>
    <t>buah</t>
  </si>
  <si>
    <t>Jumlah Perbup yang diundangkan</t>
  </si>
  <si>
    <t>Jumlah Keputusan Bupati yang diterbitkan</t>
  </si>
  <si>
    <t>Buah</t>
  </si>
  <si>
    <t>Data dan pemantauan sektor investasi dan pengembangan BUMD</t>
  </si>
  <si>
    <t>Laporan Tim Pengendali Inflasi Daerah (TPID) Kemitraan dan Bina Lingkungan (PKBL) dan Tanggungjawab Sosial Perusahaan (CSR) BUMN/BUMD dan Direksi PD. PP dan atau PD ATE</t>
  </si>
  <si>
    <t>Dok</t>
  </si>
  <si>
    <t>Penyediaan bahan kebijakan di bidang ekonomi</t>
  </si>
  <si>
    <t>BAG PEREKONOMIAN SETDA</t>
  </si>
  <si>
    <t>Data dan pemantauan sektor pengembangan perekonomian dan perajin</t>
  </si>
  <si>
    <t>Pemanfaatan kredit program dan fasilitasi modal usaha UKM dan IKM</t>
  </si>
  <si>
    <t>Data dan pemantauan sektor sumber daya alam dan lingkungan hidup</t>
  </si>
  <si>
    <t xml:space="preserve">Pengelolaan Usaha bagi Pengurus dan Anggota P2WKSS dan UP2K
Pembinaan dan Penyaluran Hibah bagi P2WKSS dan UP2K
</t>
  </si>
  <si>
    <t xml:space="preserve">Pembinaan Kesejahteraan Sosial
</t>
  </si>
  <si>
    <t xml:space="preserve">Pembinaan RAD P4GN (Pemberantas Peredaran, Pencegahan, Penyalahgunaan dan Gelap Narkoba), PKJM (Penanggulangan Kesehatan Jiwa Masyarakat) Pemetaan Rawan PMKS </t>
  </si>
  <si>
    <t>Kec</t>
  </si>
  <si>
    <t>BAG KESRA SETDA</t>
  </si>
  <si>
    <t>Lembaga Kemasyarakatan</t>
  </si>
  <si>
    <t>Pemberdayaan Kelembagaan Sosial, 10 Program PP, Pembinaan KB-Kes, Penanganan Kekerasan terhadap anak</t>
  </si>
  <si>
    <t>Budaya dan Adat</t>
  </si>
  <si>
    <t>Pemberdayaan Masyarakat Adat, Pelestarian nilai-nilai budaya sunda, pemetaan potensi adat</t>
  </si>
  <si>
    <t xml:space="preserve">Peraturan tentang budaya sunda, pemakaian sunda dan pakaian adat sunda </t>
  </si>
  <si>
    <t>Kabupaten Sukabumi sehat</t>
  </si>
  <si>
    <t>Pembinaan TP-UKS, P2WKSS Posyandu/Pokjanal</t>
  </si>
  <si>
    <t>tertib hukum penyelenggaraan pemerintahan</t>
  </si>
  <si>
    <t>SKPD/Instansi</t>
  </si>
  <si>
    <t>Meningkatnya kualitas perencanaan dan pembangunan daerah</t>
  </si>
  <si>
    <t xml:space="preserve"> Jumlah Dokumen Perencanaan dan Evaluasi  Pembangunan Daerah </t>
  </si>
  <si>
    <t xml:space="preserve"> Jumlah Dokumen Perencanaan dan Evaluasi  Pembangunan Daerah yang disusun setiap tahun anggaran</t>
  </si>
  <si>
    <t>Peningkatan peran serta seluruh komponen masyarakat dalam perencanaan pembangunan daerah</t>
  </si>
  <si>
    <t>Peningkatan akses seluruh komponen masyarakat dalam berpartisipasi menyusun dokumen perencanaan pembangunan</t>
  </si>
  <si>
    <t>Program Perencanaan dan Pengendalian Pembangunan Daerah</t>
  </si>
  <si>
    <t>BAPPEDA</t>
  </si>
  <si>
    <t>Konsistensi dokumen perencanaan</t>
  </si>
  <si>
    <t xml:space="preserve">Keselarasan program dalam RKPD dengan program dalam RPJMD </t>
  </si>
  <si>
    <t>Melaksanakan pengendalian pembangunan daerah</t>
  </si>
  <si>
    <t xml:space="preserve">Jumlah Fasilitasi Program Pembangunan </t>
  </si>
  <si>
    <t>Jumlah Fasilitasi Program Pembangunan yang dilaksanakan setiap tahun anggaran</t>
  </si>
  <si>
    <t>Meningkatnya birokrasi yang profesional dan akuntabel</t>
  </si>
  <si>
    <t>Rasio Aparat Pengawas Internal Pemerintah (APIP) yang profesional melalui pendidikan dan latihan teknis substansi pengawasan dan Diklat  Fungsional (sertifikasi)</t>
  </si>
  <si>
    <t xml:space="preserve">(Jumlah Aparat Pengawas Internal Pemerintah (APIP) yang mengikuti pendidikan dan latihan teknis Substansi pengawasan dan Diklat Fungsional)/(Jumlah Total Aparat Pengawas Internal Pemerintah (APIP) </t>
  </si>
  <si>
    <t>Peningkatan kualitas dan kuantitas aparatur pengawas internal pemerintah (APIP) yang profesional</t>
  </si>
  <si>
    <t>Mengirimkan Aparat Pengawas Internal Pemerintah (APIP) untuk mengikuti Diklat Teknis Subtansi Pengawasan/Diklat Fungsional (Sertifikasi)</t>
  </si>
  <si>
    <t>INSPEKTORAT</t>
  </si>
  <si>
    <t>Terwujudnya pemerintahan yang bersih bebas korupsi kolusi dan nepotisme</t>
  </si>
  <si>
    <t xml:space="preserve">Prosentasi Rekomendasi hasil Pemeriksaan Reguler Inspektorat Kab, Sukabumi yang ditindaklanjuti SKPD. </t>
  </si>
  <si>
    <t>(Jumlah Rekomendasi Hasil Pemeriksaan)/(Jumlah Rekomendasi Yang Ditindaklanjuti)</t>
  </si>
  <si>
    <t xml:space="preserve">Meningkatkankan efektifitas sistem  pemantauan, evaluasi dan monitoring penerapan SPIP </t>
  </si>
  <si>
    <t xml:space="preserve">Pemantauan penyelesaian Tindaklanjut Hasil Pemeriksaan terhadap SKPD secara intensif </t>
  </si>
  <si>
    <t xml:space="preserve">Rata-rata jumlah temuan pada Seluruh SKPD </t>
  </si>
  <si>
    <t>(Jumlah total temuan pada seluruh SKPD)/(Jumlah SKPD yang diperiksa)</t>
  </si>
  <si>
    <t>Temuan</t>
  </si>
  <si>
    <t>Meminimalisir adanya temuan yang berulang pada setiap SKPD</t>
  </si>
  <si>
    <t>Rasio SKPD yang menerapkan manajemen resiko dibanding dengan Seluruh SKPD di Kabupaten Sukabumi dalam mewujudkan kinerja SKPD yang baik.</t>
  </si>
  <si>
    <t xml:space="preserve">(Jumlah SKPD Yang Menerapkan Manajemen Risiko)/(Jumlah Seluruh SKPD) </t>
  </si>
  <si>
    <t>-</t>
  </si>
  <si>
    <t>Meingkatkan sinergi SKPD dengan APIP dalam hal identifikasi, analisis, dan pengendalian risiko</t>
  </si>
  <si>
    <t xml:space="preserve">Laporan Keuangan Pemerintah Derah (LKPD) Kab. Sukabumi yang direviu APIP </t>
  </si>
  <si>
    <t>Laporan Keuangan Pemerintah Derah (LKPD) Kab. Sukabumi sesuai dengan Standar Akuntansi Pemerintah Tahun Sebelumnya dan Semester I Tahun Berjalan</t>
  </si>
  <si>
    <t>Laporan</t>
  </si>
  <si>
    <t>Memberikan keyakinan terbatas mengenai akurasi, keandalan, dan keabsahan informasi yang disajikan dalam Laporan Keuangan Pemerintah Daerah (LKPD) Kab. Sukabumi</t>
  </si>
  <si>
    <t>Prosentase dokumen Rencana Kerja Anggaran (RKA) SKPD yang telah di reviu APIP</t>
  </si>
  <si>
    <t>(Jumlah RKA SKPD Yang Direviu APIP)/(Jumlah Total RKA SKPD)</t>
  </si>
  <si>
    <t>Memberikan keyakinan terbatas terhadap RKA SKPD berdasarkan Pagu Anggaran dan/atau Alokasi Anggaran yang ditetapkan, Recana Stratejik, Rencana Kerja SKPD, standar biaya, dan kebijakan pemerintah lainnya serta memenuhi kaidah perencanaan, penganggaran</t>
  </si>
  <si>
    <t>Rasio SKPD Yang menerapkan SPIP dengan Seluruh Jumlah total SKPD</t>
  </si>
  <si>
    <t>(Jumlah SKPD Yang Menerapkan SPIP)/(Jumlah Total SKPD)</t>
  </si>
  <si>
    <t>Melaksanakan pemantauan, evaluasi dan monitoring penerapan SPIP terhadap SKPD</t>
  </si>
  <si>
    <t>Rata-rata nilai hasil evaluasi AKIP SKPD di lingkungan Pemerintah Kab. Sukabumi</t>
  </si>
  <si>
    <t>(Jumlah Total Nilai Evaluasi LAKIP SKPD)/(Jumlah Lakip SKPD Yang Dievaluasi)</t>
  </si>
  <si>
    <t>Point</t>
  </si>
  <si>
    <t>Melaksanakan evaluasi/penilaian terhadap Sistem Akuntabilitas Kinerja Pemerintah (SAKIP) SKPD</t>
  </si>
  <si>
    <t>Rasio Aparat Sipil Negara yang wajib menyampaikan LHKASN dengan Jumlah seluruh  ASN non pejabat eselon 2 dan 3 di Kab. Sukabumi</t>
  </si>
  <si>
    <t>Jumlah LHKASN yang disampaikan dibagi jumlah ASN non pejabat eselon 2 dan 3</t>
  </si>
  <si>
    <t>Mengkoordinir dan memfasilitasi mengisian dan penyampaian Laporan Harta Kekayaan Pejabat Negara (LHKPN) ke KPK</t>
  </si>
  <si>
    <t>Rasio SKPD yang memenuhi kriteria Penilaian Mandiri Pelaksanaan Reformasi Birokrasi</t>
  </si>
  <si>
    <t xml:space="preserve">(Jumlah SKPD Yang Memenuhi Kriteria Penilaian Reformasi Birokrasi)/(Jumlah Total SKPD) </t>
  </si>
  <si>
    <t xml:space="preserve">melakukan Penilaian secara mandiri pelaksanaan reformasi birokrasi kepada SKPD </t>
  </si>
  <si>
    <t xml:space="preserve">Prosentase Kepala SKPD (PA), KPA dan Bendahara Pengeluaran SKPD yang meningkat pemahaman atas hasil pemeriksaan mengikuti melalui Rakor Hasil Pengawasan </t>
  </si>
  <si>
    <t xml:space="preserve">(Jumlah Peserta terdiri dari Kepala SKPD (PA), KPA dan Bendahara Pengeluaran SKPD yang meningkat pemahamannya atas hasil Pemeriksaan)/(Jumlah Kepala SKPD (PA), KPA dan Bendahara Pengeluaran seluruh SKPD)  </t>
  </si>
  <si>
    <t xml:space="preserve">Melaksanakan rapat koordinasi dengan Kepala SKPD (PA), KPA dan Bendahara Pengeluaran atas hasil pemeriksaan sebagai bahan evaluasi dan peningkatan pemahaman serta persamaan persepsi </t>
  </si>
  <si>
    <t xml:space="preserve">Prosentase SKPD yang dilakukan pemeriksaan tertentu </t>
  </si>
  <si>
    <t>(Jumlah SKPD yang dilakukan pemeriksaan tertentu)/(total Jumlah SKPD)</t>
  </si>
  <si>
    <t>Melaksanakan pemeriksaan tertentu atas permintaan pimpinan atau atas rendahnya kinerja SKPD</t>
  </si>
  <si>
    <t>Rasio Penyelesaian Pengaduan Masyarakat atau Lembaga dengan jumlah pengaduan yang ditangani</t>
  </si>
  <si>
    <t>(Jumlah Pengaduan)/                                                                           (Jumlah Pemeriksaan Atas Pengaduan)</t>
  </si>
  <si>
    <t>Melaksanakan penanganan pengaduan dari masyarakat/lembaga atas kinerja SKPD atau kinerja pegawai</t>
  </si>
  <si>
    <t>Meningkatkan efektifitas pengelolaan keuangan dan aset daerah</t>
  </si>
  <si>
    <t xml:space="preserve">Tersedianya Pedoman Pelaksanaan APBD </t>
  </si>
  <si>
    <t>Raperda dan Perbup APBD yang ditetapkan</t>
  </si>
  <si>
    <t>1 Raperda APBD, 1 Raperda Perubahan APBD, 1 Perbup APBD, 1 Perbup Perubahan APBD</t>
  </si>
  <si>
    <t>Meningkatkan kinerja pengelolaan keuangan dan asset daerah</t>
  </si>
  <si>
    <t>Menyusun pedoman Pelaksanaan APBD yang mengacu pada peraturan perundangan</t>
  </si>
  <si>
    <t>Program Peningkatan dan Pengembangan Pengelolaan Keuangan dan Asset Daerah</t>
  </si>
  <si>
    <t>DPPKAD</t>
  </si>
  <si>
    <t>Perbup tentang Pergesaran Penjabaran
APBD yang ditetapkan</t>
  </si>
  <si>
    <t>4 Perbup tentang Pergeseran Penjabaran APBD</t>
  </si>
  <si>
    <t xml:space="preserve">Tersedianya Laporan Keuangan dan Aset Daerah yang akuntabel </t>
  </si>
  <si>
    <t>Laporan Keuangan yang akuntabel</t>
  </si>
  <si>
    <t>1 Raperda dan 1 Raperbup  LPPA dan 2 laporan UAPPA-W (Lapkeu Dana TP) dan data keuangan</t>
  </si>
  <si>
    <t xml:space="preserve">Inventarisasi/ penatausahaan Barang milik daerah </t>
  </si>
  <si>
    <t>BMD yang tercatat</t>
  </si>
  <si>
    <t>Pemanfaatan teknologi informasi dalam rangka menghasilkan data yang komprehensif dan akuntabel</t>
  </si>
  <si>
    <t>Pengamanan Aset tanah</t>
  </si>
  <si>
    <t xml:space="preserve">Jumlah Bidang Tanah yg didukung dgn kelengkapan adm </t>
  </si>
  <si>
    <t>Bidang Tanah</t>
  </si>
  <si>
    <t>Jumlah Kebijakan tentang pengelolaan keuangan dan asset daerah yang ditetapkan</t>
  </si>
  <si>
    <t>Kebijakan tentang pengelolaan keuangan dan aset daerah</t>
  </si>
  <si>
    <t>Penyusunan bahan kebijakan tentang pengelolaan keuangan dan aset daerah</t>
  </si>
  <si>
    <t>Cakupan pengelolaan laporan SKPD</t>
  </si>
  <si>
    <t>Program Peningkatan Pengembangan Sistem Pelaporan Capaian Kinerja dan Keuangan</t>
  </si>
  <si>
    <t xml:space="preserve">Meningkatnya Pendapatan Asli Daerah </t>
  </si>
  <si>
    <t>Kenaikan Pendapatan Asli Daerah (PAD)</t>
  </si>
  <si>
    <t>Jumlah PAD tahun n, dikurangi PAD tahun n-1, dibagi PAD tahun n-1</t>
  </si>
  <si>
    <t>Ekstensifikasi dan optimalisasi PAD</t>
  </si>
  <si>
    <t>Program Peningkatan Sumber-Sumber Penerimaan Daerah</t>
  </si>
  <si>
    <t>DPPKAD/ KECAMATAN</t>
  </si>
  <si>
    <t xml:space="preserve"> pemungutan pajak (Tax performance index)</t>
  </si>
  <si>
    <t>TPI = Realisasi Penerimaan Pajak dibagi Target Penerimaan Pajak x 100%</t>
  </si>
  <si>
    <t>Peningkatan SDM petugas pajak dan penyediaan sarana dan prasarana penunjang</t>
  </si>
  <si>
    <t>Meningkatnya pengelolaan dan pelayanan tata kearsipan pemerintah daerah</t>
  </si>
  <si>
    <t>OPD yang menerapkan arsip secara baku</t>
  </si>
  <si>
    <t>Jumlah OPD yang sudah merapkan arsip secara baku dibandingkan dengan jumlah OPD x 100% dilakukan secara terus menerus</t>
  </si>
  <si>
    <t>Peningkatan tata kelola kearsipan</t>
  </si>
  <si>
    <t>Peningkatan sumber daya manusia dan sarana kearsipan</t>
  </si>
  <si>
    <t>Program peningkatan kualitas dan pelayanan tata kearsipan</t>
  </si>
  <si>
    <t>Urusan kearsipan</t>
  </si>
  <si>
    <t>KANTOR ARSIP DAERAH</t>
  </si>
  <si>
    <t>Peningkatan SDM Pengelola kearsipan</t>
  </si>
  <si>
    <t>Jumlah kegiatan dalam rangka peningkatan SDM pengelola arsip</t>
  </si>
  <si>
    <t>Meningkatkan  pelayanan administrasi kependudukan dan pencatatan sipil</t>
  </si>
  <si>
    <t>Meningkatnya kualitas pelayanan administrasi kependudukan</t>
  </si>
  <si>
    <t>Cakupan Kepemilikan KK</t>
  </si>
  <si>
    <t>Jumlah penduduk yang memiliki KK dibandingkan dengan jumlah penduduk wajib KK</t>
  </si>
  <si>
    <t>Peningkatan kualitas  pelayanan admistrasi kependudukan dan pencatatan sipil</t>
  </si>
  <si>
    <t>Pembentukan Instansi Pelaksana di Kecamatan</t>
  </si>
  <si>
    <t>Program Penataan Administrasi Kependudukan</t>
  </si>
  <si>
    <t>Urusan Kependudukan dan Catatan Sipil</t>
  </si>
  <si>
    <t>DISDUKCASIP</t>
  </si>
  <si>
    <t>Cakupan Kepemilikan KTP</t>
  </si>
  <si>
    <t>Jumlah yang memiliki KTP dibandingkan dengan jumlah wajib KTP</t>
  </si>
  <si>
    <t>2.000</t>
  </si>
  <si>
    <t>2.200</t>
  </si>
  <si>
    <t>2.500</t>
  </si>
  <si>
    <t>2.700</t>
  </si>
  <si>
    <t>3.000</t>
  </si>
  <si>
    <t>Peningkatan Administrasi kependudukan Pelayanan Pencatatan Sipil</t>
  </si>
  <si>
    <t xml:space="preserve">Cakupan Kepemilikan akta kelahiran </t>
  </si>
  <si>
    <t>Jumlah penduduk yang memiliki akta kelahiran dibandingkan dengan jumlah penduduk</t>
  </si>
  <si>
    <t>650</t>
  </si>
  <si>
    <t>Peningkatan Kapasitas Petugas Registrasi Desa/kel</t>
  </si>
  <si>
    <t>Cakupan Penerbitan Akta Kematian</t>
  </si>
  <si>
    <t>Jumlah penduduk yang meninggal terdaftar</t>
  </si>
  <si>
    <t>Meningkatkan koordinasi dalam pelayanan kependudukan dan Pencatatan sipil</t>
  </si>
  <si>
    <t>Jumlah SKPD yang terintegrasi dengan basis data terpadu kependudukan</t>
  </si>
  <si>
    <t>SIAK/SIIDaKep SKPD/Instansi dan Desa/Kelurahan</t>
  </si>
  <si>
    <t>Instansi</t>
  </si>
  <si>
    <t>Peningkatan Penggunaan Tekonologi Informasi dalam memperkuat dan integrasi data kependudukan</t>
  </si>
  <si>
    <t>meningkatkan pelayanan-pelayanan terpadu bidang pendaftaran penduduk dan pencatatan sipil</t>
  </si>
  <si>
    <t>Mengoptimalkan pengelolaan administrasi pertanahan</t>
  </si>
  <si>
    <t>Tertib administrasi pertanahan</t>
  </si>
  <si>
    <t>Fasilitasi pembahasan penyelesaian masalah pertanahan</t>
  </si>
  <si>
    <t>Penataan administrasi pertanahan</t>
  </si>
  <si>
    <t>Penyelesaian sengketa tanah</t>
  </si>
  <si>
    <t>Program Penataan Ruang dan Pertanahan</t>
  </si>
  <si>
    <t>Urusan Pertanahan</t>
  </si>
  <si>
    <t>BAG PERTANAHAN SETDA</t>
  </si>
  <si>
    <t>Fasilitasi dan terinventarisasinya hak-hak atas tanah Pemkab Sukabumi</t>
  </si>
  <si>
    <t>Memfasilitasi dan menginventarisasi hak-hak atas tanah Pemerintah Daerah Kabupaten Sukabumi dan Memfasilitasi  perencanaan penggunaan tanah dan bahan kajian kebijakan pertanahan di wilayah Kabupaten Sukabumi.</t>
  </si>
  <si>
    <t>inventarisasi tanah milik Pemerinta Kabupaten Sukabumi</t>
  </si>
  <si>
    <t>Fasilitasi Penatagunaan Tanah</t>
  </si>
  <si>
    <t>Penyusunan bahan kajian kebijakan di bidang pembinaan tataguna tanah di Kabupaten Sukabumi</t>
  </si>
  <si>
    <t>Membangun budaya partisipasi masyarakat dalam Pembangunan</t>
  </si>
  <si>
    <t>Meningkatnya partisipasi masyarakat dalam pembangunan</t>
  </si>
  <si>
    <t>Jumlah kelompok masyarakat yang berpartisipasi dalam pembangunan</t>
  </si>
  <si>
    <t>Membangun budaya partisipasi masyarakat</t>
  </si>
  <si>
    <t>Peningkatan Peran serta masyarakat dalam pembangunan</t>
  </si>
  <si>
    <t>Program Peningkatan Partisipasi Pembangunan Kecamatan</t>
  </si>
  <si>
    <t>KECAMATAN/ BPMPD</t>
  </si>
  <si>
    <t>Capaian Realisasi PBB dan Retribusi Daerah</t>
  </si>
  <si>
    <t>Jumlah Capaian Realisasi penerimaan PBB dan Retribusi Daerah</t>
  </si>
  <si>
    <t>Memperluas wajib pungut retribusi dan pajak daerah</t>
  </si>
  <si>
    <t>Peningkatan Sumber Penerimaan Daerah di wilayah</t>
  </si>
  <si>
    <t>KECAMATAN</t>
  </si>
  <si>
    <t>Meningkatkan tata kelola pemerintahan desa dan keberdayaan masyarakat perdesaan</t>
  </si>
  <si>
    <t>Meningkatnya Pengelolaan Administrasi Desa</t>
  </si>
  <si>
    <t>Jumlah Penyelenggara Pemerintah Desa yang terlatih</t>
  </si>
  <si>
    <t>Meningkatkan Profesionalisme Aparatur Pemerintah Desa</t>
  </si>
  <si>
    <t>Peningkatan Kinerja Pemerintahan dan Peningkatan kualitas pelayanan publik</t>
  </si>
  <si>
    <t>Program Peningkatan Kapasitas Aparatur Pemerintah Desa</t>
  </si>
  <si>
    <t>Jumlah Administrasi Desa yang terkelola dengan baik</t>
  </si>
  <si>
    <t>Jumlah Tenaga Teknis dan Masyarakat yang terlatih</t>
  </si>
  <si>
    <t>Meningkatkan Keberdayaan Masyarakat Pedesaan</t>
  </si>
  <si>
    <t>Program Peningkatan Keberdayaan Masyarakat Pedesaan</t>
  </si>
  <si>
    <t>Mengentaskan desa sangat tertinggal dan tertinggal</t>
  </si>
  <si>
    <t>Meningkatnya status desa sangat tertinggal dan tertinggal menjadi desa berkembang</t>
  </si>
  <si>
    <t>Status Desa Tertinggal dan Sangat Tertinggal</t>
  </si>
  <si>
    <t>Meningkatkan kualitas ekonomi, lingungan dan sosial</t>
  </si>
  <si>
    <t>Meningkatkan upaya pemberdayaan masyarakat desa dalam bidang ekonomi, lingkungan dan sosial</t>
  </si>
  <si>
    <t>Jumlah Kelompok Binaan Lembaga Kemasyarakatan Desa</t>
  </si>
  <si>
    <t>Klpk</t>
  </si>
  <si>
    <t>Pemanfaatan Teknologi Informasi dan Komunikasi dalam pelaksanaan Penyelenggaraan Pemerintahan Kabupaten Sukabumi  yang mendukung E-Goverment</t>
  </si>
  <si>
    <t xml:space="preserve">Meningkatnya Penyebaran Informasi Pemda terhadap Masyarkat luas </t>
  </si>
  <si>
    <t>Tersampaikannya Informasi kegiatan Pemda Terhadap Masyarakat luas melalui Jalinan Komunikasi dan Kerjasama Media Massa baik media cetak, radio, televisi maupun media online</t>
  </si>
  <si>
    <t>Jumlah Informasi Kegiatan Pemda yang disebarluaskan melalui jalinan komunikasi dan kerjasama dengan media massa, baik melalui media cetak, radio, televisi maupun media online</t>
  </si>
  <si>
    <t>Mengembangkan sistem penjalinan dan kerjasama dengan Media Massa</t>
  </si>
  <si>
    <t>Peningkatan penjalinan dan kerjasama dengan Media Massa</t>
  </si>
  <si>
    <t>program peningkatan publikasi dan kerjasama informasi daerah</t>
  </si>
  <si>
    <t>Urusan Komunikasi dan Informatika</t>
  </si>
  <si>
    <t>DISHUBKOMINFO/BAG HUMAS DAN PROTOKOL SETDA</t>
  </si>
  <si>
    <t>Penyampaian Informasi Publik</t>
  </si>
  <si>
    <t>Jumlah Informasi Pemda yang disebarluaskan melalui  Media yang dikelola oleh Pemerintah Daerah (website, Sistem Elektronik serta Media Sosial) dan melalui media tradisional</t>
  </si>
  <si>
    <t>Mengembangkan sistem Informasi Publik dan Daerah</t>
  </si>
  <si>
    <t>Peningkatan sistem Informasi Publik dan Daerah</t>
  </si>
  <si>
    <t>DISHUBKOMINFO</t>
  </si>
  <si>
    <t>Fasilitas Pengadaan Barang dan Jasa Pemerintah secara Elektronik (LPSE)</t>
  </si>
  <si>
    <t>Jumlah Pengadaan Barang dan Jasa Pemerintah yang di laksanakan secara elektronik</t>
  </si>
  <si>
    <t>Meningkatkan kualitas dan kuantitas Penyelenggaraan Pemerintahan Kabupaten Sukabumi berbasis IT menuju e-government</t>
  </si>
  <si>
    <t>Terintegrasinya Sistem Informasi Manajemen  (SIM) di Pemerintah Kabupaten Sukabumi</t>
  </si>
  <si>
    <t>Penggunaan IT dalam Penyelenggaraan Pemerintah Kabupaten Sukabumi (Infrastruktur dan Sistem Elektronik)</t>
  </si>
  <si>
    <t xml:space="preserve">Mengembangkan Sistem Informasi dan Informatika </t>
  </si>
  <si>
    <t xml:space="preserve">Peningkatan Sistem Informasi dan Informatika </t>
  </si>
  <si>
    <t>Program Pengembangan Sistem Informasi dan Teknologi Informasi</t>
  </si>
  <si>
    <t>Jumlah SKPD yang menggunakan Jaringan Informasi Terpadu</t>
  </si>
  <si>
    <t>Meningkatnya Jumlah SKDP yang menggunakan jaringan Informasi Terpadu</t>
  </si>
  <si>
    <t>Dokumen IT Kominfo</t>
  </si>
  <si>
    <t>Tersedianya dokumen IT Bidang Komunikasi dan Informatika</t>
  </si>
  <si>
    <t>Sarana IT Kominfo</t>
  </si>
  <si>
    <t>Tersedianya Sarana IT Penunjang Kominfo</t>
  </si>
  <si>
    <t>Meningkatnya penataan dan pengawasan menara telekomuniasi</t>
  </si>
  <si>
    <t>jelas</t>
  </si>
  <si>
    <t>Pembinaan dan Pengawasan Penggunaan TIK</t>
  </si>
  <si>
    <t>Meningkatnya pelaksanaan Pembinaan dan Pengawasan Penggunaan TIK Kominfo</t>
  </si>
  <si>
    <t>Terlaksananya pengadaan barang dan jasa secara elektronik</t>
  </si>
  <si>
    <t>Jumlah aparatur yang memahami pengadaan barang dan jasa secara elektronik</t>
  </si>
  <si>
    <t>PNS</t>
  </si>
  <si>
    <t xml:space="preserve">Meningkatan kapasitas dan Jumlah SDM yang telah memiliki Sertifikat Pengadaan Barang dan Jasa Pemerintah </t>
  </si>
  <si>
    <t>Sarana Prasarana Unit Layanan Pengadaan (ULP) Pengadaan Barang/Jasa Pemerintah di Lingkungan Pemerintah Kabupaten Sukabumi yang terpenuhi</t>
  </si>
  <si>
    <t>BAG ADM PEMBANGUNAN SETDA</t>
  </si>
  <si>
    <t>Pengadaan secara elektronik (e-purchasing dan e-catalog)</t>
  </si>
  <si>
    <t>paket</t>
  </si>
  <si>
    <t>mengoptimalkan layanan pengadaan secara elektronik (LPSE)</t>
  </si>
  <si>
    <t xml:space="preserve">Jumlah aparat desa yang memahami pengadaan barang dan jasa secara elektronik </t>
  </si>
  <si>
    <t>Orang/Desa</t>
  </si>
  <si>
    <t>Pelatihan pengadaan Barang  dan jasa dalam rangka antisipasi terhadap ADD dan DAD</t>
  </si>
  <si>
    <t xml:space="preserve">Sertifikasi Pengadaan Barang/Jasa  </t>
  </si>
  <si>
    <t>SDM Pokja</t>
  </si>
  <si>
    <t>Rekapitulasi Pelaksanaan Anggaran OPD &amp; DPPA-OPD</t>
  </si>
  <si>
    <t>Laporan Pengegendalian dan Evaluasi Penyerapan Anggaran (TEPA)</t>
  </si>
  <si>
    <t>Optimalisasi pelayanan publik khususnya di bidang kesehatan, pendidikan dan infrastruktur</t>
  </si>
  <si>
    <t>Meningkatkan Derajat Kesehatan Masyarakat</t>
  </si>
  <si>
    <t>Meningkatnya kualitas pelayanan Rumah Sakit</t>
  </si>
  <si>
    <t>BOR sesuai standar  (Bed Occupancy Ratio nilai standar 60-85%)</t>
  </si>
  <si>
    <t>Prosentase pemakaian tempat tidur pada satuan waktu tertentu. BOR = (Jumlah hari perawatan rumah sakit / (Jumlah tempat tidur X Jumlah hari dalam satu periode) X 100%</t>
  </si>
  <si>
    <t>Upaya peningkatan mutu pelayanan dengan menekankan patient safety dan penyempurnaan proses pelayanan yang mengacu evident base dan pada pemenuhan Standar Pelayanan Minimal</t>
  </si>
  <si>
    <t>Peningkatan kualitas dan kuantitas SDM dan sarana prasarana rumah sakit</t>
  </si>
  <si>
    <t>Program pengadaan, peningkatan sarana dan prasarana rumah sakit</t>
  </si>
  <si>
    <t>Urusan Kesehatan</t>
  </si>
  <si>
    <t>RSUD  Jampangkulon</t>
  </si>
  <si>
    <t>ALOS sesuai standar (Average  Lange Of Stay  nilai standar 3-5 hari)</t>
  </si>
  <si>
    <t>Rata-rata seorang Pasien di rawat. ALOS = Jumlah lama dirawat / Jumlah pasien keluar (hidup + mati)</t>
  </si>
  <si>
    <t>hari</t>
  </si>
  <si>
    <t>TOI sesuai standar (Turn Over Interval nilai standar 1-3 hari)</t>
  </si>
  <si>
    <t>Rata-rata hari dimana tempat tidur tidak ditempati dari telah diisi ke saat terisi berikutnya.(TOI = ((Jumlah tempat tidur X Periode) – Hari perawatan) / Jumlah pasien keluar (hidup +mati)</t>
  </si>
  <si>
    <t>Menurunkan angka NDR  (  Net Death Rate  nilai standar &lt;25 ‰)</t>
  </si>
  <si>
    <t>Angka kematian 48 jam setelah dirawat untuk tiap-tiap 1000 penderita keluar.(NDR =  (Jumlah pasien mati &gt; 48 jam / Jumlah pasien keluar (hidup + mati) ) X 1000 ‰</t>
  </si>
  <si>
    <t>‰</t>
  </si>
  <si>
    <t>Menurunkan angka GDR  (Gross Death Rate   nilai standar &lt; 45 ‰)</t>
  </si>
  <si>
    <t>Angka kematian umum untuk setiap 1000 penderita keluar. (GDR = ( Jumlah pasien mati seluruhnya / Jumlah pasien keluar (hidup + mati)) X 1000 ‰</t>
  </si>
  <si>
    <t>Frekuensi pemakaian tempat tidur ( Bed Turn Over /BTO ) nilai standar 40-50 kali</t>
  </si>
  <si>
    <t>frekuensi pemakaian tempat tidur pada satu periode, berapa kali tempat tidur dipakai dalam satu satuan waktu tertentu.(BTO = Jumlah pasien keluar (hidup + mati) / Jumlah tempat tidur</t>
  </si>
  <si>
    <t>Jumlah Kunjungan  pasien Instalasi gawat darurat</t>
  </si>
  <si>
    <t>Angka kunjungan pasien Rawat Jalan /tahun</t>
  </si>
  <si>
    <t>Kasus</t>
  </si>
  <si>
    <t xml:space="preserve"> Jumlah Kunjungan Pasien Rawat Jalan</t>
  </si>
  <si>
    <t>Angka Kunjungan pasien di Instalasi gawat darurat / tahun</t>
  </si>
  <si>
    <t>kepuasan costumer baik  (Nilai baik antara  62,51 - 81,25)</t>
  </si>
  <si>
    <t xml:space="preserve">kepuasan pasien berdasarkan KEPMENPAN NO 25 TAHUN 2004    </t>
  </si>
  <si>
    <t>RSUD Palabuhanratu</t>
  </si>
  <si>
    <t>Jumlah Kunjungan Pasien Rawat Jalan</t>
  </si>
  <si>
    <t>kepuasan costumer baik  ( nilai baik antara  62,51 - 81,25)</t>
  </si>
  <si>
    <t>72,10</t>
  </si>
  <si>
    <t>74,40</t>
  </si>
  <si>
    <t>76,70</t>
  </si>
  <si>
    <t>79,00</t>
  </si>
  <si>
    <t>81,25</t>
  </si>
  <si>
    <t>RSUD Sekarwangi</t>
  </si>
  <si>
    <t>0,025</t>
  </si>
  <si>
    <t>0,024</t>
  </si>
  <si>
    <t>0,023</t>
  </si>
  <si>
    <t>0,022</t>
  </si>
  <si>
    <t>0,021</t>
  </si>
  <si>
    <t>0,045</t>
  </si>
  <si>
    <t>0,044</t>
  </si>
  <si>
    <t>0,043</t>
  </si>
  <si>
    <t>0,042</t>
  </si>
  <si>
    <t>0,041</t>
  </si>
  <si>
    <t>Tersedianya obat, bahan kimia dan perbekalan kesehatan</t>
  </si>
  <si>
    <t>Tersedianya obat, perbekalan kesehatan</t>
  </si>
  <si>
    <t>Jumlah stok obat per bulan</t>
  </si>
  <si>
    <t>Meningkatkan ketersediaan, keterjangkauan, pemerataan dan kualitas farmasi dan alat kesehatan</t>
  </si>
  <si>
    <t>Pemenuhan ketersediaan obat dan perbekalan kesehatan untuk sarana pelayanan kesehatan</t>
  </si>
  <si>
    <t>Program Obat dan Perbekalan Kesehatan</t>
  </si>
  <si>
    <t>DINAS KESEHATAN</t>
  </si>
  <si>
    <t>Tersedianya obat Program</t>
  </si>
  <si>
    <t>Tersedianya bahan kimia/reagensia untuk pemeriksaan kesehatan</t>
  </si>
  <si>
    <t>Jumlah stok bahan kimia per bulan</t>
  </si>
  <si>
    <t>Tidak ada target dan pagunya</t>
  </si>
  <si>
    <t>Pembinaan Kesehatan Ibu dan Reproduksi</t>
  </si>
  <si>
    <t>cakupan Puskesmas yang melaksanakan kelas ibu hamil</t>
  </si>
  <si>
    <t xml:space="preserve">prosentase puskesmas yang telah melaksanakan kelas ibu hamil </t>
  </si>
  <si>
    <t>Mengoptimalkan fasilitas dan peran  tenaga kesehatan dalam upaya penurunan AKI dan AKB</t>
  </si>
  <si>
    <t>Peningkatan akses layanan dan derajat kesehatan</t>
  </si>
  <si>
    <t>Program Upaya Kesehatan Masyarakat</t>
  </si>
  <si>
    <t xml:space="preserve"> cakupan Puskesmas yang melakukan orientasi program perencanaan persalinan dan pencegahan komplikasi (P4K)</t>
  </si>
  <si>
    <t>prosentase puskesmas yang melakukan orientasi program perencanaan persalinan dan pencegahan kompliksi (P4K)</t>
  </si>
  <si>
    <t>Cakupan komplikasi kebidanan yang ditangani</t>
  </si>
  <si>
    <t>(Jumlah  komplikasi kebidanan yg mendapat penanganan definitif  di satu wilayah kerja pada kurun waktu tertentu dibagi dengan Jumlah ibu dengan komplikasi kebidanan di satu wilayah kerja pada kurun waktu yg sama)  x 100%. Menghitungnya 20% dari estimasi ibu hamil</t>
  </si>
  <si>
    <t>Cakupan pertolongan persalinan oleh tenaga kesehatan yang memiliki kompetensi kebidanan</t>
  </si>
  <si>
    <t>(Jumlah ibu bersalin yang ditolong oleh tenaga kesehatan di satu wilayah kerja pada kurun waktu tertentu dibagi dengan Jumlah seluruh sasaran ibu bersalin di satu wilayah Kerja dalam kurun waktu yang sama)  x 100%</t>
  </si>
  <si>
    <t>Cakupan Kunjungan Ibu Hamil K4</t>
  </si>
  <si>
    <t>Ibu Hamil yang telah memperoleh pelayanan antenatal sesuai standar paling sedikit empat kali di satu wilayah kerja pada kurun waktu tertentu.</t>
  </si>
  <si>
    <t>95,5</t>
  </si>
  <si>
    <t>96,5</t>
  </si>
  <si>
    <t>Cakupan Pelayanan Ibu Nifas</t>
  </si>
  <si>
    <t>Pelayanan kepada ibu dan neonatal pada masa 6 jam sampai dengan 42 hari pasca persalinan sesuai standar</t>
  </si>
  <si>
    <t xml:space="preserve">Cakupan Kunjungan Neonatal Pertama (KN1) sesuai standar </t>
  </si>
  <si>
    <t>Cakupan pelayanan kesehatan bayi baru lahir (umur 6 jam - 48 jam) yang memperoleh pelayanan sesuai standar meliputi: pemeriksaan menggunakan pendekatan MTBM, perawatan tali pusat, konseling (ASI dan tanda bahaya), pemberian imunisasi HB 0 dan vitamin K1, jika belum diberikan saat lahir.</t>
  </si>
  <si>
    <t xml:space="preserve">Cakupan Kunjungan Neonatal Lengkap (KNL) sesuai standar </t>
  </si>
  <si>
    <t>Cakupan pelayanan kesehatan esensial pada bayi baru lahir (usia 0-28 hari) sesuai standar dalam kurun waktu tertentu dibagi jumlah sasaran neonatal diwilayah tersebut.</t>
  </si>
  <si>
    <t>Cakupan Neonatal dengan Komplikasi yang ditangani</t>
  </si>
  <si>
    <t>Jumlah Neonatus dengan komplikasi yang ditangani sesuai dengan standar oleh NAKES pada kurun waktu tertentu dibagi jumlah seluruh neonatus yang ada kali 100% menghitung 15% dari estimasi ibu hamil</t>
  </si>
  <si>
    <t>Cakupan Kunjungan Bayi</t>
  </si>
  <si>
    <t>Jumlah bayi yang memperoleh pelayanan kesehatan sesuai standar disatu wilayah tertentu pada kurun waktu tertentu dubagi jumlah seluruh bayi lahir hidup disatu wilayah pada kurun waktu yang sama kali 100%</t>
  </si>
  <si>
    <t>cakupan peserta KB aktif</t>
  </si>
  <si>
    <t xml:space="preserve"> Jumlah peserta KB baru dan peserta KB lama secara terus menerus memakai alat kontrasepsi untuk mengatur kelahiran dan mengakhiri kesuburan.</t>
  </si>
  <si>
    <t>72,1</t>
  </si>
  <si>
    <t>Menurunnya kasus kematian ibu dan bayi</t>
  </si>
  <si>
    <t>Menurunnya Jumlah Kematian Ibu</t>
  </si>
  <si>
    <t>Jumlah Ibu hamil yang meninggal karena hamil, bersalin dan Nifas disatu wilayah tertentu dalam satu tahun.</t>
  </si>
  <si>
    <t>per 100.000 KH</t>
  </si>
  <si>
    <t>Menurunnya Angka Kematian Bayi</t>
  </si>
  <si>
    <t>Jumlah bayi (kurang dari 1 tahun) yang meninggal disatu wilayah tertentu selama satu tahun dibagi jumlah kelahiran hidup diwilayah kerja tertentu dalam kurun waktu yang sama dikali 1000</t>
  </si>
  <si>
    <t>per 1000 KH</t>
  </si>
  <si>
    <t>23,0</t>
  </si>
  <si>
    <t>Menurunkan angka kesakitan</t>
  </si>
  <si>
    <t>Cakupan Pelayanan Anak Balita</t>
  </si>
  <si>
    <t>Jumlah Anak Balita yang memperoleh pelayanan pemantauan pertumbuhan minimal 8 kali disatu wilayah kerja pada kurun waktu tertentu dibagi jumlah seluruh anak balita disatu wilayah kerja dalm waktu yang sama dikali 100%</t>
  </si>
  <si>
    <t>Meningkatkan kompetensi petugas dalam melaksanakan pelayanan kesehatan anak balita termasuk SDIDTK</t>
  </si>
  <si>
    <t>Menurunya angka kesakitan</t>
  </si>
  <si>
    <t xml:space="preserve"> Puskesmas yang melaksanakan penjaringan kesehatan untuk peserta didik kelas 1</t>
  </si>
  <si>
    <t>Jumlah Puskesmas yang melaksanakan penjaringan siswa kelas 1 SD/MI di suatu wilayah dalam 1 tahun/jumlah seluruh Puskesmas di satu wilayah dalam kurun waktu satu tahun yang sama) x 100 %</t>
  </si>
  <si>
    <t>Meningkatkan mutu dan pelayanan kesehatan di Puskesmas</t>
  </si>
  <si>
    <t>Puskesmas yang melaksanakan penjaringan kesehatan untuk peserta didik kelas 7 dan 10</t>
  </si>
  <si>
    <t>Jumlah Puskesmas yang melaksanakan penjaringan siswa kelas 7 SMP/MTs dan kelas 10 SMA/MA di suatu wilayah dalam 1 tahun/jumlah seluruh Puskesmas di satu wilayah dalam kurun waktu satu tahun yang sama) x 100 %</t>
  </si>
  <si>
    <t>Puskesmas yang menyelenggarakan kegiatan kesehatan remaja</t>
  </si>
  <si>
    <t>(Jumlah Puskesmas memenuhi kriteria menyelenggarakan kegiatan kesehatan remaja di suatu wilayah kerja dalam 1 tahun/jumlah seluruh Puskesmas di suatu wilayah kerja dalam 1 tahun) x 100%</t>
  </si>
  <si>
    <t>Jumlah Puskesmas yang menyelenggarakan kegiatan kesehatan lansia</t>
  </si>
  <si>
    <t>Jumlah puskesmas yang menyelenggarakan kegiatan kesehatan lansia/jumlah seluruh puskesmas di wilayah kerja dalam 1 tahun)x 100 %</t>
  </si>
  <si>
    <t xml:space="preserve"> Meningkatnya pembinaan upaya kesehatan kerja dan olahraga</t>
  </si>
  <si>
    <t>Persentase Puskesmas yang menyelenggarakan kesehatan kerja dasar</t>
  </si>
  <si>
    <t>(Jumlah Puskesmas yang telah menerapkan K3 di internal puksesmas dan telah melaksanakan kegiatan baik promotif dan atau preventif dan atau kuratif dan atau rehabilitatif terhadap pekerja yang ada di wilayah kerjanya)  / (jumlah Puskesmas seluruh Indonesia) x 100%</t>
  </si>
  <si>
    <t>Meningkatkan Akses Peayanan Kesehatan Dasar yang Berkualitas</t>
  </si>
  <si>
    <t>Progran Pembinaan Kesehatan Khusus</t>
  </si>
  <si>
    <t>Jumlah pos UKK yang  terbentuk di daerah PPI/TPI</t>
  </si>
  <si>
    <t>Jumlah Pos UKK yang dibentuk masyarakat yang difasilitasi Puskesmas di daerah PPI/TPI</t>
  </si>
  <si>
    <t>Persentase Puskesmas yang melaksanakan kegiatan kesehatan olah raga pada kelompok masyarakat di wilayah kerjanya</t>
  </si>
  <si>
    <t xml:space="preserve">(Jumlah Puskesmas yang  memenuhi persyaratan penyelenggaraan kesehatan olah raga sesuai dengan standar) / seluruh Indonesia) x 100%(jumlah Puskesmas </t>
  </si>
  <si>
    <t>Meningkatnya pembinaan, pengembangan dan pengawasan upaya  kesehatan tradisional dan komplementer</t>
  </si>
  <si>
    <t>Persentase Puskesmas yang menyelenggarakan  kesehatan tradisional dan kimplementer</t>
  </si>
  <si>
    <t>(Jumlah Puskesmas yang menyelenggarakan kesehatan  tradisional) / (jumlah seluruh  Puskesmas) x 100%</t>
  </si>
  <si>
    <t>Meningkatnya mutu dan akses pelayanan keperawatan, kebidanan dan keteknisian medik</t>
  </si>
  <si>
    <t>Jumlah puskesmas yang menerapkan Pelayanan Keperawatan Kesehatan  Masyarakat (Perkesmas)</t>
  </si>
  <si>
    <t>Meningkatnya akses pelayanan kesehatan dasar yang berkualitas bagi masyarakat</t>
  </si>
  <si>
    <t>Jumlah Puskesmas non rawat inap dan Puskesmas rawat inap yang memberikan pelayanan sesuai standar</t>
  </si>
  <si>
    <t>Jumlah Puskesmas yang telah melaksanakan manajemen Puskesmas</t>
  </si>
  <si>
    <t>Meningkatnya Mutu dan Akses Pelayanan Kesehatan Jiwa dan  NAPZA</t>
  </si>
  <si>
    <t>Jumlah Puskesmas yang menyelenggarakan pelayanan kesehatan jiwa dan NAPZA</t>
  </si>
  <si>
    <t>Jumlah Puskesmas yang melaksanakan pelayanan kesehatan Gigi dan Mulut</t>
  </si>
  <si>
    <t>Jumlah Puskesmas yang memberikan pelayanan laboratorium</t>
  </si>
  <si>
    <t>Jumlah Puskesmas yang memberikan pelayanan Kesehatan Indra</t>
  </si>
  <si>
    <t>Meningkatnya layanan kesehatan untuk masyarakat</t>
  </si>
  <si>
    <t>Jumlah Penduduk Penerima Bantuan Iuran (PBI) yang menjadi peserta jaminan kesehatan nasional (JKN)</t>
  </si>
  <si>
    <t>Jumlah Penduduk PBI yang menjadi peserta JKN dalam kurun waktu tertentu dibagi seluruh penduduk miskin dikali 100%</t>
  </si>
  <si>
    <t>55,25</t>
  </si>
  <si>
    <t>Meningkatkan jumlah, pemerataan, dan kualitas pelayanan kesehatan bagi masyarakat miskin</t>
  </si>
  <si>
    <t>Program Pelayanan Kesehatan Penduduk Miskin</t>
  </si>
  <si>
    <t>Meningkatnya layanan kesehatan untuk masyarakat miskin</t>
  </si>
  <si>
    <t>Cakupan pelayanan kesehatan pasien masyarakat miskin di fasilitas kesehatan</t>
  </si>
  <si>
    <t>(Jumlah  kunjungan pasien masyarakat miskin di sarana Kesehatan Strata-1 (baru dan lama) dibagi dengan Jumlah seluruh masyarakat miskin di Kota)  x 100%</t>
  </si>
  <si>
    <t>Meningkatnya pelayanan gizi masyarakat</t>
  </si>
  <si>
    <t>Ibu hamil KEK yang mendapat makanan tambahan</t>
  </si>
  <si>
    <t>Persentase ibu hamil dengan ukuran lingkar lengan atas kurang dari 23,5 cm yang mendapatkan makanan tambahan dalam bentuk makanan lokal maupun pabrikan selama  90 hari terhadap jumlah ibu hamil  dengan  ukuran lingkar lengan atas kurang dari 23,5 cm yang ada di wilayah tertentu</t>
  </si>
  <si>
    <t>Mengoptimalkan fasilitas dan peran  tenaga kesehatan dalam upaya penurunan masalah gizi</t>
  </si>
  <si>
    <t>Program Perbaikan Gizi Masyarakat</t>
  </si>
  <si>
    <t>Ibu hamil yang mendapat Tablet Tambah Darah (TTD) 90 tablet selama masa kehamilan</t>
  </si>
  <si>
    <t>Persentase ibu hamil yang mendapatkan minimal 90 tablet tambah darah yang diminum setiap hari selama kehamilannya terhadap jumlah ibu hamil yang ada pada periode dan wilayah tertentu</t>
  </si>
  <si>
    <t>Bayi usia kurang dari 6 bulan yang mendapat ASI eksklusif</t>
  </si>
  <si>
    <t>Persentase bayi usia 0 sampai dengan 5 bulan 29 Hari yang mendapat ASI Eksklusif terhadap jumlah bayi usia 0 sampai dengan 5 bulan 29 hari di wilayah tertentu</t>
  </si>
  <si>
    <t>Bayi baru lahir mendapat Inisiasi Menyusu Dini (IMD)</t>
  </si>
  <si>
    <t>Persentase bayi baru lahir yang diletakkan  segera setelah lahir dengan cara tengkurap di dada atau perut ibu paling singkat selama satu jam sehingga kulit bayi melekat pada kulit ibu terhadap jumlah bayi baru lahir pada periode dan wilayah tertentu</t>
  </si>
  <si>
    <t>Balita kurus yang mendapat makanan tambahan</t>
  </si>
  <si>
    <t>Persentase anak usia 6 sampai dengan 59 bulan 29 hari dengan status gizi kurus (BB/PB atau BB/TB -3 SD sampai dengan &lt; -2 SD) yang mendapat makanan tambahan selama 90 HMA terhadap jumlah anak usia 6 sampai dengan 59 bulan 29 hari  dengan status gizi kurus pada periode dan wilayah tertentu</t>
  </si>
  <si>
    <t>Remaja puteri yang mendapat Tablet Tambah Darah (TTD)</t>
  </si>
  <si>
    <t>Persentase remaja putri usia 12 sampai dengan 18 tahun yang  berada di institusi sekolah mendapat Tablet Tambah Darah 1 tablet setiap minggu sekali dan 1 tablet setiap hari selama   10 hari masa haid, diberikan selama minimal 4 bulan terhadap jumlah remaja putri usia 12 sampai dengan 18 tahun pada periode tertentu</t>
  </si>
  <si>
    <t>Balita gizi Sangat Kurus mendapat perawatan</t>
  </si>
  <si>
    <t>jumlah kasus balita gizi buruk (Sangat Kurus) yang dirawat
inap maupun rawat jalan di fasilitas pelayanan kesehatan dan
masyarakat dibagi jumlah kasus balita gizi buruk yang
ditemukan di suatu wilayah kerja pada kurun waktu tertentu
dikali 100%.</t>
  </si>
  <si>
    <t>Pemberian makanan pendamping ASI pada anak usia 6 - 24 bulan keluarga miskin</t>
  </si>
  <si>
    <t>Jumlah Bayi yang berusia  6-24 bulan dari keluarga miskin yang mendapat MP-ASI selama 90 hari. Dibagi jumlah Baduta Gakin x 100%</t>
  </si>
  <si>
    <t>Meningkatnya kualitas kesehatan lingkungan</t>
  </si>
  <si>
    <t>Cakupan sarana air bersih (SAB)</t>
  </si>
  <si>
    <t>(Jumlah masyarakat yang menggunakan air bersih dibagi dengan Jumlah masyarakat di Kabupaten)  x 100%</t>
  </si>
  <si>
    <t>Meningkatkan Upaya Penyehatan Lingkungan</t>
  </si>
  <si>
    <t xml:space="preserve">Program Penyehatan Lingkungan </t>
  </si>
  <si>
    <t>Cakupan Rumah Sehat</t>
  </si>
  <si>
    <t>(Jumlah masyarakat yang menghuni rumah sehat dibagi dengan Jumlah rumah yang ada dalam kurun waktu yang sama)  x 100%</t>
  </si>
  <si>
    <t>Cakupan Akses Jamban Keluarga (JAGA)</t>
  </si>
  <si>
    <t>(Jumlah masyarakat yang menggunakan jamban keluarga dibagi dengan Jumlah masyarakat di Kabupaten)  x 100%</t>
  </si>
  <si>
    <t>Cakupan Angka Bebas Jentik</t>
  </si>
  <si>
    <t>(Jumlah Rumah/Bangunan Bebas Jentik dibagi Jumlah Rumah/bangunan yang ada) x 100%</t>
  </si>
  <si>
    <t>Cakupan Saluran Pembuangan Air Limbah (SPAL)</t>
  </si>
  <si>
    <t>(Jumlah masyarakat yang menggunakan saluran pembuangan air limbah dibagi Jumlah masyarakat di Kabupaten) x 100%</t>
  </si>
  <si>
    <t>Cakupan Tempat Sampah</t>
  </si>
  <si>
    <t>(Jumlah masyarakat yang menggunakan tempat sampah dibagi Jumlah masyarakat di Kabupaten) x 100%</t>
  </si>
  <si>
    <t>Meningkatnya perilaku hidup bersih dan sehat</t>
  </si>
  <si>
    <t xml:space="preserve">kebijakan publik yang berwawasan kesehatan </t>
  </si>
  <si>
    <t>Jumlah kebijakan yang dibuat Dinas Kesehatan berupa Peraturn Daerah, Peraturan Bupati, Keputusan Bupati/Surat Edaran/Himbauan Bupati dalam upaya peningkatan perilaku sehat dan kemandirian masyarakat untuk hidup sehat</t>
  </si>
  <si>
    <t>Jumlah</t>
  </si>
  <si>
    <t>Meningkatkan Promosi Kesehatan dan Pemberdayaan Masyarakat</t>
  </si>
  <si>
    <t>Program Promosi Kesehatan dan Pemberdayaan Masyarakat</t>
  </si>
  <si>
    <t xml:space="preserve">Cakupan PHBS di Tatanan RT </t>
  </si>
  <si>
    <t xml:space="preserve">Jumlah rumah tangga sehat ber PHBS dalam kurun waktu satu tahun dibagi jumlah rumah tangga dalam kurun waktu satu tahun di kali 100% </t>
  </si>
  <si>
    <t>Cakupan strata desa siaga aktif</t>
  </si>
  <si>
    <t>Jumlah peningkatan desa siaga strata pratama, madya, purnama dan mandiri dalam kurun waktu satu tahun dibagi jumlah desa dalam kurun waktu satu tahun dikali 100%</t>
  </si>
  <si>
    <t>Cakupan sekolah  yang mempromosikan kesehatan</t>
  </si>
  <si>
    <t>Jumlah sekolah yang melaksanakan Advokasi, Kemitraan, Pemberdayaan masyarakat Sekolah (Individu, keluarga dan masyarakat) dalam upaya peningkatan pemberdayaan masyarakat dibagi jumlah sekolah  dikali 100%</t>
  </si>
  <si>
    <t>Jumlah Tema pesan dalam komunikasi, informasi dan edukasi  kepada masyarakat</t>
  </si>
  <si>
    <t>Jumlah tema pesan dalam komunikasi, Informasi dan edukasi kepada masyarakat</t>
  </si>
  <si>
    <t>Jumlah dunia usaha yang memanfaatkan CSR-nya untuk program kesehatan</t>
  </si>
  <si>
    <t>Jumlah dunia usaha yang melakukan kerjasama (MOU) dengan Dinas Keseharan dalam mendukung program kesehatan</t>
  </si>
  <si>
    <t>Menurunnya angka kesakitan akibat penyakit menular dan penyakit tidak menular</t>
  </si>
  <si>
    <t>Cakupan penemuan dan penanganan penderita penyakit TBC BTA</t>
  </si>
  <si>
    <t>(Jumlah  penderita baru TBC BTA (+) yang ditemukan dan diobati di satu wil. Kerja  selama 1 thn dibagi dengan Jumlah  perkiraan penderita baru TBC BTA (+) dalam Kurun wkt yang sama)  x 100%</t>
  </si>
  <si>
    <t>Meningkatkan Pengendalian Penyakit dan Penyehatan Lingkungan</t>
  </si>
  <si>
    <t>Program Pencegahan dan Pengendalian Penyakit</t>
  </si>
  <si>
    <t>Meningkatnya angka kesembuhan penderita TB Paru BTA Positif</t>
  </si>
  <si>
    <t>(jumlah penderita TB Paru BTA (+) yang sembuh dibagi dengan jumlah penderita TB Paru BTA (+) yang diobati) x 100%</t>
  </si>
  <si>
    <t>Cakupan penemuan dan penanganan penderita penyakit DBD</t>
  </si>
  <si>
    <t>(Jumlah  penderita DBD yang ditangani sesuai SOP di satu wil. Kerja  selama 1 thn dibagi dengan Jumlah penderita DBD  yang ditemukan di satu wilayah dalam Kurun waktu yang sama)  x 100%</t>
  </si>
  <si>
    <t>Cakupan balita dengan pneumonia yang ditangani</t>
  </si>
  <si>
    <t>Jumlah  balita penderita pneumonia yang ditangani sesuai dengan tatalaksana dibagi dengan jumlah sasaran balita  dikalikan 100%</t>
  </si>
  <si>
    <t>69,98</t>
  </si>
  <si>
    <t>Cakupan penemuan dan penanganan penderita Diare</t>
  </si>
  <si>
    <t xml:space="preserve">Jumlah penderita diare yang datang dan dilayani di sarana Kesehatan dan Kader di suatu wilayah tertentu dalam waktu satu tahun dibagi ( 10% x jumlah penduduk x 0,423) x 100 </t>
  </si>
  <si>
    <t>Cakupan Penemuan dan Penanganan Kasus Penderita Filariasis</t>
  </si>
  <si>
    <t>Jumlah  penderita FILARIASIS yang ditangani sesuai dengan tatalaksana dibagi jumlah kasus filariasis dikalikan 100%</t>
  </si>
  <si>
    <t>Cakupan Penemuan dan Penanganan suspect Flu Burung</t>
  </si>
  <si>
    <t>Jumlah   penemuan dan penanganan suspect Flu Burung yang ditangani sesuai dengan tatalaksana dibagi jumlah suspect dikalikan 100%</t>
  </si>
  <si>
    <t>kasus</t>
  </si>
  <si>
    <t>Cakupan Penemuan dan Penanganan Kasus Penderita Kusta</t>
  </si>
  <si>
    <t>Jumlah    penderita Kusta yang ditangani sesuai dengan tatalaksana dibagi dengan jumlah kasus kusta dikalikan 100</t>
  </si>
  <si>
    <t>Cakupan Penemuan dan Penanganan Kasus Penderita HIV/AIDS</t>
  </si>
  <si>
    <t>Jumlah   penderita HIV/AIDS yang ditangani sesuai dengan tatalaksana dibagi jumlah kasus HIV/AIDS dikalikan 100</t>
  </si>
  <si>
    <t>Annual Paracite Index (API) Malaria</t>
  </si>
  <si>
    <t>Jumlah   penderita Malaria yang di wilayah tertentu dalam kurun waktu 1 tahun dibagi dengan jumlah penduduk pada tahun yang dikalikan 1000</t>
  </si>
  <si>
    <t>Cakupan Penemuan dan Penanganan Kasus Penderita Rabies</t>
  </si>
  <si>
    <t>Jumlah  penderita Rabies yang ditangani sesuai dengan tatalaksana dibagi dengan jumlah kasus rabies dikalikan 100%</t>
  </si>
  <si>
    <t xml:space="preserve">Persentase PKM yang melaksanakan pengendalian PTM Terpadu </t>
  </si>
  <si>
    <t>PKM yang melaksanakan Pengendalian PTM Terpadu dibagi Jumlah PKM Seluruh Kabupaten dikali 100 %</t>
  </si>
  <si>
    <t>Persentase desa / kelurahan yang melaksanakan kegiatan posbindu PTM</t>
  </si>
  <si>
    <t>Desa/Keluarahan yang melaksankaan Posbindu PTM dibagi seluruh Desa/Kelurahan di Kabupaten dikali 100%</t>
  </si>
  <si>
    <t>Persentase perempuan usia 30- 50 Tahun yang dideteksi dini kanker serviks dan payudara</t>
  </si>
  <si>
    <t>Perempuan usia 30 - 50 Tahun yang menderita kanker serviks dan payudara dibagi jumlah seluruh perempuan usia 30 - 50 tahun yang dideteksi dini kanker serviks dan payudara dikali 100 %</t>
  </si>
  <si>
    <t>Persentase Puskesmas Yang melaksanakan Kebijakan Kawasan Tanpa Rokok (KTR), minimal 50 % sekolah</t>
  </si>
  <si>
    <t>Puskesmas yang melaksanakan kebijakan Kawasan Tanpa Rokok dibagi Jumlah Seluruh Puskesmas dikali 100 %</t>
  </si>
  <si>
    <t>Prevalensi tekanan darah tinggi</t>
  </si>
  <si>
    <t>Penderita Tekanan darah tinggi dibagi seluruh penderita yang diperiksa tekanan darah dikali 100%</t>
  </si>
  <si>
    <t>24,28%</t>
  </si>
  <si>
    <t>23,79%</t>
  </si>
  <si>
    <t>23,38%</t>
  </si>
  <si>
    <t>23,36</t>
  </si>
  <si>
    <t>Mempertahankan Prevalen Obesitas</t>
  </si>
  <si>
    <t>Jumlah kasus obesitas dibagi jumlah yang diperiksa obesitas dikali 100 %</t>
  </si>
  <si>
    <t>Prevalensi merokok pada penduduk usia &lt;= 18Tahun</t>
  </si>
  <si>
    <t>Jumlah yang merokok pada usia &lt;= 18 tahun dibagi jumlah penduduk usia &lt;= 18 tahun dikali 100 %</t>
  </si>
  <si>
    <t>5,9%</t>
  </si>
  <si>
    <t>5,6%</t>
  </si>
  <si>
    <t>5,4%</t>
  </si>
  <si>
    <t>Cakupan Desa/Kelurahan mengalami KLB yang dilakukan Penyelidikan Epidemiologi kurang dari 24 Jam</t>
  </si>
  <si>
    <t>Jumlah KLB didesa/kelurahan yang ditangani kurang dari 24 jam dalam periode waktu tertentu dibagi jumlah KLB di desa/kelurahan dalam kurun waktu yang sama kali 100</t>
  </si>
  <si>
    <t>Acute Flacid Paralysis (AFP) rate per 100.000 penduduk &lt; 15 th</t>
  </si>
  <si>
    <t>Jumlah kasus AFP non polio yang dilaporkan dibagi jumlah penduduk di bawah 15 tahun kali 100%</t>
  </si>
  <si>
    <t>per-100.000 penduduk</t>
  </si>
  <si>
    <r>
      <rPr>
        <u/>
        <sz val="9"/>
        <rFont val="Calibri"/>
        <family val="2"/>
      </rPr>
      <t>&gt;</t>
    </r>
    <r>
      <rPr>
        <sz val="9"/>
        <rFont val="Calibri"/>
        <family val="2"/>
      </rPr>
      <t>2</t>
    </r>
  </si>
  <si>
    <t>Cakupan Desa/kelurahan Universal Child Immunization (UCI)</t>
  </si>
  <si>
    <t>(Jumlah Desa / Kelurahan UCI dibagi dengan Jumlah Seluruh Desa / Kelurahan)  x 100%</t>
  </si>
  <si>
    <t>Meningkatnya Kesehatan Jemaah Haji Kab. Sukabumi</t>
  </si>
  <si>
    <t>Cakupan Pemeriksaan dan pembinaan   Kesehatan Jemaah Haji</t>
  </si>
  <si>
    <t>Jumlah Jemaah Haji yang di Vaksin dibagi Jumlah Jemaah Haji Keseluruhan x 100%</t>
  </si>
  <si>
    <t>Cakupan penanggulangan krisis kesehatan akibat bencana</t>
  </si>
  <si>
    <t>Jumlah penanggulangan krisis kesehatan akibat bencana dibagi jumlah kejadian bencana dikali 100%</t>
  </si>
  <si>
    <t>Cakupan Tenaga Kesehatan Berizin di Praktek Mandiri dan Sarana Kesehatan</t>
  </si>
  <si>
    <t>Jumlah Tenaga Kesehatan pada kurun waktu tertentu</t>
  </si>
  <si>
    <t>Program Peningkatan Mutu  Pelayanan Kesehatan</t>
  </si>
  <si>
    <t>Cakupan Sarana Kesehatan Berizin</t>
  </si>
  <si>
    <t>Jumlah sarana Kesehatan pada kurun waktu tertentu</t>
  </si>
  <si>
    <t xml:space="preserve">Cakupan Sertifikasi Produk Kesehatan Rumah Tangga </t>
  </si>
  <si>
    <t>Jumlah Sertifikasi Produk Kesehatan Rumah Tangga pada kurun waktu tertentu</t>
  </si>
  <si>
    <t>Cakupan Puskesmas Terakreditasi</t>
  </si>
  <si>
    <t>Jumlah Puskesmas terakreditasi dalam kurun waktu tertentu</t>
  </si>
  <si>
    <t>Cakupan Puskesmas dengan Sistem Informasi Terintegrasi</t>
  </si>
  <si>
    <t>Jumlah Puskesmas dengan penerapan laporan berbasis sistem informasi dibagi jumlah puskesmas dbagi 100%</t>
  </si>
  <si>
    <t>Jumlah SDM Kesehatan yang ditingkatkan kompetensinya (kumulatif)</t>
  </si>
  <si>
    <t>Jumlah  tenaga kesehatan  yang telah  ditingkatkan kemampuannya dengan memperoleh sertifikat melalui pelatihan PONED )</t>
  </si>
  <si>
    <t>meningkatnya akses pelayanan kesehatan</t>
  </si>
  <si>
    <t xml:space="preserve">Peningkatan fasilitas pelayanan kesehatan </t>
  </si>
  <si>
    <t xml:space="preserve">Jumlah Puskesmas dibandingkan Jumlah Penduduk dalam kurun waktu tertentu dibagi 100.000 </t>
  </si>
  <si>
    <t>rasio</t>
  </si>
  <si>
    <t>2.77</t>
  </si>
  <si>
    <t>Meningkatkan mutu pelayanan kesehatan di puskesmas dan jaringannya.</t>
  </si>
  <si>
    <t>Program Peningkatan dan Pembangunan Fasilitas Kesehatan</t>
  </si>
  <si>
    <t xml:space="preserve">Jumlah Puskesmas Pembantu dibandingkan jumlah Penduduk dalam kurun waktu tertentu dibagi 100.000  </t>
  </si>
  <si>
    <t>5.80</t>
  </si>
  <si>
    <t>Mengendalikan laju pertumbuhan penduduk dalam mewujudkan penduduk tumbuh seimbang dan berkualitas</t>
  </si>
  <si>
    <t xml:space="preserve">menurunnya laju pertumbuhan penduduk </t>
  </si>
  <si>
    <t>cakupan pasangan usia subur (PUS) yang istrinya dibawah 20 tahun.</t>
  </si>
  <si>
    <t>Menurunkan Pasangan Usia Subur yang isterinya dibawah usia 20 tahun</t>
  </si>
  <si>
    <t>Percepatan Pencapaian SPM Bidang KB dan KS di Kabupaten Sukabumi</t>
  </si>
  <si>
    <t>Program Pengendalian Penduduk dan Keluarga Berencana</t>
  </si>
  <si>
    <t>Urusan pengendalian penduduk dan keluarga berencana</t>
  </si>
  <si>
    <t>BKKBD</t>
  </si>
  <si>
    <t>target 2021 kosong, pagu akhir belum dijumlah, satuan masih kosong</t>
  </si>
  <si>
    <t>cakupan sasaran pasangan usia subur menjadi peserta KB aktif</t>
  </si>
  <si>
    <t>Penyusunan Grand Design dan Road Map Pengendalian Kuantitas Penduduk Di Kabupaten Sukabumi</t>
  </si>
  <si>
    <t>cakupan pasangan yang ingin ber-KB tidak terpenuhi (Unmet Need)</t>
  </si>
  <si>
    <t>Menurunkan Pasangan Usia Subur yang ingin ber-KB tidak terpenuhi (UnmeetNeed)</t>
  </si>
  <si>
    <t xml:space="preserve">Ratio Petugas lapangan keluarga berencana/penyuluh Keluarga Berencana (PLKB/PKB) 1 petugas disetiap 2 (dua) desa/kelurahan </t>
  </si>
  <si>
    <t>1:2</t>
  </si>
  <si>
    <t>1:1</t>
  </si>
  <si>
    <t>Meningkatkan Ratio Petugas Lapangan Keluarga Berencana/Penyuluh Keluarga Berencana (PLKB/PKN) menjadi 1 Petugas di setiap 2(dua) Desa/Kelurahan</t>
  </si>
  <si>
    <t>Ratio pembantu pembina  keluarga berencana (PPKBD) 1 (satu) petugas di setiap desa/kelurahan</t>
  </si>
  <si>
    <t>Meningkatkan Ratio Pembantu Pembina Keluarga Berencana (PPKBD) 1 (satu) petugas di setiap Desa/Kelurahan</t>
  </si>
  <si>
    <t>cakupan penyedia alat dan obat kontrasepsi untuk memenuhi permintaan masyarakat setiap tahun</t>
  </si>
  <si>
    <t>PA PIL = 70% Dipenuhi BKKBN Kebutuhan Sisanya Dipenuhi dari Swasta (30%)</t>
  </si>
  <si>
    <t>Meningkatkan penyediaan alat dan obat kontrasepsi untuk memenuhi perminataan masyarakat setiap tahun</t>
  </si>
  <si>
    <t>cakupan penyedia informasi data mikro keluarga di setiap desa/kelurahan setiap tahun</t>
  </si>
  <si>
    <t>Meningkatkan penyediaan informasi data mikro keluarga di setiap Desa/Kelurahan di setiap Desa/Kelurahan setiap tahun</t>
  </si>
  <si>
    <t>meningkatnya kesertaan ber-KB pasangan usia subur (PUS) Pra-KS dan KS 1 anggota kelompok usaha ekonomi produktif dari 80 persen menjadi 82 persen dan pembinaan keluarga menjadi sekitar 70 persen.</t>
  </si>
  <si>
    <t>cakupan anggota bina keluarga balita (BKB)  ber-KB</t>
  </si>
  <si>
    <t>Meningkatkan Cakupan Anggota Bina Keluarga Balita(BKB) ber-KB</t>
  </si>
  <si>
    <t>Revitalitasasi Program Keluarga Kecil Berkualitas dengan melalui peningkatan :        1. kesehatan;           2. pendidikan;           3. nilai agama;          4. perekonomian; dan                         5. nilai sosial budaya</t>
  </si>
  <si>
    <t>Program Keluarga Kecil Yang Berkualitas</t>
  </si>
  <si>
    <t>Cakupan PUS peserta KB anggota usaha peningkaatan pendapatan keluarga sejahtera (UPPKS) yang ber-KB</t>
  </si>
  <si>
    <t>Meningkatkan budaya baca masyarakat</t>
  </si>
  <si>
    <t>Terwujudnya pembudayaan gemar membaca masyarakat</t>
  </si>
  <si>
    <t>Jumlah koleksi bahan perpustakaan di Kab. Sukabumi</t>
  </si>
  <si>
    <t xml:space="preserve">jumlah total koleksi buku yang ada di perpustakaan </t>
  </si>
  <si>
    <t>Eksemplar</t>
  </si>
  <si>
    <t>Meningkatkan sosialisasi dan promosi gemar membaca</t>
  </si>
  <si>
    <t>Gerakan hibah buku</t>
  </si>
  <si>
    <t>Program Pengembangan Budaya Baca dan Pembinaan Perpustakaan</t>
  </si>
  <si>
    <t>Urusan perpustakaan</t>
  </si>
  <si>
    <t>KANPUSDA</t>
  </si>
  <si>
    <t>Jumlah Pengunjung Perpustakaan</t>
  </si>
  <si>
    <t xml:space="preserve">jumlah total pengunjung perpustakaan </t>
  </si>
  <si>
    <t xml:space="preserve">Peningkatan kesadaran gemar membaca masyararakat </t>
  </si>
  <si>
    <t xml:space="preserve">Tingkat kompetensi Pengelola perpustakaan </t>
  </si>
  <si>
    <t>Jumlah pengelola perpustaan yang memiliki pengetahuan dan keterampilan dalam pengelolaan perpustakaan</t>
  </si>
  <si>
    <t>Peningkatan kapasitas pengelola perpustakaan, dan peningkatan pelayanan</t>
  </si>
  <si>
    <t xml:space="preserve">APK SD Sederajat </t>
  </si>
  <si>
    <t>tahun 2021 dihitung dulu</t>
  </si>
  <si>
    <t>Meningkatkan Capaian SPM bidang Pendidikan</t>
  </si>
  <si>
    <t>Pembangunan dan Rehabilitasi Ruang Kelas SD</t>
  </si>
  <si>
    <t>Urusan Pendidikan</t>
  </si>
  <si>
    <t>DINAS PENDIDIKAN</t>
  </si>
  <si>
    <t xml:space="preserve">APM SD Sederajat  </t>
  </si>
  <si>
    <t>Pembangunan unit Sekolah Baru Tingkat SMP</t>
  </si>
  <si>
    <t xml:space="preserve">APK SMP Sederajat </t>
  </si>
  <si>
    <t>Penyediaan Beasiwa Miskin dan Rawan DO</t>
  </si>
  <si>
    <t xml:space="preserve">APM SMP Sederajat  </t>
  </si>
  <si>
    <t>Perluasan Sekolah Inklusif di semua Jenjang Pendidikan</t>
  </si>
  <si>
    <t xml:space="preserve">Angka kelulusan SD </t>
  </si>
  <si>
    <t xml:space="preserve">Angka Kelulusan SMP </t>
  </si>
  <si>
    <t xml:space="preserve">Angka Mengulang Kelas SD </t>
  </si>
  <si>
    <t xml:space="preserve">Angka Mengulang Kelas SMP </t>
  </si>
  <si>
    <t xml:space="preserve">Angka DO SD </t>
  </si>
  <si>
    <t xml:space="preserve">Angka DO SMP </t>
  </si>
  <si>
    <t xml:space="preserve">Angka melanjutkan dari SD Sederajat ke SMP Sederajat </t>
  </si>
  <si>
    <t xml:space="preserve">Angka melanjutkan dari SMP Sederajat ke SMA Sederajat </t>
  </si>
  <si>
    <t xml:space="preserve">Rata-rata nilai ujian akhir SD </t>
  </si>
  <si>
    <t>Nilai</t>
  </si>
  <si>
    <t xml:space="preserve">Rata-rata nilai ujian nasional SMP </t>
  </si>
  <si>
    <t xml:space="preserve">SD yang memenuhi SPM </t>
  </si>
  <si>
    <t xml:space="preserve">SMP yang memenuhi SPM </t>
  </si>
  <si>
    <t>Jumlah sekolah yang biaya operasionalnya terbantu dana APBD</t>
  </si>
  <si>
    <t>Pagu Belum ada</t>
  </si>
  <si>
    <t>APK PAUD</t>
  </si>
  <si>
    <t>APK PAUD pada tahun 2020 mencapai 56%</t>
  </si>
  <si>
    <t>Peningkatan Insentif guru Paud</t>
  </si>
  <si>
    <t>Program Pendidikan Non Formal dan In Formal</t>
  </si>
  <si>
    <t>Jumlah lembaga PAUD yang memiliki ruang kelas untuk belajar</t>
  </si>
  <si>
    <t>Peningkatan Kualitas Pendidikan yang dapat memenuhi lapangan kerja</t>
  </si>
  <si>
    <t>Jumlah PAUD yang menyelenggarakan pembinaan pendidikan keluarga (parenting)</t>
  </si>
  <si>
    <t>Lembaga</t>
  </si>
  <si>
    <t>menurunnya jumlah sasaran warga belajar paket A</t>
  </si>
  <si>
    <t>WB</t>
  </si>
  <si>
    <t>menurunnya jumlah sasaran warga belajar paket b</t>
  </si>
  <si>
    <t>menurunnya jumlah sasaran warga belajar paket c</t>
  </si>
  <si>
    <t>Terdistribusikannya guru sesuai dengan rasio guru terhadap siswa di jenjang SD dan SMP</t>
  </si>
  <si>
    <t>Peningkatan profesionalisme tenaga pendidik dan kependidikan</t>
  </si>
  <si>
    <t>Jumlah guru yang memenuhi kualifikasi S1/D4 di jenjang SD dan SMP</t>
  </si>
  <si>
    <t>Jumlah tutor PAUD yang terlatih dan bersertifikat dari jumlah penyelenggara</t>
  </si>
  <si>
    <t>Jumlah penilik PAUD yang terlatih dan bersertifikat dari jumlah penyelenggara</t>
  </si>
  <si>
    <t>Jumlah pengawas TK, pengawas SD, pengawas SMP yang melaksanakan supervisi</t>
  </si>
  <si>
    <t>jumlah guru yang mengikuti KMD</t>
  </si>
  <si>
    <t>Guru PAUD formal dan nonformal</t>
  </si>
  <si>
    <t>Guru SD</t>
  </si>
  <si>
    <t>Guru SMP</t>
  </si>
  <si>
    <t>Persentase sekolah jenjang SD dan SMP yang memiliki pengelola perpustakaan / pustakawan terlatih dan bersertifikasi</t>
  </si>
  <si>
    <t>Persentase SMP yang memiliki laboran terlatih dan bersertifikasi</t>
  </si>
  <si>
    <t>Persentase kepala sekolah jenjang SD dan SMP yang telah mengikuti diklat calon kepala sekolah</t>
  </si>
  <si>
    <t xml:space="preserve">jumlah TK terakreditasi </t>
  </si>
  <si>
    <t>TK</t>
  </si>
  <si>
    <t xml:space="preserve">jumlah SD terakreditasi </t>
  </si>
  <si>
    <t>SD</t>
  </si>
  <si>
    <t xml:space="preserve">jumlah SMP terakreditasi </t>
  </si>
  <si>
    <t>SMP</t>
  </si>
  <si>
    <t xml:space="preserve">jumlah PAUD terakreditasi </t>
  </si>
  <si>
    <t>PAUD</t>
  </si>
  <si>
    <t xml:space="preserve">jumlah LKP terakreditasi </t>
  </si>
  <si>
    <t>LKP</t>
  </si>
  <si>
    <t xml:space="preserve">jumlah PKBM terakreditasi </t>
  </si>
  <si>
    <t>PKBM</t>
  </si>
  <si>
    <t>Meningkatnya manajemen dan tata kelola pendidikan</t>
  </si>
  <si>
    <t>Kegiatan yang memfasilitasi partisipasi orangtua dan pemangku kepentingan yang terlibat dalam pendidikan</t>
  </si>
  <si>
    <t>Keg</t>
  </si>
  <si>
    <t>Meningkatkan Tatakeola pendidikan yang baik dan akuntabel serta partisipasi masyarakat</t>
  </si>
  <si>
    <t xml:space="preserve">Peningkatan kualitas data pendidikan </t>
  </si>
  <si>
    <t>Kegiatan yang mendukung kinerja Dinas Pendidikan</t>
  </si>
  <si>
    <t>SOP yang mengatur tata kelola organisasi dan pelayanan publik</t>
  </si>
  <si>
    <t>Jumlah Aplikasi yang dikembangkan untuk meningkatkan efektifitas manajemen pendidikan</t>
  </si>
  <si>
    <t>Aplikasi</t>
  </si>
  <si>
    <t>Skor LAKIP minimal 80</t>
  </si>
  <si>
    <t>Skor</t>
  </si>
  <si>
    <t>mewujudkan penataan ruang yang terpadu dan berkelanjutan</t>
  </si>
  <si>
    <t>terwujudnya perencanaan, pemanfaatan dan pengendalian tata ruang yang efisien, produktif, berkelanjutan dan berdaya saing dibidang agribisnis, pariwisata dan industri</t>
  </si>
  <si>
    <t>Perda Dokumen RDTR</t>
  </si>
  <si>
    <t>Jumlah legalisasi dokumen RDTR</t>
  </si>
  <si>
    <t>meningkatkan proses perencanaan, pemanfaatan dan pengendalian tata ruang untuk mewujudkan tata ruang wilayah efisien, produktif, berkelanjutan dan berdaya saing dibidang agribisnis, pariwisata dan industri</t>
  </si>
  <si>
    <t>Menyusun peraturan daerah terkait rencana pemanfaatan ruang (RDTR)</t>
  </si>
  <si>
    <t>Urusan Pekerjaan Umum dan Penataan Ruang</t>
  </si>
  <si>
    <t>BAPPEDA, DISTARKIMSIH</t>
  </si>
  <si>
    <t>Dokumen RTBL</t>
  </si>
  <si>
    <t>Jumlah Kawasan Perkotaan yang sudah ada dokumen RTBL</t>
  </si>
  <si>
    <t>Menyusun rencana pemanfaatan ruang kawasan perkotaan (RTBL)</t>
  </si>
  <si>
    <t>Dokumen Pengawasan dan Pengendalian pemanfaatan Ruang</t>
  </si>
  <si>
    <t>menyusun instrumen sebagai kelengkapan dalam pengwasan dan pengendalian pemanfaatan ruang dengan mengacu pada RTRW</t>
  </si>
  <si>
    <t>Menyusun instrumen pengawasan dan pengendalian pemanfaatan ruang yang mengacu pada rencana tata ruang</t>
  </si>
  <si>
    <t>BAPPEDA, DISTARKIMSIH, BLH, SAT POL PP</t>
  </si>
  <si>
    <t>mekanisme dan Tata cara perizinan dalam rangka pemanfaatan dan penataan ruang</t>
  </si>
  <si>
    <t>menyusun perda terkait mekanisme  dan tata cara dalam pengajuan perizinan yang berkaitan dengan pemanfaatan ruang</t>
  </si>
  <si>
    <t xml:space="preserve">Peningkatan mekanisme dan peran pemangku kepentingan dalam perencanaan penataan ruang serta penyempurnaan tata cara perizinan penataan ruang sebagai instrumen pengendalian </t>
  </si>
  <si>
    <t>BAPPEDA, DISTARKIMSIH, BLH, SATPOL PP, BPMPT</t>
  </si>
  <si>
    <t>Ruang Terbuka Hijau (RTH)</t>
  </si>
  <si>
    <t>pembangunan dan peningkatan kawasan RTH meliputi hutan kota, pertamanan, trotoar dll</t>
  </si>
  <si>
    <t xml:space="preserve">peningkatan pemanfaatan lahan sebagai ruang terbuka hijau </t>
  </si>
  <si>
    <t>Program Pengelolaan Ruang Terbuka Hijau (RTH) di perkotaan</t>
  </si>
  <si>
    <t>DISTARKIMSIH</t>
  </si>
  <si>
    <t>masterplan pertamanan dan pemakaman</t>
  </si>
  <si>
    <t>penyusunan masterplan untuk penataan pertamanan dan pemakaman</t>
  </si>
  <si>
    <t>Menyusun masterplan pertamanan dan pemakaman</t>
  </si>
  <si>
    <t>Mewujudkan pengelolaan lingkungan hidup berkelanjutan dan penanggulangan bencana yang handal</t>
  </si>
  <si>
    <t>meningkatnya daya dukung dan daya tampung lingkungan serta kualitas penanganan bencana</t>
  </si>
  <si>
    <t>Penanganan Tanggap Darurat</t>
  </si>
  <si>
    <t>Prosentase Kejadian Bencana yang tertangani</t>
  </si>
  <si>
    <t xml:space="preserve">meningkatkan upaya pencegahan dan penanggulangan bencana </t>
  </si>
  <si>
    <t>penanggulangan korban bencana</t>
  </si>
  <si>
    <t>program penanggulangan bencana</t>
  </si>
  <si>
    <t>BPBD</t>
  </si>
  <si>
    <t>Terpenuhi dan terdistribusikannya kebutuhan logistik untuk korban bencana</t>
  </si>
  <si>
    <t>Pemenuhan kebutuhan dasar korban bencana pada tanggap darurat</t>
  </si>
  <si>
    <t>Penyediaan cadangan logistik untuk kebutuhan bencana</t>
  </si>
  <si>
    <t>jumlah pelaksanaan upaya mitigasi bencana</t>
  </si>
  <si>
    <t>Pelaksanaan Mitigasi struktural dan non struktural</t>
  </si>
  <si>
    <t>pengurangan resiko bencana</t>
  </si>
  <si>
    <t>Terselenggaranya Rehabilitasi dan Rekonstruksi pasca bencana</t>
  </si>
  <si>
    <t>Prosentase penanganan pasca bencana</t>
  </si>
  <si>
    <t>Melakukan rehabilitasi dan rekontruksi pasca bencana</t>
  </si>
  <si>
    <t>meningkatnya cakupan pelayanan bencana kebakaran</t>
  </si>
  <si>
    <t>Cakupan pelayanan bencana kebakaran di kabupaten</t>
  </si>
  <si>
    <t>meningkatnya pencegahan dan penanggulangan kebakaran di Kabupaten Sukabumi</t>
  </si>
  <si>
    <t>meningkatkan cakupan pelayanan bencana kebakaran</t>
  </si>
  <si>
    <t>pemetaan potensi ancaman bahaya kebakaran di seluruh jenis/tipologi kebakaran</t>
  </si>
  <si>
    <t>KANTOR PEMADAM KEBAKARAN</t>
  </si>
  <si>
    <r>
      <t>tingkat waktu tanggap (</t>
    </r>
    <r>
      <rPr>
        <i/>
        <sz val="9"/>
        <rFont val="Calibri"/>
        <family val="2"/>
      </rPr>
      <t>response time rate</t>
    </r>
    <r>
      <rPr>
        <sz val="9"/>
        <rFont val="Calibri"/>
        <family val="2"/>
      </rPr>
      <t>) daerah layanan WMK</t>
    </r>
  </si>
  <si>
    <t xml:space="preserve">meningkatnya kecepatan waktu tanggap penanganan bahaya kebakaran </t>
  </si>
  <si>
    <t>pengembangan wilayah manajemen kebakaran (WMK)</t>
  </si>
  <si>
    <t>persentase aparatur pemadam kebakaran yang memenuhi standar kualifikasi</t>
  </si>
  <si>
    <t>meningkatnya kemampuan dan profesionalisme aparatur pemadam kebakaran</t>
  </si>
  <si>
    <t>pendidikan dan pelatihan pemadam kebakaran tingkat dasar dan lanjutan</t>
  </si>
  <si>
    <t>jumlah mobil pemadam kebakaran di atas 3000-5000 liter pada WMK</t>
  </si>
  <si>
    <t>optimalnya penanggulangan kebakaran</t>
  </si>
  <si>
    <t>menambah armada operasional pemadam kebakaran</t>
  </si>
  <si>
    <t>edit</t>
  </si>
  <si>
    <t>Jumlah Sumber daya manusia yang terlatih dan sigap dalam upaya mitigasi bencana kebakaran</t>
  </si>
  <si>
    <t>Penyuluhan dan pelatihan pencegahan dan penanggulangan bencana kebakaran kepada masyarakat dan dunia usaha/swasta</t>
  </si>
  <si>
    <t>Meningkatkan ketersediaan dan kualitas infrastruktur daerah yang mendukung perekonomian</t>
  </si>
  <si>
    <t>meningkatnya kualitas  infrastruktur jalan dan jembatan</t>
  </si>
  <si>
    <t>persentase tingkat kondisi jalan kabupaten baik dan sedang</t>
  </si>
  <si>
    <t xml:space="preserve">1. meningkatnya kemantapan jalan kabupaten yang masuk dalam katagori mantap (kondisi baik dan sedang). </t>
  </si>
  <si>
    <t>meningkatkan infrastruktur jalan guna mendukung pelayanan pergerakan orang dan barang</t>
  </si>
  <si>
    <t>peningkatan dan rehabilitasi jaringan jalan dana jembatan untuk menunjang aktifitas perekonomian masyarakat</t>
  </si>
  <si>
    <t>Program Jalan dan Jembatan</t>
  </si>
  <si>
    <t xml:space="preserve">DINAS BINA MARGA </t>
  </si>
  <si>
    <t>Persentase terhubungnya pusat - pusat kegiatan dan pusat produksi di wilayah kabupaten</t>
  </si>
  <si>
    <t>Bertambahnya ruas jalan yang menghubungkan pusat - pusat kegiatan dan pusat produksi di wilayah kabupaten</t>
  </si>
  <si>
    <t>Pembangunan segmen 1</t>
  </si>
  <si>
    <t>Menyusun dokumen terkait kondisi dan status jalan kabupaten</t>
  </si>
  <si>
    <t>pelayaanan informasi tentang Infrastruktur</t>
  </si>
  <si>
    <t xml:space="preserve">penyediaan dokumen jalan </t>
  </si>
  <si>
    <t>Pengadaan kelengkapan sarana pengelola jalan</t>
  </si>
  <si>
    <t>program peningkatan sarana dan prasarana kebinamargaan</t>
  </si>
  <si>
    <t>ketersediaan sarana pengelolaan jalan</t>
  </si>
  <si>
    <t>pengadaan sarana pengelolaan jalan</t>
  </si>
  <si>
    <t>Pembangunan jalan lingkar utara sukabumi (Cicurug - Cibadak)</t>
  </si>
  <si>
    <t>DINAS BINA MARGA</t>
  </si>
  <si>
    <t>Terbangunnya ruas jalan baru</t>
  </si>
  <si>
    <t>1 dok FS</t>
  </si>
  <si>
    <t>1 dok amdal</t>
  </si>
  <si>
    <t>1 dok DED</t>
  </si>
  <si>
    <t>Pengadaan lahan 1 Ruas (segmen I)</t>
  </si>
  <si>
    <t>Pengadaan lahan 1 Ruas (Segmen 2), Pembangunan segmen 1</t>
  </si>
  <si>
    <t>Pengadaan lahan 1 Ruas (Segmen 3), Pembangun segmen 2</t>
  </si>
  <si>
    <t>3 dok dan 1 ruas</t>
  </si>
  <si>
    <t>Pembangunan jalan lingkar utara sukabumi (Sukaraja-Sukalarang)</t>
  </si>
  <si>
    <t xml:space="preserve">3 dok dan 1 ruas jalan dan jembatan terbangun </t>
  </si>
  <si>
    <t>Pembangunan jalan lintas palabuhanratu-cisolok</t>
  </si>
  <si>
    <t xml:space="preserve">2 dok dan 1 ruas jalan dan jembatan terbangun </t>
  </si>
  <si>
    <t>Pembangunan jalan cibutun-balewer</t>
  </si>
  <si>
    <t>Pengadaan lahan 1 Ruas (Segmen 3), Pembangun segmen 2 serta Pembangunan Jembatan</t>
  </si>
  <si>
    <t>Pengadaan lahan 1 Ruas (Segmen 4), Pembangun segmen 3</t>
  </si>
  <si>
    <t>Pembangunan jalan Situhiang - Mareleng</t>
  </si>
  <si>
    <t>Pengadaan lahan 1 Ruas (Segmen 2), Pembangunan segmen 1 Serta Pembangunan Jembatan</t>
  </si>
  <si>
    <t>Pembangunan segmen 2</t>
  </si>
  <si>
    <t>Meningkatnya infrastruktur sumber daya air dan irigasi untuk konservasi, pendayagunaan sumberdaya air, serta pengendalian daya rusak air</t>
  </si>
  <si>
    <t>Tingkat kondisi baik jaringan irigasi di daerah irigasi kewenangan kabupaten</t>
  </si>
  <si>
    <t>tersedianya jaringan irigasi yang handal melalui operasi dan pemeliharaan serta rehabilitasi jaringan irigasi pada daerah irigasi kewenangan kabupaten</t>
  </si>
  <si>
    <t>meningkatkan kualitas infrastruktur sumber daya air dan irigasi untuk konservasi, pendayagunaan sumberdaya air, serta pengendalian daya rusak air</t>
  </si>
  <si>
    <t>Peningkatan pendayagunaan sumberdaya air</t>
  </si>
  <si>
    <t>Program Pengembangan dan Pengelolaan jaringan Irigasi, Rawa dan jaringan pengairan lainnya</t>
  </si>
  <si>
    <t>DINAS PSDA</t>
  </si>
  <si>
    <t>peningkatan kapasitas lembaga pengelola irigasi baik SDM, regulasi maupun sarana prasarananya</t>
  </si>
  <si>
    <t>peningkatan kapasitas lembaga pengelola sumber daya air dan irigasi</t>
  </si>
  <si>
    <t>Tingkat kondisi infrastruktur sumber daya air dalam rangka konservasi sungai, danau dan sumber daya air lainnya</t>
  </si>
  <si>
    <t>tersedianya infrastruktur sumberdaya air yang dapat mengendalikan banjir dan kekeringan serta pengamanan pantai</t>
  </si>
  <si>
    <t>Pengendalian daya rusak air</t>
  </si>
  <si>
    <t>DINAS PSDA, DISLUTKAN, BPBD</t>
  </si>
  <si>
    <t>meningkatnya kondisi sarana dan prasarana dasar permukiman</t>
  </si>
  <si>
    <t>Cakupan layanan air minum perdesaan</t>
  </si>
  <si>
    <t>persentase penduduk yang mendapatkan akses air minum yang aman</t>
  </si>
  <si>
    <t>meningkatkan kualitas infrastruktur dasar permukiman</t>
  </si>
  <si>
    <t>peningkatan ketersediaan sarana dan prasarana air minum di perdesaaan</t>
  </si>
  <si>
    <t>Program Pengembangan Kinerja Pengelolaan Air Minum dan Air Limbah</t>
  </si>
  <si>
    <t>Pekerjaan Umum dan Penataan Ruang</t>
  </si>
  <si>
    <t>cakupan pelayanan air minum perkotaan</t>
  </si>
  <si>
    <t>meningkatnya ketersediaan sarana dan prasarana air minum di perkotaan melalui pengembangan sistem instalasi pengolahan air minum ditingkat perkotaan</t>
  </si>
  <si>
    <t>peningkatan ketersediaan sarana dan prasarana air minum Perkotaan</t>
  </si>
  <si>
    <t>cakupan pelayanan air limbah domestik</t>
  </si>
  <si>
    <t>persentase penduduk yang terlayani sistem air limbah yang memadai</t>
  </si>
  <si>
    <t xml:space="preserve">peningkatan cakupan layanan air limbah domestik </t>
  </si>
  <si>
    <t>Persentase pengurangan sampah perkotaan</t>
  </si>
  <si>
    <t xml:space="preserve">persentase jumlah penduduk yang dilayani melalui kegiatan pengurangan volume sampah (3R) terhadap jumlah total penduduk perkotaan.  </t>
  </si>
  <si>
    <t>peningkatan cakupan pelayanan persampahan di perkotaan</t>
  </si>
  <si>
    <t>Program Pengembangan Kinerja Pengelolaan Persampahan dan Drainase</t>
  </si>
  <si>
    <t>Persentase pengangkutan sampah</t>
  </si>
  <si>
    <t>persentase jumlah penduduk yang dilayani melalui kegiatan pengangkutan sampah terhadap jumlah total penduduk perkotaan. Yang dimaksud dengan penduduk perkotaan adalah penduduk pada daerah pelayanan persampahan</t>
  </si>
  <si>
    <t>peningkatan cakupan pelayanan persampahan</t>
  </si>
  <si>
    <t>Persentase pengoperasian TPA</t>
  </si>
  <si>
    <t>ketentuan tentang jenis dan mutu pelayanan dasar sektor persampahan kepada masyarakat dan lingkungan oleh pemerintah daerah melalui kegiatan pemrosesan akhir sampah.</t>
  </si>
  <si>
    <t>peningkatan pelayanan pengelolaan persampahan</t>
  </si>
  <si>
    <t>kawasan kumuh</t>
  </si>
  <si>
    <t>meningkatnya infrastruktur dasar permukiman pada kawasan kumuh</t>
  </si>
  <si>
    <t>pengembangan lingkungan pemukiman sehat</t>
  </si>
  <si>
    <t xml:space="preserve">Program Pengembangan Perumahan dan Kawasan Permukiman </t>
  </si>
  <si>
    <t>Perumahan rakyat dan kawasan pemukiman</t>
  </si>
  <si>
    <t>Tersedianya Pelayanan Jaringan Drainase Skala Kawasan dan Skala Kota</t>
  </si>
  <si>
    <t>persentase jumlah masyarakat yang terlayani terhadap jumlah masyarakat yang seharusnya mendapatkan pelayanan sistem drainase.</t>
  </si>
  <si>
    <t>peningkatan cakupan layanan jaringan drainase skala kawasan dan skala kota</t>
  </si>
  <si>
    <t>Pengurangan Luas Genangan</t>
  </si>
  <si>
    <t xml:space="preserve">persentase luasan yang masih tergenang di suatu Kota/Kabupaten terhadap luasan daerah rawan genangan atau berpotensi tergenang </t>
  </si>
  <si>
    <t>mengurangi jumlah titik genangan dan rawan tergenang</t>
  </si>
  <si>
    <t>meningkatnya ketersediaan dan kualitas perumahan</t>
  </si>
  <si>
    <t>cakupan rumah layak huni</t>
  </si>
  <si>
    <t>tersedianya rumah layak huni bagi masyarakat berpenghasilan rendah</t>
  </si>
  <si>
    <t>meningkatkan ketersediaan dan kualitas perumahan</t>
  </si>
  <si>
    <t>membangun rumah layak huni untuk masyarakat berpenghasilan rendah</t>
  </si>
  <si>
    <t xml:space="preserve">Program pengembangan perumahan dan kawasan permukiman </t>
  </si>
  <si>
    <t xml:space="preserve">Cakupan Lingkungan Yang Sehat dan Aman yang didukung dengan PSU </t>
  </si>
  <si>
    <t xml:space="preserve"> kumpulan rumah dalam berbagai bentuk dan ukuran yang dilengkapi prasarana, sarana dan utilitas umum dengan penataan sesuai tata ruang dan menjamin kesehatan masyarakat</t>
  </si>
  <si>
    <t>pendataan lingkungan yang sehat dan aman yang didukung dengan PSU</t>
  </si>
  <si>
    <t>Meningkatnya ketersediaan informasi  jasa konstruksi dan kualitas layanan perizinan usaha jasa konstruksi</t>
  </si>
  <si>
    <t>cakupan pelayanan  informasi jasa konstruksi</t>
  </si>
  <si>
    <t>tersedianya 7 (tujuh) layanan informasi jasa konstruksi Tingkat Kabupaten/Kota pada Sistem Informasi Pembina Jasa Konstruksi (SIPJAKI)</t>
  </si>
  <si>
    <t>meningkatkan pelayanan jasa konstruksi dan kinerja pengelolaan bangunan, gedung/rumah negara</t>
  </si>
  <si>
    <t>Optimalisasi sistem Informasi Pembina Jasa Konstruksi (SIPJAKI)</t>
  </si>
  <si>
    <t>Program Pembinaan Jasa Konstruksi</t>
  </si>
  <si>
    <t xml:space="preserve">cakupan pelayanan Izin Usaha Jasa Konstruksi (IUJK) </t>
  </si>
  <si>
    <t>tersedianya layanan Izin Usaha Jasa Konstruksi (IUJK) dengan Waktu Penerbitan Paling Lama 10 (sepuluh) Hari Kerja setelah Persyaratan Lengkap</t>
  </si>
  <si>
    <t>peningkatan kualitas penyelenggaran jasa konstruksi</t>
  </si>
  <si>
    <t>meningkatnya sarana dan prasarana kelengkapan jalan</t>
  </si>
  <si>
    <t>Perlengkapan Jalan</t>
  </si>
  <si>
    <t>Meningkatnya jumlah pembangunan, pemeliharaan dan pengembangan perlengkapan jalan pada seluruh Jaringan jalan di Kabupaten Sukabumi</t>
  </si>
  <si>
    <t xml:space="preserve">Membangun sarana dan prasarana kelengapan jalan dalam
rangka peningkatan pelayanan
pergerakan orang dan barang </t>
  </si>
  <si>
    <t>Membangun, memelihara dan mengembangkan perlengkapan jalan pada seluruh jaringan jalan di Kabupaten Sukabumi</t>
  </si>
  <si>
    <t>Program Pembangunan, Pemeliharaan dan Pengembangan Sarana Prasarana dan Fasilitas Perhubungan</t>
  </si>
  <si>
    <t>Urusan Perhubungan</t>
  </si>
  <si>
    <t>Penerangan Jalan Umum</t>
  </si>
  <si>
    <t>Meningkatnya jumlah Pembangunan, pemeliharaan dan Pengembangan Penerangan Jalan umum yang hemat energi pada seluruh jaringan jalan di Kabupaten Sukabumi (Jumlah titik PJU s.d. Tahun 2015 sebanyak 2.891 titik)</t>
  </si>
  <si>
    <t>Membangun, memelihara dan mengembangkan PJU yang hemat energi</t>
  </si>
  <si>
    <t>Terminal dan Halte</t>
  </si>
  <si>
    <t>Meningkanya jumlah pembangunan dan Pemeliharaan Terminal dan Halte Transportasi Jalan</t>
  </si>
  <si>
    <t>Membangun, memelihara dan mengembangkan terminal dan halte</t>
  </si>
  <si>
    <t>Kawasan Parkir</t>
  </si>
  <si>
    <t>Terdapatnya kawasan parkir yang di kelola Pemerintah Daerah dalam rangka mengurangi kemacetan lalu lintas</t>
  </si>
  <si>
    <t>Lokasi</t>
  </si>
  <si>
    <t>membangun kawasan parkir dalam rangka mengurangi kemacetan</t>
  </si>
  <si>
    <t>Pelabuhan Angkutan Sungai Danau dan Penyeberangan (ASDP)</t>
  </si>
  <si>
    <t xml:space="preserve">Terdapatnya Pelabuhan Angkutan Sungai Danau dan Penyeberangan (ASDP) di Sungai Cikaso </t>
  </si>
  <si>
    <t>Membangun pelabuhan Angkutan Sungai Danau dan Penyeberangan (ASDP) di sungai Cikaso</t>
  </si>
  <si>
    <t>Pelabuhan Laut Lokal</t>
  </si>
  <si>
    <t>Terdapatnya pelabuhan laut lokal di Palangpang dan Cibangban</t>
  </si>
  <si>
    <t>Membangun pelabuhan laut di Palangpan dan Cibangban</t>
  </si>
  <si>
    <t>Navigasi Pelayaran</t>
  </si>
  <si>
    <t>Meningkatnya Pembangunan dan Pemeliharaan navigasi pelayaran (Rencana Pembangunan Pandu Suar di 5 titik : Cimandiri, Sanggrawayang Bulagor, Loji, Ujunggenteng, Minajaya)</t>
  </si>
  <si>
    <t>titik</t>
  </si>
  <si>
    <t>Membangun pandu suar di Cimadiri, Sanggrawayang Bulagor, Loji, Ujunggenteng, dan Minajaya</t>
  </si>
  <si>
    <t>Perlintasan Sebidang Kereta Api dan Jalan</t>
  </si>
  <si>
    <t xml:space="preserve">Terdapatnya fasiitas perlintasan sebidang antara Lintasan Kereta Api dan Jalan </t>
  </si>
  <si>
    <t>Membangun Perlintasan sebidang antar lintasan Kereta Api dan Jalan</t>
  </si>
  <si>
    <t>Kendaraan Angkutan Umum Perintis</t>
  </si>
  <si>
    <t>Meningkatnya jumlah kendaraan bermotor untuk pelayanan angkutan umum perintis</t>
  </si>
  <si>
    <t>Kendaraan</t>
  </si>
  <si>
    <t>Pengadaan angkutan umum perintis</t>
  </si>
  <si>
    <t>Kendaraan/Kapal Perintis</t>
  </si>
  <si>
    <t>Meningkatnya Kapal untuk angkutan perintis di Perairan</t>
  </si>
  <si>
    <t>kapal</t>
  </si>
  <si>
    <t xml:space="preserve">Pengadaan kapal angkutan perintis </t>
  </si>
  <si>
    <t>Kapal Patroli Perairan</t>
  </si>
  <si>
    <t>Terdapatnya Kapal Patroli Pengawasan Laut dan ASDP</t>
  </si>
  <si>
    <t>Pengadaan kapal patroli pengawasan laut dan ASDP</t>
  </si>
  <si>
    <t>Bus Sekolah</t>
  </si>
  <si>
    <t>Terdapatnya Kendaraan Khusus untuk Anak Sekolah</t>
  </si>
  <si>
    <t>Bus</t>
  </si>
  <si>
    <t>Pengadaan angkutan khusus anak sekolah</t>
  </si>
  <si>
    <t>Kendaraan Angkutan Umum Massal</t>
  </si>
  <si>
    <t>Terdapatnya kendaraan umum angkutan massal</t>
  </si>
  <si>
    <t>bus</t>
  </si>
  <si>
    <t>Pengadaan kendaraan angkutan masal</t>
  </si>
  <si>
    <t>Kendaraan Derek dan Skylift</t>
  </si>
  <si>
    <t>Terdapatnya Kendaraan Operasional Lapangan</t>
  </si>
  <si>
    <t>Pengadaan kendaraan operasional lapangan</t>
  </si>
  <si>
    <t>CCTV dan VMS Pemantau Lalu Lintas</t>
  </si>
  <si>
    <t>Meningkatnya jumlah CCTV dan VMS pemantau Lalu Lintas</t>
  </si>
  <si>
    <t>Titik</t>
  </si>
  <si>
    <t>Pengadaan CCTV dan VMS pemantau lalu lintas</t>
  </si>
  <si>
    <t>Kendaraan Pengujian Kendaraan Bermotor Keliling</t>
  </si>
  <si>
    <t>Terdapatnya Kendaraan Pengujian Keliling</t>
  </si>
  <si>
    <t>Pengadaan kendaraan pengujian keliling</t>
  </si>
  <si>
    <t>meningkatnya kinerja pelayanan transportasi</t>
  </si>
  <si>
    <t>Kecepatan rata rata jaringan transportasi jalan</t>
  </si>
  <si>
    <t xml:space="preserve">Meningkatnya kecepatan rata-rata jaringan transportasi jalan </t>
  </si>
  <si>
    <t>km/jam</t>
  </si>
  <si>
    <t>Meningkatkan kinerja dan pelayanan transportasi yang tertib dan nyaman</t>
  </si>
  <si>
    <t>Penanganan titik rawan kemacetan</t>
  </si>
  <si>
    <t>Program Peningkatan Kinerja dan pelayanan perhubungan</t>
  </si>
  <si>
    <t>jumlah kegiatan patroli perairan</t>
  </si>
  <si>
    <t>Meningkatnya pengawasan perairan melalui patroli laut dan ASDP</t>
  </si>
  <si>
    <t>kali/tahun</t>
  </si>
  <si>
    <t>pelaksanaan kegiatan patroli  perairan</t>
  </si>
  <si>
    <t>Pengawasan LLAJ</t>
  </si>
  <si>
    <t>Meningkatnya pengawasan Lalu Lintas dan Angkutan Jalan</t>
  </si>
  <si>
    <t>pelaksanaan kegiatan pengawasan lalu lintas dan angkutan jalan</t>
  </si>
  <si>
    <t>Pelayanan Perizinan Perhubungan</t>
  </si>
  <si>
    <t>Meningkatnya pelayanan perizinan di bidang Perhubungan</t>
  </si>
  <si>
    <t>pelaksanaan pelayanan perizinan</t>
  </si>
  <si>
    <t>Pengawasan Awak Angkutan Perairan</t>
  </si>
  <si>
    <t>Meningkatnya Pengawasan awak angkutan Perairan</t>
  </si>
  <si>
    <t>pelaksanaan pengawasan angkutan perairan</t>
  </si>
  <si>
    <t>Rasio panjang jalan yang di lalui angkutan umum</t>
  </si>
  <si>
    <t>Meningkatnya jumlah lintasan jaringan jalan yang di lalui oleh angkutan umum</t>
  </si>
  <si>
    <t>peningkatan trayek kendaraan umum</t>
  </si>
  <si>
    <t>Tingkat muat penumpang angkutan umum (Load Faktor)</t>
  </si>
  <si>
    <t>Meningkatnya tingkat ocupansi Load Faktor (Faktor Muat) Angkutan Umum</t>
  </si>
  <si>
    <t>Peningkatan occupancy load factor</t>
  </si>
  <si>
    <t>produk hukum bidang perhubungan</t>
  </si>
  <si>
    <t>Jumlah Produk Hukum bidang Perhubungan</t>
  </si>
  <si>
    <t>peningkatan tatakelola bidang perhubungan</t>
  </si>
  <si>
    <t>Jumlah angkutan umum yang memiliki Izin Trayek</t>
  </si>
  <si>
    <t>Meningkatnya jumlah angkutan umum yang melakukan perpanjangan Dokumen Izin Trayek</t>
  </si>
  <si>
    <t>penambahan armada angkutan umum</t>
  </si>
  <si>
    <t>Jumlah Kawasan Tertib Lalu Lintas (KTL)</t>
  </si>
  <si>
    <t>Meningkatnya Penataan Lalu Lintas pada Kawasan Tertib Lalu Lintas yang di tetapkan</t>
  </si>
  <si>
    <t>penetapan kawasan tertib lalu lintas</t>
  </si>
  <si>
    <t>meningkatnya keselamatan transpostasi jalan</t>
  </si>
  <si>
    <t>Jumlah Kendaraan yang melaksanakan Pengujian terhadap jumlah TKWU</t>
  </si>
  <si>
    <t xml:space="preserve">Jumlah Kendaraan wajib uji yang melaksanakan kewajiban pengujian kendaraan bermotor secara berkala </t>
  </si>
  <si>
    <t>Meningkatkan Keselamatan transportasi jalan</t>
  </si>
  <si>
    <t>pengujian terhadap kendaraan bermotor</t>
  </si>
  <si>
    <t>Program Pembinaan dan Peningkatan Keselamatan Perhubungan</t>
  </si>
  <si>
    <t>Peralatan Pengujian Kend Bermotor</t>
  </si>
  <si>
    <t>Meningkatnya jumlah peralatan mekanis pengujian kendaraan bermotor</t>
  </si>
  <si>
    <t>peningkatan sarana prasaran kendaraan bermotor</t>
  </si>
  <si>
    <t>Emisi Gas Buang</t>
  </si>
  <si>
    <t>Meningkatnya pelaksanaan Pengujian Emisi Gas Buang Kendaraan Umum dan Pribadi secara berkala</t>
  </si>
  <si>
    <t>Pengawasan emisi gas buang kendaraan bermotor</t>
  </si>
  <si>
    <t>Pelopor Keselamatan Lalu Lintas</t>
  </si>
  <si>
    <t>Meningkatnya Jumlah Pelajar Pelopor</t>
  </si>
  <si>
    <t>Siswa</t>
  </si>
  <si>
    <t xml:space="preserve">Pembentukan pelajar pelopor </t>
  </si>
  <si>
    <t>Pengendalian pencemaran dan kerusakan lingkungan hidup</t>
  </si>
  <si>
    <t>meningkatnya pengendalian pencemaran dan kerusakan lingkungan hidup</t>
  </si>
  <si>
    <t>Penanganan Pengaduan Lingkungan Hidup</t>
  </si>
  <si>
    <t>Jumlah Pengaduan Lingkungan Hidup Yang Ditangani</t>
  </si>
  <si>
    <t>Pengaduan</t>
  </si>
  <si>
    <t xml:space="preserve">Meningkatkan kualitas lingkungan hidup </t>
  </si>
  <si>
    <t>Meningkatkan Pelayanan Penanganan Pengaduan Kasus Lingkungan Hidup; Mengembangkan PPNS/PPLH, Termasuk di Dalamnya dalam Jabatan Fungsional; Meningkatkan Kerjasama dengan Aparat Penegak Hukum/Perda</t>
  </si>
  <si>
    <t>Program Pengendalian Pencemaran dan Kerusakan Lingkungan Hidup</t>
  </si>
  <si>
    <t>Urusan Lingkungan Hidup</t>
  </si>
  <si>
    <t>BLH</t>
  </si>
  <si>
    <t>Jumlah Masyarakat, Lembaga/Kelompok Masyarakat, Stakeholders dalam Pengelolaan Lingkungan Hidup</t>
  </si>
  <si>
    <t>Naskah MoU</t>
  </si>
  <si>
    <t xml:space="preserve">membina dan meningkatkan kapasitas SDM, partisipasi masyarakat dan stakeholders dalam pengelolaan lingkungan hidup </t>
  </si>
  <si>
    <t>menurunnya jumlah pencemaran air sungai</t>
  </si>
  <si>
    <t>Jumlah Sungai yang Dipantau</t>
  </si>
  <si>
    <t>Sungai</t>
  </si>
  <si>
    <t>Identifikasi dan penanganan terhadap sumber-sumber pencemaran</t>
  </si>
  <si>
    <t>menurunnya jumlah pencemaran udara</t>
  </si>
  <si>
    <t>Jumlah Titik/Lokasi Rawan Pencemaran Udara</t>
  </si>
  <si>
    <t>tertanganinya izin lingkungan dan izin PPLH</t>
  </si>
  <si>
    <t>Jumlah Izin Lingkungan dan Izin PPLH yang Diterbitkan</t>
  </si>
  <si>
    <t>Izin</t>
  </si>
  <si>
    <t>Penerbitan izin lingkungan dan izin PPLH</t>
  </si>
  <si>
    <t>menurunnya pencemaran akibat limbah B3 dan sampah</t>
  </si>
  <si>
    <t>Persentase Peningkatan Pengelolaan B3, Limbah B3 dan Sampah</t>
  </si>
  <si>
    <t>Menerapkan Standar/Aturan Mengenai B3, Limbah B3; Pengembangan Upaya 3R, Bank Sampah, Pengomposan dan Sistem Pengolahan Sampah yang Terpadu; Mengembangkan Program Adipura yang Lebih Komprehensif</t>
  </si>
  <si>
    <t>Meningkatkan Perlindungan, Rehabilitasi dan Konservasi Sumber Daya Alam</t>
  </si>
  <si>
    <t>Meningkatnya Perlindungan, Rehabilitasi dan Konservasi Sumber Daya Alam serta keanekaragaman hayati</t>
  </si>
  <si>
    <t>Persentase Peningkatan Pengelolaan Tutupan Lahan (Vegetasi)</t>
  </si>
  <si>
    <t>Pelestarian Fungsi, Pemeliharaan dan Pemanfaatan KEHATI serta Sumber Daya Alam Berkelanjutan</t>
  </si>
  <si>
    <t>Melakukan Upaya Rehabilitasi dan Konservasi Sumber Daya Alam dan Lingkungan Hidup Secara Terkoordinasi;  Melakukan Inventarisasi GRK Secara Berkesinambungan; Meningkatkan Pengetahuan dan Kapasitas Masyarakat Terkait Perubahan Iklim</t>
  </si>
  <si>
    <t>Program Perlindungan, Rehabilitasi dan Konservasi Sumber Daya Alam</t>
  </si>
  <si>
    <t>Persentase Peningkatan Pengelolaan Taman Keanekaragaman Hayati</t>
  </si>
  <si>
    <t>Meningkatkan Kualitas dan Kuantitas KEHATI dengan Melakukan Perlindungan Spesies, Ekosistem dan Genetik</t>
  </si>
  <si>
    <t>meningkatnya ekosistem dan sumber daya pesisir</t>
  </si>
  <si>
    <t>Persentase Peningkatan Pengelolaan dan Rehabilitasi Ekosistem dan Sumber Daya Pesisir</t>
  </si>
  <si>
    <t>Melakukan Inventarisasi, Assessment (Penilaian), dan Secara Terkoordinasi Melakukan Pemulihan, Rehabilitasi, Pesisir dan Laut yang Rusak</t>
  </si>
  <si>
    <t>Total</t>
  </si>
  <si>
    <t>3. Meningkatkan Pembinaan dan Pendidikan Politik Daerah</t>
  </si>
  <si>
    <t>2. Menguatnya kelembagaan sosial dan organisasi kemasyarakatan dalam pembangunan manusia yang berdaya saing tinggi dan religius</t>
  </si>
  <si>
    <t>1. Meningkatnya peran pemerintah dan masyarakat dalam pemeliharaan ketertiban umum dan ketentraman masyarakat</t>
  </si>
  <si>
    <t>TABEL 5.1</t>
  </si>
  <si>
    <t>RENCANA PROGRAM  DAN KEGIATAN, INDIKATOR KINERJA, KELOMPOK SASARAN DAN PENDANAAN INDIKATIF</t>
  </si>
  <si>
    <t>SKPD Penanggung jawab</t>
  </si>
  <si>
    <t>LSM,OKP/ Ormas</t>
  </si>
  <si>
    <t>Diseminasi Penanggulangan /Pencegahan Terorisme, Radikalisme dan Sparatisme</t>
  </si>
  <si>
    <t>KOMINDA</t>
  </si>
  <si>
    <t>Tim Koordinasi PAKEM Kab. Sukabumi</t>
  </si>
  <si>
    <t>Penguatan Kelembagaan Sosial dan Organisasi Kemasyarakatan di Kabupaten Sukabumi dalam menunjang pembangunan daerah</t>
  </si>
  <si>
    <t>Dukungan kegiatan LSM, OKP/Ormas, pe;laksanaan kegiatan diseminasi/pendidikan/Audensi dan Kegiatanhari-hari besar Nasional</t>
  </si>
  <si>
    <t>Forum Silaturahmi Pimpinan Daerah dengan LSM, OKP/Ormas Se Kabupaten Sukabumi</t>
  </si>
  <si>
    <t>Pelatihan Wawasan Kebangsaan bagi Generasi muda se-Kabupaten Sukabumi</t>
  </si>
  <si>
    <t>Peningkatan Toleransi dan Kerukunan dalam kehidupan beragama, berbangsa dan Bernegara</t>
  </si>
  <si>
    <t>Program Penjalinan Koordinasi dan Komunikasindengan Kelembagaan Politik</t>
  </si>
  <si>
    <t>TUJUAN</t>
  </si>
  <si>
    <t>SASARAN</t>
  </si>
  <si>
    <t>Jumlah KegiatanPembinaan LSM,OKP/Ormas Yang Terdaftar dan Aktif di Kabupaten Sukabumi</t>
  </si>
  <si>
    <t>Pengawasan dan Pengendalian situasi keamanan dan ketertiban Kabupaten Sukabumi</t>
  </si>
  <si>
    <t>Penunjang Kegiatan Penataran Pelatihan Bela Negara ( Tar PPBN/ Serta pembinaan ketahanan kebangsaan bagi generasi muda dan pelajar</t>
  </si>
  <si>
    <t>Dukungan Infrastruktur Politik/Partai Politik/Pendidikan Politik</t>
  </si>
  <si>
    <t>Forum Silaturahmi Pimpinan Daerah dengan Kelembagaan Politik</t>
  </si>
  <si>
    <t>Pelatihan Pemberdayaan Politik Pemuda se-Kabupaten Sukabumi</t>
  </si>
  <si>
    <t>Forum Silaturahmi Pimpinan Daerah Kabupaten Sukabumi</t>
  </si>
  <si>
    <t>Indikator Tujuan</t>
  </si>
  <si>
    <t>Sasaran Strategis Prioritas</t>
  </si>
  <si>
    <r>
      <t>Sasaran (</t>
    </r>
    <r>
      <rPr>
        <b/>
        <i/>
        <sz val="11"/>
        <color theme="5" tint="0.39997558519241921"/>
        <rFont val="Arial"/>
        <family val="2"/>
      </rPr>
      <t>As Is</t>
    </r>
    <r>
      <rPr>
        <b/>
        <sz val="11"/>
        <color theme="5" tint="0.39997558519241921"/>
        <rFont val="Arial"/>
        <family val="2"/>
      </rPr>
      <t>) RPJMD Eksisting</t>
    </r>
  </si>
  <si>
    <r>
      <t>Sasaran (</t>
    </r>
    <r>
      <rPr>
        <b/>
        <i/>
        <sz val="11"/>
        <color theme="5" tint="0.39997558519241921"/>
        <rFont val="Arial"/>
        <family val="2"/>
      </rPr>
      <t>To Be</t>
    </r>
    <r>
      <rPr>
        <b/>
        <sz val="11"/>
        <color theme="5" tint="0.39997558519241921"/>
        <rFont val="Arial"/>
        <family val="2"/>
      </rPr>
      <t>) Revisi RPJMD</t>
    </r>
  </si>
  <si>
    <r>
      <t>Indikator Kinerja (</t>
    </r>
    <r>
      <rPr>
        <b/>
        <i/>
        <sz val="11"/>
        <color theme="5" tint="0.39997558519241921"/>
        <rFont val="Arial"/>
        <family val="2"/>
      </rPr>
      <t>As Is</t>
    </r>
    <r>
      <rPr>
        <b/>
        <sz val="11"/>
        <color theme="5" tint="0.39997558519241921"/>
        <rFont val="Arial"/>
        <family val="2"/>
      </rPr>
      <t>) RPJMD Eksisting</t>
    </r>
  </si>
  <si>
    <r>
      <t>Indikator (</t>
    </r>
    <r>
      <rPr>
        <b/>
        <i/>
        <sz val="11"/>
        <color theme="5" tint="0.39997558519241921"/>
        <rFont val="Arial"/>
        <family val="2"/>
      </rPr>
      <t>To be</t>
    </r>
    <r>
      <rPr>
        <b/>
        <sz val="11"/>
        <color theme="5" tint="0.39997558519241921"/>
        <rFont val="Arial"/>
        <family val="2"/>
      </rPr>
      <t>) Revisi RPJMD</t>
    </r>
  </si>
  <si>
    <t>Formulasi</t>
  </si>
  <si>
    <t>PD Penanggungjawab</t>
  </si>
  <si>
    <t>Sasaran SKPD awal</t>
  </si>
  <si>
    <t>Sasaran Strategi Prioritas SKPD - SKPD berdasarkan urusan bidang nya dalam mencapai pembangunan daerah</t>
  </si>
  <si>
    <t>Strategic inisiative --&gt;inisiatif-inisiatif atau upaya yang diambil untuk mencapai sasaran</t>
  </si>
  <si>
    <t>Direview apakah telah menggambarkan keterkaitan antar bidang urusan dengan rumusan indikator yang menjadi acuan panyusunan program</t>
  </si>
  <si>
    <t>Direview apakah masih relevan untuk mencapai sasaran</t>
  </si>
  <si>
    <r>
      <t xml:space="preserve">Jika masih relevan terhadap capaian sasaran </t>
    </r>
    <r>
      <rPr>
        <b/>
        <sz val="11"/>
        <color rgb="FFFF0000"/>
        <rFont val="Arial"/>
        <family val="2"/>
      </rPr>
      <t>dapat dimasukan dalam RENSTRA SKPD</t>
    </r>
  </si>
  <si>
    <t>Indikator yang hasil diskusi yang diharapkan dapat mengukur program dan sasaran secara akurat; gabungan lag maupun lead indikator</t>
  </si>
  <si>
    <t>Saturan dari indikator antara lain berupa %, ppm, skala ukur, rupiah, ton, dsn</t>
  </si>
  <si>
    <r>
      <t xml:space="preserve">Cara penghitungan disertai penjelasan lengkap indikator jika dirasa akan </t>
    </r>
    <r>
      <rPr>
        <b/>
        <sz val="11"/>
        <color rgb="FFFF0000"/>
        <rFont val="Arial"/>
        <family val="2"/>
      </rPr>
      <t>menimbulkan bias</t>
    </r>
    <r>
      <rPr>
        <b/>
        <sz val="11"/>
        <color theme="0"/>
        <rFont val="Arial"/>
        <family val="2"/>
      </rPr>
      <t xml:space="preserve"> (contoh indikator: persentase jumlah rumah sakit </t>
    </r>
    <r>
      <rPr>
        <b/>
        <sz val="11"/>
        <color rgb="FFFF0000"/>
        <rFont val="Arial"/>
        <family val="2"/>
      </rPr>
      <t>berkualitas</t>
    </r>
    <r>
      <rPr>
        <b/>
        <sz val="11"/>
        <color theme="0"/>
        <rFont val="Arial"/>
        <family val="2"/>
      </rPr>
      <t>--&gt; dijelaskan bahwa kriteria rumah sakit berkualitas adalah memenuhi ISO 9001:2015, indeks kepuasan masyarakat &gt;3,5 , dsb)</t>
    </r>
  </si>
  <si>
    <t>Diisi Target yang realistis, terukur, dan telah disepakati</t>
  </si>
  <si>
    <t>PD yang bertangungjawab terhadap capaian dan penghitungan capaian baik secara langsung maupun tak langsung</t>
  </si>
  <si>
    <t xml:space="preserve">Meningkatkan Kemandirian Ekonomi Masyarakat Berbasis Potensi Ekonomi Lokal Melalui Sektor Agribisnis, Pariwisata dan Industri Berwawasan Lingkungan (M1) </t>
  </si>
  <si>
    <t>Terwujudnya pertumbuhan ekonomi masyarakat dengan menstimulasi usaha mikro dan menengah
(T1)</t>
  </si>
  <si>
    <t>Presentase pertumbuhan PDRB</t>
  </si>
  <si>
    <t>Meningkatnya ketahanan pangan</t>
  </si>
  <si>
    <t>Terlaksananya intervensi pencegahan dan penanggulangan rawan pangan serta teratasinya kerawanan pangan</t>
  </si>
  <si>
    <t>Menurunnya tingkat kerentanan pangan</t>
  </si>
  <si>
    <t>Peningkatan ketahanan pangan</t>
  </si>
  <si>
    <t xml:space="preserve">Meningkatkan pembinaan ketersediaan dan distribusi pangan
</t>
  </si>
  <si>
    <t xml:space="preserve">Persentase penurunan daerah rentan pangan </t>
  </si>
  <si>
    <t>[ Desa Rentan Pangan yang tertangani / Jumlah Desa Rentan Pangan Kabupaten ] X 100                                           catatan :  87 desa rentan pangan basis 2015, sd 2017 tertangani 23 desa  dan tahun 2018 sebesar 16 desa) sisanya 48 desa dari tahun 2019 sd. 2021</t>
  </si>
  <si>
    <t>DINAS  KETAHANAN PANGAN</t>
  </si>
  <si>
    <t xml:space="preserve">Persentase ketersediaan cadangan pangan </t>
  </si>
  <si>
    <t xml:space="preserve">∑  ketersediaan pangan untuk dikonsumsi/                        
∑ pangan untuk dikonsumsi yang ditargetkan  x 100 </t>
  </si>
  <si>
    <t xml:space="preserve">Persentase peningkatkan penganekaragaman dan keamanan pangan </t>
  </si>
  <si>
    <t>Score PPH</t>
  </si>
  <si>
    <t>% AKE x Bobot</t>
  </si>
  <si>
    <t xml:space="preserve">Ketersediaan dan Cadangan Pangan
</t>
  </si>
  <si>
    <t xml:space="preserve">Persentase distribusi dan akses pangan </t>
  </si>
  <si>
    <t xml:space="preserve"> [ Rata-rata Harga GKP Kabupaten / HPP GKP Nasional ] x 100</t>
  </si>
  <si>
    <t xml:space="preserve">Meningkatnya Produksi Pangan </t>
  </si>
  <si>
    <t>Meningkatnya Produksi Pertanian</t>
  </si>
  <si>
    <r>
      <rPr>
        <sz val="11"/>
        <color rgb="FF00B0F0"/>
        <rFont val="Arial"/>
        <family val="2"/>
      </rPr>
      <t>Program Peningkatan Produksi Pertanian</t>
    </r>
    <r>
      <rPr>
        <sz val="11"/>
        <color theme="1"/>
        <rFont val="Arial"/>
        <family val="2"/>
      </rPr>
      <t xml:space="preserve">  </t>
    </r>
    <r>
      <rPr>
        <sz val="11"/>
        <color rgb="FFFF0000"/>
        <rFont val="Arial"/>
        <family val="2"/>
      </rPr>
      <t>(sebelumnya Program Peningkatan Ketahanan Pangan)</t>
    </r>
  </si>
  <si>
    <t>Persentase peningkatan produksi pertanian</t>
  </si>
  <si>
    <t>Produksi pertanian meliputiTanaman Pangan (Padi,jagung, kedele, ubi kayu);Hortikultura( Sayuran, Buah-buahan); Perkebunan ( Teh, Cengkeh, Pala, kelapa, Kopi,)                              (Ptn - Ptn-1)/Ptn-1 x 100;                Ptn= Produksi tahun n;                       Ptn-1 = Produksi tahun sebelumnya</t>
  </si>
  <si>
    <t xml:space="preserve">Terciptanya kesempatan kerja di sektor agribisnis </t>
  </si>
  <si>
    <t>Terciptanya kesempatan kerja di sektor agribisnis (SS3)</t>
  </si>
  <si>
    <t>Tenaga Kerja Sektor Pertanian</t>
  </si>
  <si>
    <r>
      <t>Persentase peningkatan tenaga kerja sektor agribisnis</t>
    </r>
    <r>
      <rPr>
        <sz val="11"/>
        <color indexed="10"/>
        <rFont val="Arial"/>
        <family val="2"/>
      </rPr>
      <t xml:space="preserve"> </t>
    </r>
  </si>
  <si>
    <t xml:space="preserve">Banyaknya petani yang terlibat dalam usaha pertanian( Jml Wirausahawan baru sektor pertanian/Jlm Wirausahawan sektor pertanian awal x 100) </t>
  </si>
  <si>
    <t>Jumlah  tenaga kerja sektor pertanian, perkebunan dan peternakan</t>
  </si>
  <si>
    <t xml:space="preserve">Terwujudnya Sentra Produksi Pertanian </t>
  </si>
  <si>
    <t>Terwujudnya SENTRA produksi pertanian (SS4)</t>
  </si>
  <si>
    <t xml:space="preserve">Sentra Komoditas Manggis </t>
  </si>
  <si>
    <t>Persentase peningkatan kawasan dan sentra pertanian berbasis produksi (ket : di luar padi dalam rangka peningkatan produksi, untuk padi dalam konteks perluasan lahan padi)</t>
  </si>
  <si>
    <t>Sentra hortikultura :1. sentra sayuran (Cabe dan Bawang merah); 2. Sentra Buah-buahan ( Manggis, pisang, pepaya, jambu); 3. Biofarmaka ( Jahe dan temulawak); 4. Tanaman Hias ( Krisan dan Dracaena); 5. Sentra Produksi perkebunan ( Teh, Pala , Kopi, Cengkeh, Kelapa, karet)     Fokus Padi dalam rangka perluasan lahan)</t>
  </si>
  <si>
    <t xml:space="preserve">Berkembangnya sentra komoditas hortikultura </t>
  </si>
  <si>
    <t>Meningkatnya penyuluh pertanian</t>
  </si>
  <si>
    <t>(sebelumnya tidak ada dalam rangka peningkatan kelembagaan poktan dan produksi yang di dukung fungsi penyuluh pertanian)</t>
  </si>
  <si>
    <t>Prosentase peningkatan kapasitas kelembagaan kelompok pelaku utama/usaha pertanian</t>
  </si>
  <si>
    <t>Jumlah kelompok tani yang di tingkatkan kapasitas nya / Jumlah Kelompok tani yang di bina</t>
  </si>
  <si>
    <t xml:space="preserve">Meningkatnya kesejahteraan pelaku perikanan </t>
  </si>
  <si>
    <t>Peningkatan pembinaan budidaya dan
produk kehewanan dan perikanan</t>
  </si>
  <si>
    <t>Meningkatkan mutu dan keamanan produk hasil peternakan dan
perikanan</t>
  </si>
  <si>
    <t>Program pengembangan budidaya perikanan</t>
  </si>
  <si>
    <t xml:space="preserve">Persentase peningkatan nilai produksi perikanan </t>
  </si>
  <si>
    <t>(Jumlah produksi nilai perikanan tahun n - Jumlah produksi nilai perikanan tahun n-1)/  Jumlah produksi nilai perikanan tahun n  dikali 100%</t>
  </si>
  <si>
    <t>DINAS KELAUTAN DAN PERIKANAN</t>
  </si>
  <si>
    <t>Meningkatkan pembinaan budidaya peternakan dan perikanan</t>
  </si>
  <si>
    <t>Program Pengembangan Budidaya Perikanan</t>
  </si>
  <si>
    <t>Tersedianya penahan gelombang, Tersedianya fasilitas penunjang air bersih, Fasilitas jalan Produksi, Tersedianya tempat berlabuh/ bongkar muat kapal, Tersedianya Pemecah Gelombang</t>
  </si>
  <si>
    <t>Meningkatnya daya saing dan nilai tambah produk pangan hewani asal ternak</t>
  </si>
  <si>
    <t>Meningkatkan mutu dan keamanan produk hasil peternakan dan perikanan</t>
  </si>
  <si>
    <t>Program Peningkatan Produksi Pertanian  (sebelumnya Program Peningkatan Kesejahteraan Petani)</t>
  </si>
  <si>
    <t xml:space="preserve">Persentase peningkatan unit usaha yang tersertifikasi PRA/NKV </t>
  </si>
  <si>
    <t>Persentase pertumbuhan jumlah unit usaha yang memperoleh sertifikat NKV (Nomor Kontrol Veteriner) dibanding tahun sebelumnya</t>
  </si>
  <si>
    <t>- Sentra Peternakan Rakyat (SPR) ayam buras</t>
  </si>
  <si>
    <t xml:space="preserve">Berkembangnya sentra komoditas peternakan </t>
  </si>
  <si>
    <r>
      <rPr>
        <strike/>
        <sz val="11"/>
        <color indexed="10"/>
        <rFont val="Arial"/>
        <family val="2"/>
      </rPr>
      <t>Terciptanya kesempatan kerja di sektor agribisnis</t>
    </r>
    <r>
      <rPr>
        <sz val="11"/>
        <color indexed="10"/>
        <rFont val="Arial"/>
        <family val="2"/>
      </rPr>
      <t xml:space="preserve">
</t>
    </r>
    <r>
      <rPr>
        <b/>
        <sz val="11"/>
        <color indexed="10"/>
        <rFont val="Arial"/>
        <family val="2"/>
      </rPr>
      <t>Sasaran ini tidak terukur</t>
    </r>
  </si>
  <si>
    <t>Meningkatnya Produksi Pangan Hewani Asal Ternak</t>
  </si>
  <si>
    <t>Persentase peningkatan produksi peternakan</t>
  </si>
  <si>
    <t>Persen</t>
  </si>
  <si>
    <t>persentase pertumbuhan Jumlah produksi peternakan (daging, susu, telur) dalam satu tahun dibanding tahun sebelumnya</t>
  </si>
  <si>
    <t>Meningkatnya kunjungan wisatawan</t>
  </si>
  <si>
    <t>Meningkatnya jumlah kunjungan wisatawan</t>
  </si>
  <si>
    <t xml:space="preserve">Meningkatnya event pariwisata yang berkualitas internasional </t>
  </si>
  <si>
    <t>Peningkatan kualitas event pariwisata
dan ekonomi kreatif</t>
  </si>
  <si>
    <t>Meningkatkan pengembangan event pariwisata</t>
  </si>
  <si>
    <t>Persentase peningkatan event wisata</t>
  </si>
  <si>
    <t>Event</t>
  </si>
  <si>
    <t>Jumlah Event Per Tahun</t>
  </si>
  <si>
    <t>DINAS PARIWISATA</t>
  </si>
  <si>
    <t>Jumlah wisatawan</t>
  </si>
  <si>
    <t>dispar baru menyebutkan jumlah nya saja u 2 IKU PD</t>
  </si>
  <si>
    <t>Jumlahnya di totalkan semua event</t>
  </si>
  <si>
    <t>cek RPJMD</t>
  </si>
  <si>
    <t>Meningkatkan Produk kepariwisataan yang dikembangkan serta penguatan fungsi stakeholder kepariwisataan</t>
  </si>
  <si>
    <t>Peningkatan Pengembangan pemasaran wisata dan kunjungan wisatawan serta kontribusi PAD dalam sektor kepariwisataan</t>
  </si>
  <si>
    <t>Jumlah Wisata IKU Kab</t>
  </si>
  <si>
    <t>Lokal</t>
  </si>
  <si>
    <t>Macanegara</t>
  </si>
  <si>
    <t>Terlaksananya Pembinaan Masyarakat Pariwisata</t>
  </si>
  <si>
    <t>Membangun, mengembangkan serta meningkatkan pembinaan kemitraan terhadap stakeholder pariwisata dan ekonomi masyarakat dalam pengelolan kepariwisataan daerah</t>
  </si>
  <si>
    <t>Peningkatan hubungan serta memfasilitasi Kemitraan dengan pemangku kepentingan secara sinergis dalam pengelolaan kepariwisataan daerah dan kemandirian ekonomi masyarakat berbasis potensi lokal</t>
  </si>
  <si>
    <t>Pembinaan Terhadap Stakeholder Pariwisata:</t>
  </si>
  <si>
    <t>Masyarakat Pariwisata</t>
  </si>
  <si>
    <t>Tertatanya Objek Wisata</t>
  </si>
  <si>
    <t xml:space="preserve">Pengembangan Obyek Wisata </t>
  </si>
  <si>
    <t>Meningkatkan Sarana Prasarana  Obyek Wisata dan Pengembangan Produk Wisata</t>
  </si>
  <si>
    <t>Peningkatan Sarana Prasarana Objek Wisata</t>
  </si>
  <si>
    <t>Persentase realisasi pembangunan sarana prasarana pariwisata</t>
  </si>
  <si>
    <t>Meningkatnya penataan dan pengembangan kelompok-kelompok usaha masyarakat dan koperasi</t>
  </si>
  <si>
    <t>Ketersediaan kebutuhan pokok masyarakat</t>
  </si>
  <si>
    <t xml:space="preserve">Persentase ketersediaan komoditi barang pokok </t>
  </si>
  <si>
    <t>Jumlah Komoditi tersedia/Jumlah Komoditi barang pokok x 100</t>
  </si>
  <si>
    <t>DINAS PERDAGANGAN KOPERASI, USAHA KECIL DAN MENENGAH</t>
  </si>
  <si>
    <t>Menataan pengelolaan koperasi dan UMKM</t>
  </si>
  <si>
    <t>Meningkatkan kinerja dan kelembangaan UMKM</t>
  </si>
  <si>
    <t>Persentase UKM berkinerja baik</t>
  </si>
  <si>
    <t>[ Jumlah UMKM yang berkinerja baik/ Jumlah Seluruh UMKM di Kab Sukabumi ] x 100</t>
  </si>
  <si>
    <t>Jumlah UMKM  yang berkembang dan berdaya saing terlegalisasi</t>
  </si>
  <si>
    <t>Program peningkatan kualitas kelembagaan koperasi
(Baru)</t>
  </si>
  <si>
    <t>Prosentase Koperasi yang berkinerja baik</t>
  </si>
  <si>
    <t>[ Jumlah Koperasi berkinerja baik / Jumlah Koperasi aktif] x 100</t>
  </si>
  <si>
    <t>Pemeliharaan sarana prasarana
kebersihan, keamanan dan ketertiban
pasar</t>
  </si>
  <si>
    <t>Meningkatkan pengelolaan pendapatan pasar</t>
  </si>
  <si>
    <t>Program penyediaan sarana dan prasarana perdagangan</t>
  </si>
  <si>
    <t xml:space="preserve">Persentase peningkatan pasar rakyat </t>
  </si>
  <si>
    <t>Jumlah Pasar yang di tingkatkan / jumlah seluruh pasar rakyat x 100</t>
  </si>
  <si>
    <t xml:space="preserve">Meningkatnya perdagangan dan industri </t>
  </si>
  <si>
    <t>Meningkatnya mutu IKM Binaan</t>
  </si>
  <si>
    <t>Pengoptimalan pembinaan perindustrian</t>
  </si>
  <si>
    <t xml:space="preserve">Meningkatkan pengembangan industri kecil menengah </t>
  </si>
  <si>
    <t xml:space="preserve">Indeks mutu IKM binaan </t>
  </si>
  <si>
    <t>Score</t>
  </si>
  <si>
    <t>Σ Indeks Mutu IKM Binaan / Σ IKM Binaan</t>
  </si>
  <si>
    <t xml:space="preserve">Mengembangkan kemampuan daya saing Industri rumah tangga industri kecil dan menengah </t>
  </si>
  <si>
    <t>DINAS PERINDUSTRIAN DAN ESDM</t>
  </si>
  <si>
    <t>Pengurangan resiko bencana</t>
  </si>
  <si>
    <t>Program penanggulangan bencana</t>
  </si>
  <si>
    <t>Jumlah pelaksanaan upaya mitigasi bencana</t>
  </si>
  <si>
    <t>Presentase daerah potensi bencana yang terpetakan</t>
  </si>
  <si>
    <t>Jumlah daerah potensi bencana yang terpetakan / Jumlah daerah terpotensi bencana x 100</t>
  </si>
  <si>
    <t>Meningkatnya kesejahteraan masyarakat</t>
  </si>
  <si>
    <t>Penigkatan pengembangan wilayah Transmigrasi</t>
  </si>
  <si>
    <t>Meningkatkan penyelenggraan program transmigrasi</t>
  </si>
  <si>
    <t>Jumlah KK transmigran yg diberangkatkan</t>
  </si>
  <si>
    <t>Jumlah KK transmigran yang diberangkatkan / Tahun</t>
  </si>
  <si>
    <t>DINAS TENAGA KERJA DAN TRANSMIGRASI</t>
  </si>
  <si>
    <t>Jumlah KK transmigran yg di binda</t>
  </si>
  <si>
    <t>Jumlah KK transmigran yang dibina / Tahun</t>
  </si>
  <si>
    <t xml:space="preserve">1. Menurunnya laju pertumbuhan penduduk.                                 </t>
  </si>
  <si>
    <t xml:space="preserve">Pasangan usia subur yang menggunakan alat kontrasepsi </t>
  </si>
  <si>
    <t>Peningkatan keluarga berencana dan
pembangunan ketahanan keluarga</t>
  </si>
  <si>
    <t>Meningkatkan kepesertaan KB</t>
  </si>
  <si>
    <t xml:space="preserve">Program Pengendalian Penduduk dan Keluarga Berencana.   </t>
  </si>
  <si>
    <t xml:space="preserve">1. Meningkatnya peserta KB                                 2. Menurunnya unmet need                    </t>
  </si>
  <si>
    <t xml:space="preserve">Prosentase kesertaan ber KB,                                                                                                                                                                                                                                                                                                                        </t>
  </si>
  <si>
    <t xml:space="preserve">Prosentase                           </t>
  </si>
  <si>
    <t xml:space="preserve">Jumlah Peserta KB/Pasangan Usia Subur x 100  %                                  </t>
  </si>
  <si>
    <t>DINAS PENGENDALIAN PENDUDUK DAN KELUARGA BERENCANA</t>
  </si>
  <si>
    <t>2. Meningkatnya kesertaan berKB pasangan usia subur Pra KS dan KS I anggota kelompok usaha ekonomi produktif dari 80 % menjadi 82 % dan pembinaan keluarga menjadi sekitar 70 %</t>
  </si>
  <si>
    <t>' Keluarga yang memiliki anak balita                    ' Keluarga yang memiliki anak remaja                  ' Keluarga yang memiliki lansia                           ' keluarga yang menjadi anggota UPPKS</t>
  </si>
  <si>
    <t>Meningkatkan ketahanan keluarga melalui BKB, BKR, Bina
keluarga lansia</t>
  </si>
  <si>
    <t xml:space="preserve">Program keluarga kecil berkualitas                          </t>
  </si>
  <si>
    <t>3. Meningkatnya jumlah anggota kelompok Bina Ketahanan Keluarga, Bina Ketahanan Remaja, Bina Ketahanan Lansia dan anggota Kelompok usaha peningkatan pendapatan keluarga sejahtera</t>
  </si>
  <si>
    <t xml:space="preserve">Cakupan anggota kelompok Bina Ketahanan Keluarga Balita, </t>
  </si>
  <si>
    <r>
      <t>Jumlah anggota BKB yang hadir/Jumlah keluarga yang punya balita     x 100%</t>
    </r>
    <r>
      <rPr>
        <u/>
        <sz val="11"/>
        <color theme="1"/>
        <rFont val="Tahoma"/>
        <family val="2"/>
      </rPr>
      <t/>
    </r>
  </si>
  <si>
    <t>Cakupan anggota kelompok Bina Ketahanan Remaja</t>
  </si>
  <si>
    <t xml:space="preserve">Jumlah anggota BKR yang hadir/Jumlah keluarga yang punya anak remaja     x 100   </t>
  </si>
  <si>
    <t>Cakupan anggota kelompok Bina Ketahanan Lansia</t>
  </si>
  <si>
    <t>Jumlah anggota BKL yang hadir/Jumlah keluarga yang punya lansia     x 100%</t>
  </si>
  <si>
    <t>Cakupan anggota kelompok UPPKS</t>
  </si>
  <si>
    <t>Jumlah anggota UPPKS yang hadir/Jumlah Keseluruhan UPPKS di Kabupaten Sukabumi     x 100%</t>
  </si>
  <si>
    <t>Meningkatnya investasi PMA dan PMDN</t>
  </si>
  <si>
    <t>Penyederhanaan prosedur pelayanan Perizinan dan non Perizinan</t>
  </si>
  <si>
    <t>Pengembangan penanaman modal</t>
  </si>
  <si>
    <t>Meningkatkan promosi penanaman modal</t>
  </si>
  <si>
    <t xml:space="preserve">Persentase peningkatan realisasi investasi PMA </t>
  </si>
  <si>
    <t>[ [ Realisasi Nilai Investasi PMA/PMDN Tahun n - Tahun ( n-1 ) ] / Tahun n-1 ] x 100</t>
  </si>
  <si>
    <t>6,5</t>
  </si>
  <si>
    <t>DINAS PENANAMAN MODAL DAN PERIZINAN TERPADU SATU PINTU</t>
  </si>
  <si>
    <t xml:space="preserve">Persentase peningkatan realisasi investasi PMDN </t>
  </si>
  <si>
    <t>Persentase pelayan Perizinan yang tepat waktu</t>
  </si>
  <si>
    <t>Jumlah Penerbitan perizinan dan non perizinan yang tepat waktu (sesuai SP dan SOP) / Jumlah SeluruhPenerbitan Perizinan dan Non Perizinana</t>
  </si>
  <si>
    <t xml:space="preserve">Penyelesaian masalah pengaduan perizinan
Promosi Kawasan Industri </t>
  </si>
  <si>
    <t xml:space="preserve">Meningkatnya partisipasi masyarakat dalam pembangunan </t>
  </si>
  <si>
    <t xml:space="preserve">Persentase masyarakat yang berpartisipasi dalam pembangunan kecamatan </t>
  </si>
  <si>
    <t>Meningkatnya sumber penerimaan di wilayah</t>
  </si>
  <si>
    <t xml:space="preserve">Meningkatnya sumber penerimaan di wilayah </t>
  </si>
  <si>
    <r>
      <t>Persentase Penerimaan Pendapatan daerah di kecamatan</t>
    </r>
    <r>
      <rPr>
        <sz val="11"/>
        <color indexed="10"/>
        <rFont val="Arial"/>
        <family val="2"/>
      </rPr>
      <t xml:space="preserve"> </t>
    </r>
  </si>
  <si>
    <t>Terwujudnya pengelolaan keuangan yang akuntabel</t>
  </si>
  <si>
    <t>Meningkatnya Pendapatan Asli Daerah (SS2)</t>
  </si>
  <si>
    <t xml:space="preserve">Memperkuat dan mengembangkan ekstensifikasi dan intensifikasi penggalian potensi pendapatan asli daerah serta Sumber-Sumber Penerimaan Daerah dengan memperkuat sdm dan penggunaan IT </t>
  </si>
  <si>
    <t>menyusun dan membentuk regulasi dalam rangka optimalisasi peningkatan pendapatan asli daerah yang efektif</t>
  </si>
  <si>
    <t xml:space="preserve">Persentase Peningkatan Pendapatan Asli Daerah (PAD) </t>
  </si>
  <si>
    <t>BADAN PENDAPATAN DAERAH</t>
  </si>
  <si>
    <t>Peningkatan SDM petugas pajak dan penyediaan sarana dan prasarana penunjang Optimalisasi Realisasi Penerimaan Pajak Daerah</t>
  </si>
  <si>
    <t>Pemungutan pajak (Tax performance index</t>
  </si>
  <si>
    <t>Mewujudkan Sumber Daya Manusia yang Berdaya Saing dan Religius
(M2)</t>
  </si>
  <si>
    <t>Terwujudnya masyarakat yang mandiri melalui pembinaan sejak dini dalam lingkungan yang religius
(T2)</t>
  </si>
  <si>
    <t>Indeks Pembangunan Manusia (IPM)</t>
  </si>
  <si>
    <t>Meningkatnya partisipasi, pemberdayaan perempuan dan pengembangan hak-hak anak</t>
  </si>
  <si>
    <t>Meningkatkan kualitas hidup hak perempuan dan perlindungan anak</t>
  </si>
  <si>
    <t>Peningkatan Pemberdayaan dan
Perlindungan Perempuan dan Anak</t>
  </si>
  <si>
    <t>Meningkatkan penanganan terhadap perempuan dan anak korban
kekerasan</t>
  </si>
  <si>
    <t>Persentase penanganan kasus korban tindak kekerasan terhadap perempuan</t>
  </si>
  <si>
    <t>Persen (%)</t>
  </si>
  <si>
    <t>Jumlah korban perempuan ditangani/jumlah korban kekerasan perempuan yang dilaporkan x 100%</t>
  </si>
  <si>
    <t>DINAS PEMBERDAYAAN PEREMPUAN DAN PERLINDUNGAN ANAK</t>
  </si>
  <si>
    <t>Mengoptimalkan partisipasi perempuan</t>
  </si>
  <si>
    <t xml:space="preserve">Persentase partisipasi perempuan dalam kelembagaan </t>
  </si>
  <si>
    <t>jumlah partisipasi perempuan/jumlah perempuan se kabupaten x 100%</t>
  </si>
  <si>
    <t xml:space="preserve">Persentase penanganan kasus korban tindak kekerasan terhadap Anak </t>
  </si>
  <si>
    <t>jumlah korban anak yang ditangani/jumlah korban anak yang dilaporkan x 100%</t>
  </si>
  <si>
    <t>Mengoptimalkan hak-hak anak</t>
  </si>
  <si>
    <t>Presentasi Kecamatan Layak Anak</t>
  </si>
  <si>
    <t>Jumlah kecamatan layak anak/jumlah seluruh kecamatan x 100%</t>
  </si>
  <si>
    <t xml:space="preserve">Meningkatnya penanganan PMKS </t>
  </si>
  <si>
    <t>Menurunnya Jumlah Penyadang Masalah Kesejahteraan Sosial, Berdayanya Komunitas Adat dan Pelestarian Nilai - nilai Keperintisan, Kepahlwanan dan Kesetiakawanan Sosial</t>
  </si>
  <si>
    <t>Meningkatnya Layanan Kesejahteraan Sosial bagi PMKS</t>
  </si>
  <si>
    <t>Peningkatan advokasi dan rehabilitasi
sosial</t>
  </si>
  <si>
    <t>Meningkatkan PMKS yang tertangani dengan advokasi dan
rehabilitasi sosial</t>
  </si>
  <si>
    <t>Program Pemberdayaan Penyandang Masalah Kesejahteraan Sosial dan Pelestarian Nilai-nilai Keperintisan, Kepahlawanan dan Kesetiakawanan Sosial</t>
  </si>
  <si>
    <t>Persentase PMKS yang Mendapatkan Pemberdayaan Sosial</t>
  </si>
  <si>
    <t>= Jumlah PMKS yang Mendapatkan Pemberdayaan Sosial / Jumlah PMKS yang Seharusnya Mendapatkan Pemberdayaan Sosial x 100</t>
  </si>
  <si>
    <t>Meningkatnya Layanan Refungsionalisasi dan Pengembangan Kesejahteraan Sosial</t>
  </si>
  <si>
    <t>Persentase PMKS yang Mendapatkan Rehabilitasi Sosial dan Dapat Menjalankan Fungsi Sosialnya</t>
  </si>
  <si>
    <t>= Jumlah PMKS yang Mendapatkan Layanan Rehabilitasi Sosial / Jumlah PMKS yang Seharusnya Mendapatkan Rehabilitasi Sosial x 100</t>
  </si>
  <si>
    <t>Meningkatnya Layanan Pemenuhan kebutuhan Dasar Kesejateraan Sosial bagi PMKS</t>
  </si>
  <si>
    <t>Persentase Masyarakat Miskin yang Mendapatkan Akses Layanan Jaminan Sosial</t>
  </si>
  <si>
    <t>= Jumlah Masyarakat Miskin yang Mendapatkan Layanan Jaminan Sosial / Jumlah Masyarakat Miskin yang Terdaftar dalam Akses Layanan Jaminan Sosial x 100</t>
  </si>
  <si>
    <t>Persentase Masyarakat Miskin dan Korban Bencana Alam yang Mendapatkan Pemenuhan Kebutuhan Dasar dan Jaminan Sosial</t>
  </si>
  <si>
    <t>= Jumlah Masyarakat Miskin yang  Mendapatkan Layanan Kebutuhan Dasar dan Jaminan Sosial / Jumlah Masyarakat Miskin yang Terdaftar dalam Layanan Jaminan Sosial x 100</t>
  </si>
  <si>
    <t xml:space="preserve">Meningkatnya Partisipasi Potensi Sumber Kesejahteraan Sosial (PSKS) dalam Penyelenggaraan Kesejahteraan Sosial </t>
  </si>
  <si>
    <t>Persentase PSKS Perorangan yang Berperan Aktif dalam Penyelenggaraan Kesejahteraan Sosial</t>
  </si>
  <si>
    <t>= Jumlah PSKS Perorangan yang Terlibat dalam Penyelenggaraan Kesejahteraan Sosial / Jumlah PSKS Perorangan Terdaftar x 100</t>
  </si>
  <si>
    <t>= Jumlah Lembaga PSKS yang Menyelenggaraan Kesejahteraan Sosial / Jumlah Lembaga PSKS Terdaftar x 100</t>
  </si>
  <si>
    <t xml:space="preserve">Meningkatnya kesempatan kerja dan kesempatan berusaha </t>
  </si>
  <si>
    <t>Peningkatan pegembangan dan penempatan tenaga kerja</t>
  </si>
  <si>
    <t>Meningkatkan Penempatan Calon Tenaga Kerja melalui
mekanisme Antar Kerja Antar Daerah (AKAD) , Antar Kerja Lokal
(AKL), dan Antar Kerja Antar Negara (AKAN)</t>
  </si>
  <si>
    <t xml:space="preserve">Tingkat Pengangguran Terbuka </t>
  </si>
  <si>
    <t>[Jumlah penganggur terbuka usia angkatan kerja / Jumlah penduduk angkatan kerja ] x 100</t>
  </si>
  <si>
    <t>7-12</t>
  </si>
  <si>
    <t>Meningkatkan produktifitas tenaga kerja</t>
  </si>
  <si>
    <t>Tingkat partisipasi angkatan kerja</t>
  </si>
  <si>
    <t xml:space="preserve">[ Jumlah Penduduk Angkatan Kerja  / Jumlah Penduduk Usia Kerja ] x 100 </t>
  </si>
  <si>
    <t>Program perluasan dan pengembangan kesempatan kerja (di delete)</t>
  </si>
  <si>
    <t>Meningkatkan pembinaan Lembaga Pelatihan Kerja</t>
  </si>
  <si>
    <t>Pelatihan masyarakat berbasis potensi daerah</t>
  </si>
  <si>
    <t>Program Peningkatan Kualitas dan Produktifitas Tenaga Kerja  (di delete)</t>
  </si>
  <si>
    <t>Terselesaikannya kasus hubungan industrial</t>
  </si>
  <si>
    <t>Peningkatan perlindungan dan
pengembangan lembaga tenaga kerja</t>
  </si>
  <si>
    <t>Meningkatkan Penyelesaian Kasus Perselisihan Hubungan
Industrial</t>
  </si>
  <si>
    <t xml:space="preserve">Persentase penyelesaian kasus hubungan industrial
</t>
  </si>
  <si>
    <t xml:space="preserve">Kasus yang diselesaikan dengan PB / Kasus yang terdaftar x 100 </t>
  </si>
  <si>
    <t>Meningkatnya rata-rata lama sekolah masyarakat</t>
  </si>
  <si>
    <t xml:space="preserve">Meningkatnya akses dan mutu  layanan pendidikan  </t>
  </si>
  <si>
    <t>Peningkatan dan pemerataan kualitas
pendidikan non formal dan informal</t>
  </si>
  <si>
    <t>Melaksanakan Ujian Nasional Pendidikan Kesetaraan (UNPK)
paket A, B dan C</t>
  </si>
  <si>
    <t>Program Wajar Diknas 9 Tahun (sebelumnya Program PAUD dan Pendidikan Masyarakat) (baru)</t>
  </si>
  <si>
    <t>Angka kelulusan Paket A</t>
  </si>
  <si>
    <t>Jumlah Warga Belajar yang lulus dibagi Jumlah Warga Belajar yang peserta ujian dikali 100</t>
  </si>
  <si>
    <t>Angka kelulusan Paket B</t>
  </si>
  <si>
    <t>Angka kelulusan Paket C</t>
  </si>
  <si>
    <t>Meningkatkan akreditasi Lembaga Kursus dan Pendidikan Non
Formal</t>
  </si>
  <si>
    <t>Meningkatkan Angka Melek Huruf</t>
  </si>
  <si>
    <t>Akreditasi Satuan Pendidikan Non Formal Minimal Baik</t>
  </si>
  <si>
    <t>Jumlah Satuan Pendidikan Non Formal yang Berakreditasi minimal "Baik" dibagi seluruh Satuan Pendidikan Non Formal dikali 100</t>
  </si>
  <si>
    <t>Meningkatkan kualitas Pendidikan Anak Usia Dini (PAUD)</t>
  </si>
  <si>
    <t>Jumlah seluruh peserta didik PAUD formal dan nonformal dibagi jumlah penduduk usia 3-6 tahun dikali 100</t>
  </si>
  <si>
    <t>Persentase ruang kelas kondisi baik pada PAUD Formal (TK)</t>
  </si>
  <si>
    <t>Jumlah ruang kelas PAUD Formal (TK) dengan kondisi "baik" dibagi jumlah seluruh ruangan kelas PAUD Formal (TK) dikali 100</t>
  </si>
  <si>
    <t xml:space="preserve">Program Peningkatan Mutu Pendidik dan Tenaga Kependidikan </t>
  </si>
  <si>
    <t>Akreditasi PAUD Formal (TK) minimal "Baik"</t>
  </si>
  <si>
    <t>Jumlah PAUD Formal (TK) yang berakreditasi "Baik" dibagi seluruh PAUD Formal (TK) dikali 100</t>
  </si>
  <si>
    <t>Meningkatnya pelestarian dan apresiasi masyarakat terhadap budaya dan kearifan lokal</t>
  </si>
  <si>
    <t>Jumlah Pembina seni / Budaya daerah yang memiliki Kompetensi</t>
  </si>
  <si>
    <t>DINAS KEBUDAYAAN KEPEMUDAAN DAN OLAHRAGA</t>
  </si>
  <si>
    <t xml:space="preserve">Pelestarian budaya lokal </t>
  </si>
  <si>
    <t>Melestarikan budaya lokal serta tradisi masyarakat</t>
  </si>
  <si>
    <t>Program Pengembangan Nilai-nilai Budaya dan Pembinaan Kesenian</t>
  </si>
  <si>
    <t>Banyaknya Budaya Daerah yang dikembangkan</t>
  </si>
  <si>
    <t>Aset budaya dan tradisi masyarakat yang di fasilitasi</t>
  </si>
  <si>
    <t>Banyaknya Budaya Daerah yang di fasilitasi</t>
  </si>
  <si>
    <t>Banyaknya group / Sanggar kesenian yang dikembangkan</t>
  </si>
  <si>
    <t>Persentase sanggar/ group kesenian budaya yang di bina</t>
  </si>
  <si>
    <t>Jumlah sanggar/gorup yang di bina dibagi jumlah sanggar/group di kali 100</t>
  </si>
  <si>
    <t>Jumlah Festival Seni dan budaya yang dilaksnakan</t>
  </si>
  <si>
    <t>Persentase festival seni dan budaya yang di fasilitasi</t>
  </si>
  <si>
    <t>Jumlah Sarana penyelenggaraan seni dan budaya yang dikembangkangkan</t>
  </si>
  <si>
    <t>Banyaknya Sejarah Purbakala, Museum dan Peninggalan Bawah Air Pelestarian</t>
  </si>
  <si>
    <t>Persentase Sejarah Purbakala, Museum dan Peninggalan Bawah Air yang dilestarikan</t>
  </si>
  <si>
    <t>Jumlah  Sejarah Purbakala, Museum dan Peninggalan Bawah Air Pelestarian yang di pelihara dibagi jumlah Sejarah Purbakala, Museum dan Peninggalan Bawah Air Pelestarian kali 100</t>
  </si>
  <si>
    <t xml:space="preserve">Meningkatnya kualitas dan partisipasi pemuda dalam pembangunan </t>
  </si>
  <si>
    <t xml:space="preserve">Jumlah fasilitasi Sarana dan prasarana kepemudaan </t>
  </si>
  <si>
    <t>Jumlah Pemuda produktif yang dibina dalam setahun</t>
  </si>
  <si>
    <t>Pengembangan kepemudaan</t>
  </si>
  <si>
    <t>Mengoptimalkan lembaga kepemudaan</t>
  </si>
  <si>
    <t xml:space="preserve">Jumlah Lembaga pemuda yang dibina </t>
  </si>
  <si>
    <t>Persentasi peningkatan pembinaan organiasi/ lembaga kepemudaan</t>
  </si>
  <si>
    <t>OKP/Thn</t>
  </si>
  <si>
    <t>Jumlah Lembaga Pemuda yang dibina</t>
  </si>
  <si>
    <t xml:space="preserve">Jumlah peningkatan Penciptaan dan Penumbuhan entrepreuner baru </t>
  </si>
  <si>
    <t xml:space="preserve"> Persentase peningkatan entreprenuer</t>
  </si>
  <si>
    <t>Jumlah Penciptaan dan Penumbuhan entrepreuner baru</t>
  </si>
  <si>
    <t>Meningkatnya pembinaan olahraga yang berorientasi pada prestasi</t>
  </si>
  <si>
    <t>Pengembangan keolahragaan</t>
  </si>
  <si>
    <t>Meningkatkan pembinaan olahraga prestasi</t>
  </si>
  <si>
    <t>Jumlah pembinaan olahraga berprestasi</t>
  </si>
  <si>
    <t>Tingkat prestasi olahraga di even provinsi, nasional dan internatonal</t>
  </si>
  <si>
    <t>Jumlah atlit yang berprestasi dibagi jumlah atlit berprestasi tahun sebelumnya dikali 100 persen</t>
  </si>
  <si>
    <t>Jumlah Sarana prasarana stadion</t>
  </si>
  <si>
    <t>Mengoptimalkan pengelolaan aset olahraga</t>
  </si>
  <si>
    <t>Jumlah Sarana prasarana Lapang Olahraga Outdoor</t>
  </si>
  <si>
    <t>Presentasi peningkatan  sarana prasarana olahraga  yang dibangun</t>
  </si>
  <si>
    <t>Jumlah sarana prasarana olahraga yg di bangun dibagi sarana prasarana tahun sebelumnya dikali 100 persen</t>
  </si>
  <si>
    <t>Jumlah Sarana prasarana Gedung Olahraga</t>
  </si>
  <si>
    <t>Jumlah GOR di setiap Eks Kewedanaan</t>
  </si>
  <si>
    <t>Meningkatnya Pembinaaan Olahraga Masyarakat</t>
  </si>
  <si>
    <t>Meningkatkan pembinaan olahraga bagi masyarakat</t>
  </si>
  <si>
    <t>Jumlah Kelompok yang dibina olahraga  rekreasi/tradisional</t>
  </si>
  <si>
    <t>Persentase peningkatan olahraga rekreasi/ tradisional yang dibina</t>
  </si>
  <si>
    <t>kecamatan</t>
  </si>
  <si>
    <t>Jumlah Kelompok olahraga  rekreasi/tradisional yg dibina dibagi total Kelompok olahraga  rekreasi/tradisional kali 100 persen</t>
  </si>
  <si>
    <t>Meningkatnya kualitas kehidupan beragama</t>
  </si>
  <si>
    <t>Meningkatnya Pemahaman dan Pengamalan Nilai-nilai Keagamaan</t>
  </si>
  <si>
    <t>Meningkatkan Pemantapan Nasionalisme Ormas dan Organisasi
Keagamaan</t>
  </si>
  <si>
    <t>Sebelumnya Program Penguatan Lembaga-lembaga Sosial dan Pendidikan Keagamaan</t>
  </si>
  <si>
    <t xml:space="preserve">Persentase Lembaga Keagamaan berkinerja baik </t>
  </si>
  <si>
    <t>Jumlah lembaga keagamaan berkinerja baik dibagi jumlah keseluruhan lembaga keagamaan dikali 100%</t>
  </si>
  <si>
    <t>SEKRETARIAT DAERAH</t>
  </si>
  <si>
    <t>SETDA</t>
  </si>
  <si>
    <t>Rakor lembaga keagamaan Kabupaten dan Kecamatan</t>
  </si>
  <si>
    <t>Program Peningkatan Pemahaman, Penghayatan, Pengamalan dan Pengembangan Nilai-nilai Keagamaan</t>
  </si>
  <si>
    <t xml:space="preserve">Persentase Aparatur mengikuti pengajian (Majelis Taklim Aparatur) </t>
  </si>
  <si>
    <t>jumlah aparatur yang mengikuti MTA/jumlah total seluruh aparatur dikali 100%</t>
  </si>
  <si>
    <t>Persentase Penerimaan Zakat, infaq dan sedekah (ZIS) PNS</t>
  </si>
  <si>
    <t>jumlah  penerimaan ZIS PNS dibagi target penerimaan zis PNS dikali 100%</t>
  </si>
  <si>
    <t>Pembangunan dan Pemeliharaan Aset Keagamaan Islam (Pusbangdai dan Asrama Haji Kabupaten Sukabumi, Masjid Agung Palabuhanratu, Gedung Islamic Centre Cisaat (GICC), Masjid Raya Cibadak)</t>
  </si>
  <si>
    <t>Mewujudkan Tata Kelola Pemerintahan yang Bersih dan Profesional 
(M3)</t>
  </si>
  <si>
    <t>Terwujudnya sistem pemerintahan yang akuntabel dan melayani (T3)</t>
  </si>
  <si>
    <t xml:space="preserve">Predikat SAKIP </t>
  </si>
  <si>
    <t xml:space="preserve">Terwujudnya pengelolaan keuangan yang akuntabel </t>
  </si>
  <si>
    <t>Meningkatnya kapabilitas ASN yang profesional</t>
  </si>
  <si>
    <t>Peningkatan kapabilitas ASN yang profesional</t>
  </si>
  <si>
    <t xml:space="preserve">Meningkatnya kapabilitas ASN yang profesional </t>
  </si>
  <si>
    <r>
      <rPr>
        <sz val="11"/>
        <color rgb="FFFF0000"/>
        <rFont val="Calibri"/>
        <family val="2"/>
        <scheme val="minor"/>
      </rPr>
      <t xml:space="preserve">Meningkatkan kualitas dan Kompetensi aparatur          </t>
    </r>
    <r>
      <rPr>
        <sz val="11"/>
        <color theme="1"/>
        <rFont val="Calibri"/>
        <family val="2"/>
        <charset val="1"/>
        <scheme val="minor"/>
      </rPr>
      <t xml:space="preserve">                                 dirubah ;                                               Meningkatkan Kompetensi  ASN   </t>
    </r>
  </si>
  <si>
    <r>
      <rPr>
        <sz val="11"/>
        <color rgb="FFFF0000"/>
        <rFont val="Calibri"/>
        <family val="2"/>
        <scheme val="minor"/>
      </rPr>
      <t xml:space="preserve">Peningkatan kualitas penyelenggaraan pendidikan dan pelatihan        </t>
    </r>
    <r>
      <rPr>
        <sz val="11"/>
        <color theme="1"/>
        <rFont val="Calibri"/>
        <family val="2"/>
        <charset val="1"/>
        <scheme val="minor"/>
      </rPr>
      <t xml:space="preserve">                                     dirubah :      Pengembangan Manajemen ASN</t>
    </r>
  </si>
  <si>
    <t>Persentase ASN yang Profesional</t>
  </si>
  <si>
    <r>
      <rPr>
        <b/>
        <sz val="11"/>
        <color theme="1"/>
        <rFont val="Calibri"/>
        <family val="2"/>
        <scheme val="minor"/>
      </rPr>
      <t>Formula</t>
    </r>
    <r>
      <rPr>
        <sz val="11"/>
        <color theme="1"/>
        <rFont val="Calibri"/>
        <family val="2"/>
        <charset val="1"/>
        <scheme val="minor"/>
      </rPr>
      <t xml:space="preserve"> : IdxPro = keof(1-gaps)+koef(Kj)+koef(1- δSI</t>
    </r>
    <r>
      <rPr>
        <vertAlign val="subscript"/>
        <sz val="11"/>
        <color theme="1"/>
        <rFont val="Calibri"/>
        <family val="2"/>
        <scheme val="minor"/>
      </rPr>
      <t>(inex)</t>
    </r>
    <r>
      <rPr>
        <sz val="11"/>
        <color theme="1"/>
        <rFont val="Calibri"/>
        <family val="2"/>
        <charset val="1"/>
        <scheme val="minor"/>
      </rPr>
      <t xml:space="preserve">)+koef(1-inDiscpl)                                                        </t>
    </r>
    <r>
      <rPr>
        <u/>
        <sz val="11"/>
        <color theme="1"/>
        <rFont val="Calibri"/>
        <family val="2"/>
        <scheme val="minor"/>
      </rPr>
      <t>Penjelasan</t>
    </r>
    <r>
      <rPr>
        <sz val="11"/>
        <color theme="1"/>
        <rFont val="Calibri"/>
        <family val="2"/>
        <charset val="1"/>
        <scheme val="minor"/>
      </rPr>
      <t xml:space="preserve"> :
</t>
    </r>
    <r>
      <rPr>
        <sz val="11"/>
        <color rgb="FFFF0000"/>
        <rFont val="Calibri"/>
        <family val="2"/>
        <scheme val="minor"/>
      </rPr>
      <t>ASN Profesional adalah ASN yang memenuhi kompetensi, kinerja, dan kompensasi yang telah ditentukan.</t>
    </r>
    <r>
      <rPr>
        <sz val="11"/>
        <color theme="1"/>
        <rFont val="Calibri"/>
        <family val="2"/>
        <charset val="1"/>
        <scheme val="minor"/>
      </rPr>
      <t xml:space="preserve">
                                                      </t>
    </r>
    <r>
      <rPr>
        <b/>
        <i/>
        <sz val="11"/>
        <color theme="1"/>
        <rFont val="Calibri"/>
        <family val="2"/>
        <scheme val="minor"/>
      </rPr>
      <t>Kompetensi</t>
    </r>
    <r>
      <rPr>
        <sz val="11"/>
        <color theme="1"/>
        <rFont val="Calibri"/>
        <family val="2"/>
        <charset val="1"/>
        <scheme val="minor"/>
      </rPr>
      <t xml:space="preserve"> y/ adanya kesesuaian antara syarat jabatan dengan pengetahuan dan keterampilan                                              </t>
    </r>
    <r>
      <rPr>
        <b/>
        <i/>
        <sz val="11"/>
        <color theme="1"/>
        <rFont val="Calibri"/>
        <family val="2"/>
        <scheme val="minor"/>
      </rPr>
      <t>Kinerja</t>
    </r>
    <r>
      <rPr>
        <sz val="11"/>
        <color theme="1"/>
        <rFont val="Calibri"/>
        <family val="2"/>
        <charset val="1"/>
        <scheme val="minor"/>
      </rPr>
      <t xml:space="preserve">y/ mampu menyelesaikan capaian target kinerja yang telah ditetapkan                       </t>
    </r>
    <r>
      <rPr>
        <b/>
        <i/>
        <sz val="11"/>
        <color theme="1"/>
        <rFont val="Calibri"/>
        <family val="2"/>
        <scheme val="minor"/>
      </rPr>
      <t xml:space="preserve"> Kompensasi</t>
    </r>
    <r>
      <rPr>
        <sz val="11"/>
        <color theme="1"/>
        <rFont val="Calibri"/>
        <family val="2"/>
        <charset val="1"/>
        <scheme val="minor"/>
      </rPr>
      <t xml:space="preserve">y/ tingkat kebutuhan dan ekternal equity                  </t>
    </r>
    <r>
      <rPr>
        <b/>
        <i/>
        <sz val="11"/>
        <color theme="1"/>
        <rFont val="Calibri"/>
        <family val="2"/>
        <scheme val="minor"/>
      </rPr>
      <t>Dispilin dan pelanggaran</t>
    </r>
    <r>
      <rPr>
        <sz val="11"/>
        <color theme="1"/>
        <rFont val="Calibri"/>
        <family val="2"/>
        <charset val="1"/>
        <scheme val="minor"/>
      </rPr>
      <t>y/ upaya pengendalaian yang bersifat prefentif dan pengawasan serta pemberian hukuman disiplin jika ditemukan individu yang melanggar</t>
    </r>
  </si>
  <si>
    <t xml:space="preserve">Meningkatnya Kualitas dan Kompetensi aparatur                                          </t>
  </si>
  <si>
    <t xml:space="preserve">Rata-rata Gap Kompetensi                                                      </t>
  </si>
  <si>
    <t>Jumlah GAP                                            Jumlah total ASN</t>
  </si>
  <si>
    <r>
      <rPr>
        <b/>
        <sz val="11"/>
        <color theme="1"/>
        <rFont val="Calibri"/>
        <family val="2"/>
        <scheme val="minor"/>
      </rPr>
      <t>Formula</t>
    </r>
    <r>
      <rPr>
        <sz val="11"/>
        <color theme="1"/>
        <rFont val="Calibri"/>
        <family val="2"/>
        <charset val="1"/>
        <scheme val="minor"/>
      </rPr>
      <t xml:space="preserve"> : IdxPro = keof(1-gaps)+koef(Kj)+koef(1- δSI</t>
    </r>
    <r>
      <rPr>
        <vertAlign val="subscript"/>
        <sz val="11"/>
        <color theme="1"/>
        <rFont val="Calibri"/>
        <family val="2"/>
        <scheme val="minor"/>
      </rPr>
      <t>(inex)</t>
    </r>
    <r>
      <rPr>
        <sz val="11"/>
        <color theme="1"/>
        <rFont val="Calibri"/>
        <family val="2"/>
        <charset val="1"/>
        <scheme val="minor"/>
      </rPr>
      <t xml:space="preserve">)+koef(1-inDiscpl)                                                        </t>
    </r>
    <r>
      <rPr>
        <u/>
        <sz val="11"/>
        <color theme="1"/>
        <rFont val="Calibri"/>
        <family val="2"/>
        <scheme val="minor"/>
      </rPr>
      <t>Penjelasan</t>
    </r>
    <r>
      <rPr>
        <sz val="11"/>
        <color theme="1"/>
        <rFont val="Calibri"/>
        <family val="2"/>
        <charset val="1"/>
        <scheme val="minor"/>
      </rPr>
      <t xml:space="preserve"> :                                                      </t>
    </r>
    <r>
      <rPr>
        <b/>
        <i/>
        <sz val="11"/>
        <color theme="1"/>
        <rFont val="Calibri"/>
        <family val="2"/>
        <scheme val="minor"/>
      </rPr>
      <t>Kompetensi</t>
    </r>
    <r>
      <rPr>
        <sz val="11"/>
        <color theme="1"/>
        <rFont val="Calibri"/>
        <family val="2"/>
        <charset val="1"/>
        <scheme val="minor"/>
      </rPr>
      <t xml:space="preserve"> y/ adanya kesesuaian antara syarat jabatan dengan pengetahuan dan keterampilan                                              </t>
    </r>
    <r>
      <rPr>
        <b/>
        <i/>
        <sz val="11"/>
        <color theme="1"/>
        <rFont val="Calibri"/>
        <family val="2"/>
        <scheme val="minor"/>
      </rPr>
      <t>Kinerja</t>
    </r>
    <r>
      <rPr>
        <sz val="11"/>
        <color theme="1"/>
        <rFont val="Calibri"/>
        <family val="2"/>
        <charset val="1"/>
        <scheme val="minor"/>
      </rPr>
      <t xml:space="preserve">y/ mampu menyelesaikan capaian target kinerja yang telah ditetapkan                       </t>
    </r>
    <r>
      <rPr>
        <b/>
        <i/>
        <sz val="11"/>
        <color theme="1"/>
        <rFont val="Calibri"/>
        <family val="2"/>
        <scheme val="minor"/>
      </rPr>
      <t xml:space="preserve"> Kompensasi</t>
    </r>
    <r>
      <rPr>
        <sz val="11"/>
        <color theme="1"/>
        <rFont val="Calibri"/>
        <family val="2"/>
        <charset val="1"/>
        <scheme val="minor"/>
      </rPr>
      <t xml:space="preserve">y/ tingkat kebutuhan dan ekternal equity                  </t>
    </r>
    <r>
      <rPr>
        <b/>
        <i/>
        <sz val="11"/>
        <color theme="1"/>
        <rFont val="Calibri"/>
        <family val="2"/>
        <scheme val="minor"/>
      </rPr>
      <t>Dispilin dan pelanggaran</t>
    </r>
    <r>
      <rPr>
        <sz val="11"/>
        <color theme="1"/>
        <rFont val="Calibri"/>
        <family val="2"/>
        <charset val="1"/>
        <scheme val="minor"/>
      </rPr>
      <t>y/ upaya pengendalaian yang bersifat prefentif dan pengawasan serta pemberian hukuman disiplin jika ditemukan individu yang melanggar</t>
    </r>
  </si>
  <si>
    <t>BADAN KEPEGAWAIAN DAN PENGEMBANGAN SDM</t>
  </si>
  <si>
    <t>Jumlah GAP/Jumlah total ASN</t>
  </si>
  <si>
    <t>Index Gap Kompensasi</t>
  </si>
  <si>
    <t>Selisih  kompensasi/Pendapatan kompensasi terendah</t>
  </si>
  <si>
    <t xml:space="preserve">Rata-rata capaian kinerja </t>
  </si>
  <si>
    <t>Rata-rata nilai SKP/Jumlah ASNx 100%</t>
  </si>
  <si>
    <t xml:space="preserve">Persentase Pelanggaran Disiplin Pegawai </t>
  </si>
  <si>
    <t>Jumlah pelanggaran disiplin/Jumlah ASNx100%</t>
  </si>
  <si>
    <t>Peningkatan kompetensi aparatur melalui diklat</t>
  </si>
  <si>
    <t xml:space="preserve">Persentase Pejabat ASN yang telah mengikuti
pendidikan dan pelatihan struktural </t>
  </si>
  <si>
    <r>
      <t xml:space="preserve">Persentase ASN yang mengikuti pendidikan dan pelatihan </t>
    </r>
    <r>
      <rPr>
        <b/>
        <sz val="11"/>
        <color rgb="FFFF0000"/>
        <rFont val="Calibri"/>
        <family val="2"/>
        <scheme val="minor"/>
      </rPr>
      <t>formal</t>
    </r>
    <r>
      <rPr>
        <b/>
        <sz val="11"/>
        <color theme="1"/>
        <rFont val="Calibri"/>
        <family val="2"/>
        <scheme val="minor"/>
      </rPr>
      <t xml:space="preserve"> </t>
    </r>
  </si>
  <si>
    <t>Jumlah ASN yang mengilkuti pendidikan dan pelatihan formal                                                                 /Jumlah total ASN x 100%</t>
  </si>
  <si>
    <t>Meningkatnya Kapasitas sumber daya aparatur</t>
  </si>
  <si>
    <t>Penguatan kapasitas aparatur dalam melakukan inovasi</t>
  </si>
  <si>
    <r>
      <t xml:space="preserve">Peningkatan </t>
    </r>
    <r>
      <rPr>
        <i/>
        <sz val="11"/>
        <color theme="4" tint="-0.249977111117893"/>
        <rFont val="Calibri"/>
        <family val="2"/>
        <scheme val="minor"/>
      </rPr>
      <t xml:space="preserve">skill </t>
    </r>
    <r>
      <rPr>
        <sz val="11"/>
        <color theme="4" tint="-0.249977111117893"/>
        <rFont val="Calibri"/>
        <family val="2"/>
        <scheme val="minor"/>
      </rPr>
      <t>aparatur</t>
    </r>
  </si>
  <si>
    <t>Cakupan Kapasitas Sumber Daya Aparatur</t>
  </si>
  <si>
    <t>SELURUH PD</t>
  </si>
  <si>
    <t>Penguatan tingkat kedisiplinan aparatur</t>
  </si>
  <si>
    <t>Pengurangan jumlah pelanggaran disiplin aparatur</t>
  </si>
  <si>
    <t>Persentase Tingkat Disiplin Aparatur</t>
  </si>
  <si>
    <t>Meningkatnya Kualitas Birokrasi dan Kualitas Pelayanan Publik</t>
  </si>
  <si>
    <t>Peningkatan prasarana, sarana fasilitas kominfo</t>
  </si>
  <si>
    <t>Terintegrasinya Sistem Informasi Manajemen Pemda berbasis IT</t>
  </si>
  <si>
    <t>Rasio Fasilitas Prasarana Sarana di Seluruh Satuan Kerja Serta Sistem yang Terintegrasi</t>
  </si>
  <si>
    <t>Jumlah yang Terfasilitasi Dibagi Total Perangkat Daerah*100%</t>
  </si>
  <si>
    <t>DINAS KOMUNIKASI, INFORMATIKA DAN PERSANDIAN</t>
  </si>
  <si>
    <t>Meningkatnya Penyebaran Informasi Pemda terhadap Masyarakat luas baik internal maupun eksternal Kabupaten melalui Media yang dikelola oleh Pemerintah Daerah (website, Sistem Elektronik serta Media Sosial) dan melalui media tradisional</t>
  </si>
  <si>
    <t>Meningkatnya Penyebaran Informasi Pemda terhadap Masyarakat luas baik internal maupun eksternal Kabupaten</t>
  </si>
  <si>
    <t xml:space="preserve">Peningkatan sistem Informasi Publik dan Daerah melalui Media pemerintah, media massa, cetak, dan online
</t>
  </si>
  <si>
    <t>Program Peningkatan Publikasi dan Kerjasama Informasi Daerah</t>
  </si>
  <si>
    <t>Fasilitasi Pengadaan Barang dan Jasa Pemerintah secara Elektronik (LPSE)</t>
  </si>
  <si>
    <t>Persentase Jumlah Informasi yang dipublikasikan melalui media yang dikelola pemerintah daerah, media massa, media cetak dan media online</t>
  </si>
  <si>
    <t>Jumlah Informasi yang di Publikasikan Media  Dibagi Jumlah Informasi Yang Masuk*100%</t>
  </si>
  <si>
    <t>Meningkatnya Pelayanan Kegiatan Administrasi Perkantoran</t>
  </si>
  <si>
    <t>Jumlah kerjasama aktif antar Pemerintah Daerah, antar Pemerintah Daerah dengan Instansi Pemerintah dan Antar Pemerintah Daerah dengan Pihak Ketiga/Masyarakat</t>
  </si>
  <si>
    <t>MoU</t>
  </si>
  <si>
    <t>Jumlah kerjasama yang ditetapkan</t>
  </si>
  <si>
    <t xml:space="preserve">Meningkatnya Kualitas pelayanan Publik </t>
  </si>
  <si>
    <t>Meningkatnya Kualitas pelayanan Publik  Setda</t>
  </si>
  <si>
    <t>Nilai IKM</t>
  </si>
  <si>
    <t>rata-rata skoring per unsur ikm dikali 0,071 (angka ketetapan) kemudian nilai rata-rata unsur dikali 0,25 (angka ketetapan)</t>
  </si>
  <si>
    <t>Jumlah Inovasi Pelayanan Publik Pemerintah Kabupaten Sukabumi berkelanjutan</t>
  </si>
  <si>
    <t>Inovasi</t>
  </si>
  <si>
    <t>Jumlah inovasi pelayanan publik</t>
  </si>
  <si>
    <t>Persentase Penetapan dan Pelaksanaan standar pelayanan dan maklumat pelayanan pada unit pelayanan</t>
  </si>
  <si>
    <t>jumlah penetapan standar pelayanan dibagi jumlah total penetapan standar pelayanan dikali 100%</t>
  </si>
  <si>
    <t>Indeks Pelayanan Publik Daerah</t>
  </si>
  <si>
    <t xml:space="preserve">Persentase Pelaksanaan pengadaan barang/jasa pemerintah sesuai peraturan perundang-undangan </t>
  </si>
  <si>
    <t>Jumlah pengadaan barang/jasa yg sesuai peraturan dibagi jumlah keseleuruhan pengadaan barang/jasa dikali 100%</t>
  </si>
  <si>
    <t>Persentase pengadaan barang dan jasa secara elektronik</t>
  </si>
  <si>
    <t>jumlah pengadaan barang/jasa secara elektronik dibagi jumlah keseluruhan pengadaan barang/jasa dikali 100%</t>
  </si>
  <si>
    <t xml:space="preserve">Jumlah Tatanan Kabupaten Sukabumi Sehat </t>
  </si>
  <si>
    <t>Tatanan</t>
  </si>
  <si>
    <t>Jumlah tatanan yang ditargetkan</t>
  </si>
  <si>
    <t>Meningkatnya efektivitas pengelolaan administrasi kewilayahan (SS.4)</t>
  </si>
  <si>
    <t>Persentase unsur rupa bumi yang dibakukan</t>
  </si>
  <si>
    <t>jumlah unsur rupabumi yang dibakukan dibagi jumlah keseluruhan unsur rupabumi dikali 100%</t>
  </si>
  <si>
    <t xml:space="preserve">Persentase Penetapan data dasar pemerintahan </t>
  </si>
  <si>
    <t>jumlah data dasar pemerintahan yang ditetapkan dibagi jumlah keseluruhan data dasar pemerintahan dikali 100%</t>
  </si>
  <si>
    <t>Persentase Penegasan wilayah administrasi pemerintahan</t>
  </si>
  <si>
    <t>jumlah penegasan wilayah yang ditetapkan dibagi jumlah keseluruhan penegasan wilayah dikali 100%</t>
  </si>
  <si>
    <t>Meningkatnya kualitas perencanaan dan pengendalian pembangunan daerah (SS.5)</t>
  </si>
  <si>
    <t>Laporan Pengendalian dan Evaluasi Penyerapan Anggaran (TEPA)</t>
  </si>
  <si>
    <t xml:space="preserve">Persentase penyerapan anggaran Pemerintah Kabupaten Sukabumi </t>
  </si>
  <si>
    <t>Rata-rata persentase penyerapan anggaran pemkab sukabumi</t>
  </si>
  <si>
    <t>Persentase pembangunan infrastruktur yang sesuai dengan peraturan perundang-undangan</t>
  </si>
  <si>
    <t>jumlah pembangunan infrastruktur yang sesuai aturan dibagi jumlah total pembangunan infrastruktur tahun berjalan dikali 100%</t>
  </si>
  <si>
    <t>Meningkatnya kualitas pelaporan perencanaan dan keuangan, pelayanan
kepegawaian, sarana prasarana internal dan keprotokolan Kepala Daerah</t>
  </si>
  <si>
    <t>Cakupan Pelayanan Administrasi Perkantoran</t>
  </si>
  <si>
    <t>Persentase  penyelesaian dokumen Perencanaan dan keuangan tepat waktu</t>
  </si>
  <si>
    <t>jumlah dokumen perencanaan dan keuangan tepat waktu dibagi jumlah total dokumen dikali 100%</t>
  </si>
  <si>
    <t>Persentase sarana dan prasarana kondisi baik</t>
  </si>
  <si>
    <t>jumlah sarana prasana kondisi baik dibagi total sarana prasarana dikali 100%</t>
  </si>
  <si>
    <t>Persentase pemenuhan sarana dan prasarana sesuai standar</t>
  </si>
  <si>
    <t>Persentase usulan di bidang kepegawaian tepat waktu</t>
  </si>
  <si>
    <t>jumlah usulan kepegawaian tepat waktu dibagi total usulan dikali 100%</t>
  </si>
  <si>
    <t>Persentase  pengelolaan surat tepat waktu</t>
  </si>
  <si>
    <t>jumlah pengelolaan surat tepat waktu dibagi total surat dikali 100%</t>
  </si>
  <si>
    <t>Indeks Kepuasan Layanan Internal Sekretariat Daerah</t>
  </si>
  <si>
    <t>rata-rata skor indeks layanan</t>
  </si>
  <si>
    <t>Persentase penyelenggaraan acara protokol yang sesuai dengan SOP</t>
  </si>
  <si>
    <t>jumlah acara protokol yg sesuai SOP dibagi total acara dikali 100%</t>
  </si>
  <si>
    <t xml:space="preserve">Terwujudnya struktur organisasi pemerintah dan ketatalaksanaan yang efektif dan efisien </t>
  </si>
  <si>
    <t>Penataan kelembagaan perangkat daerah</t>
  </si>
  <si>
    <t xml:space="preserve">Kebijakan Penataan Kelembagaan Perangkat daerah yang sesuai dengan peraturan perundang-undangan
(Program Penataan Kelembagaan dan Ketatalaksanaan)
</t>
  </si>
  <si>
    <t>Persentase Kesesuaian Struktur Organisasi, Tugas Pokok dan Fungsi Perangkat Daerah sesuai ketentuan peraturan perundang-undangan</t>
  </si>
  <si>
    <t>jumlah SOTK sesuai undang-undang dibagi total SOTK dikali 100%</t>
  </si>
  <si>
    <t>Persentase Standarisasi ketatalaksanaan Perangkat Daerah sesuai peraturan perundang-undangan</t>
  </si>
  <si>
    <t>jumlah ketatalaksanaan sesuai undang-undang dibagi total ketatalaksanaan dikali 100%</t>
  </si>
  <si>
    <t>Meningkatnya akuntabilitas kinerja dan Penyelenggaraan Pemerintahan Daerah</t>
  </si>
  <si>
    <t>Peningkatan kualitas laporan
penyelenggaraan pemerintahan deerah</t>
  </si>
  <si>
    <t xml:space="preserve">Peningkatan kualitas laporan
penyelenggaraan pemerintahan deerah
</t>
  </si>
  <si>
    <t>Persentase Kesesuaian Indikator Kinerja Individu pada Perangkat Daerah dengan Kinerja Perangkat Daerah</t>
  </si>
  <si>
    <t>jumlah IKI yg sesuai dibagi total IKI dikali 100%</t>
  </si>
  <si>
    <t>Nilai SAKIP Pemerintah Kabupaten Sukabumi</t>
  </si>
  <si>
    <t>Nilai SAKIP</t>
  </si>
  <si>
    <t>BB</t>
  </si>
  <si>
    <t>A</t>
  </si>
  <si>
    <t>Level Maturitas SPIP Kabupaten</t>
  </si>
  <si>
    <t>Level Maturitas</t>
  </si>
  <si>
    <t>Level Maturitas SPIP Setda</t>
  </si>
  <si>
    <t>Persentase Instansi Pemerintah Kabupaten Sukabumi Menuju Wilayah Bebas Korupsi (WBK)</t>
  </si>
  <si>
    <t>jumlah instansi WBBK WBBM dibagi total PD dikali 100%</t>
  </si>
  <si>
    <t>Kategori EKPPD</t>
  </si>
  <si>
    <t>Kategori</t>
  </si>
  <si>
    <t>ST</t>
  </si>
  <si>
    <t>Kategori Rekomendasi DPRD atas LKPJ</t>
  </si>
  <si>
    <t>B</t>
  </si>
  <si>
    <t>Terwujudnya harmonisasi dan sinkronisasi Rancangan Produk Hukum daerah yang
sesuai dengan Peraturan Perundang-undangan,
kebutuhan masyarakat dan penyelenggaraan
pemerintahan daerah</t>
  </si>
  <si>
    <t>Penataan produk hukum daerah</t>
  </si>
  <si>
    <t xml:space="preserve">menyediakan produk hukum daerah untuk mendukung
penyelenggaraan pemerintahan (Program Penegakan Supremasi Hukum)
</t>
  </si>
  <si>
    <t>Persentase Penyelesaian Gugatan Perdata dan TUN</t>
  </si>
  <si>
    <t>jumlah gugatan yg diselesaikan dibagi total gugatan dikali 100%</t>
  </si>
  <si>
    <t>Persentase penyelesaian pengaduan pelanggaran HAM</t>
  </si>
  <si>
    <t>jumlah pengaduan pelanggaran HAM yg diselesaikan dibagi total pengaduan dikali 100%</t>
  </si>
  <si>
    <t>Persentase rancangan produk hukum daerah yang sesuai dengan mekanisme pembentukan produk hukum daerah</t>
  </si>
  <si>
    <t>jumlah rancangan produk hukum yg sesuai mekanisme dibagi total rancangan dikali 100%</t>
  </si>
  <si>
    <t>Persentase Produk Hukum yang disosialisasikan</t>
  </si>
  <si>
    <t>jumlah produk hukum yg disosialisasikan dibagi total produk hukum dikali 100%</t>
  </si>
  <si>
    <t>Melaksanakan Koordinasi dan konsultasi dengan Pemerintah Provinsi dan Pemerintah Pusat (Program Penataan Daerah Otonom Baru)</t>
  </si>
  <si>
    <t>jumlah persyaratan yg dilengkapi dibagi total persyaratan dikali 100%</t>
  </si>
  <si>
    <t>Meningkatkan Pelayanan Kegiatan Administrasi Perkantoran</t>
  </si>
  <si>
    <t>Peningkatan Pelayanan Administrasi Perkantoran</t>
  </si>
  <si>
    <t>Meningkatnya Sarana dan Prasarana Aparatur</t>
  </si>
  <si>
    <t>Meningkatkan Sarana dan Prasarana  Aparatur</t>
  </si>
  <si>
    <t>Peningkatan Sarana dan Prasarana Aparatur</t>
  </si>
  <si>
    <t>Cakupan Pelayanan Sarana dan Prasarana Aparatur</t>
  </si>
  <si>
    <t>Meningkatnya Kualitas dan Ketepatan Waktu Laporan  PD</t>
  </si>
  <si>
    <t>Peningkatan Kualitas dan Ketepatan Waktu Laporan  PD</t>
  </si>
  <si>
    <t>Cakupan pengelolaan laporan PD</t>
  </si>
  <si>
    <t>Meningkatnya Kualitas Perencanaan dan Pengendalian Pembangunan Daerah (SS2)</t>
  </si>
  <si>
    <t>Peningkatan peran serta seluruh komponen masyarakat dalam perencanaan pembangunan daerah
Meningkatkan keakuratan analisis perencanaan pembangunan daerah</t>
  </si>
  <si>
    <t>Peningkatan peran serta seluruh komponen masyarakat dalam perencanaan pembangunan daerah
Penyelarasan  dan pengembangan pedoman perencanaan dan pengendalian pembangunan daerah</t>
  </si>
  <si>
    <t>Peningkatan Kualitas Perencanaan dan Pengendalian Pembangunan Daerah</t>
  </si>
  <si>
    <t>Konsistensi Dokumen Perencanaan dan Pengendalian Daerah(IK5)</t>
  </si>
  <si>
    <t>90'%</t>
  </si>
  <si>
    <t>95'%</t>
  </si>
  <si>
    <t>100'%</t>
  </si>
  <si>
    <t>BADAN PERENCANAAN PEMBANGUNAN DAERAH</t>
  </si>
  <si>
    <t>Terjaminnya kualitas penelitian</t>
  </si>
  <si>
    <t>Persentase Dokumen Penelitian dan Pengembangan pembangunan yang diaplikasikan (bidang Penelitian dan Evaluasi)</t>
  </si>
  <si>
    <t>Meningkatnya perencanaan dan pengendalian pembangunan daerah yang selaras dan tepat waktu</t>
  </si>
  <si>
    <t>Prosentase Perangkat Daerah yang mendapat fasilitasi program pembangunan (bidang PMM,IPW dan EsdA dan PE)</t>
  </si>
  <si>
    <t>Prosentase Dokumen Perencanaan dan Pengendalian daerah yang tepat waktu (bidang IPW,PMM,ESDA dan PE)</t>
  </si>
  <si>
    <t>Terselenggaranya evaluasi perencanaan dan pembangunan daerah</t>
  </si>
  <si>
    <t>Prosentase dokumen evaluasi Perencanaan pebangunan daerah yang tepat waktu (BIDANG PE)</t>
  </si>
  <si>
    <t>Meningkatnya Kepatuhan Masyarakat terhadap Perda dan Perkada (SS11)</t>
  </si>
  <si>
    <t>Peningkatan upaya pencegahan dan persuasif dalam menegakkan perda
Meningkatkan sarana Patroli dan  Jumlah Anggota
Pengiriman CPPNS
Penyelenggaraan pelatihan, bimtek, diklat dan lain-lain</t>
  </si>
  <si>
    <t>Persentase Penegakan PERDA</t>
  </si>
  <si>
    <t xml:space="preserve">Persentase Penegakan PERDA  </t>
  </si>
  <si>
    <t>SATUAN POLISI PAMONG PRAJA</t>
  </si>
  <si>
    <t>Meningkatnya Disiplin Aparatur</t>
  </si>
  <si>
    <t>Peningkatan Disiplin Apartur</t>
  </si>
  <si>
    <t>Program Peningkatan Disiplin Aparatur</t>
  </si>
  <si>
    <t>Persentase Disiplin Aparatur</t>
  </si>
  <si>
    <t>Meningkatnya Kapasitas Aparatur</t>
  </si>
  <si>
    <t>Peningkatan Kapasitas Aparatur</t>
  </si>
  <si>
    <t>Cakupan Peningkatan Kapasitas Sumber Daya Aparatur</t>
  </si>
  <si>
    <t>Meningkatnya Sistem Pelaporan Kinerja dan Keuangan</t>
  </si>
  <si>
    <t>Peningkatan Sistem Pelaporan Kinerja dan Keuangan</t>
  </si>
  <si>
    <t>Program Peningkatan Pengembangan Sistem Pelaporan Kinerja dan Keuangan</t>
  </si>
  <si>
    <t>Cakupan Laporan Kinerja dan Keuangan</t>
  </si>
  <si>
    <t xml:space="preserve">Meningkatkan pemahaman politik daerah </t>
  </si>
  <si>
    <t>Pendidikan dan pelatihan politik bagi masyarakat</t>
  </si>
  <si>
    <t>Harmonisasi antara eksekutif, legislatif, yudikatif dan lembaga politik lainnya serta lembaga-lembaga kemasyarakatan</t>
  </si>
  <si>
    <t>Jumlah kegiatan pendidikan/ pembinaan politik daerah</t>
  </si>
  <si>
    <t xml:space="preserve">Persentase angka masyarakat yang
menggunakan hak politiknya </t>
  </si>
  <si>
    <t>Jumlah Masyarakat yang mengikuti pendidikan politik/total jumlah masyarakat x 100%</t>
  </si>
  <si>
    <t>Meningkatnya Partisipasi  Organisasi Kemasyarakatan</t>
  </si>
  <si>
    <t>Pembinaan Organisasi Kemasyarakatan yang aktif dalam menunjang Pembangunan</t>
  </si>
  <si>
    <t xml:space="preserve">Fasilitasi LSM,OKP/Ormas dengan PD Lain </t>
  </si>
  <si>
    <t>jumlah Pembinaan LSM, OKP/Ormas yang terdaftar dan aktif di Kabupaten Sukabumi</t>
  </si>
  <si>
    <t>Jumlah Ormas,OKP/LSM yang dibina/Jumlah Total Ormas Yang terdaftar x 100%</t>
  </si>
  <si>
    <t>Menurunkan tingkat konflik antar masyarakat</t>
  </si>
  <si>
    <t>Angka gangguan sosial, ideologi, politik, ekonomi, pertahanan dan keamanan</t>
  </si>
  <si>
    <t>Jumlah Konflik sosial tahun berjalan-Konflik sosial tahun lalu/konflik sosial tahun lalu x 100%</t>
  </si>
  <si>
    <t xml:space="preserve">Meningkatnya kapasitas dan produktifitas legislatif </t>
  </si>
  <si>
    <t xml:space="preserve">Pelaksanaan bimtek, seminar dan inhouse training bagi pimpinan dan anggota DPRD </t>
  </si>
  <si>
    <t>Persentase keikutsertaan Bintek Pimpinan dan anggota DPRD</t>
  </si>
  <si>
    <t>Jumlah pimpinan dan anggota DPRD  yang mengikuti bintek dibagi jumlah pimpinan dan anggota DPRD Kabupaten Sukabumi dikali 100%</t>
  </si>
  <si>
    <t xml:space="preserve">Menyediakan produk hukum daerah untuk mendukung penyelenggaraan pemerintahan </t>
  </si>
  <si>
    <t>Persentase penetapan peraturan daerah</t>
  </si>
  <si>
    <t>Jumlah peraturan daerah yang disahkan dibagi jumlah peraturan daerah yang diusulkan/dibahas/diparipurnakan dikali 100%</t>
  </si>
  <si>
    <t>Tersedianya Laporan keuangan dan aset daerah yang akuntabel</t>
  </si>
  <si>
    <t>Pemanfaatan simda keuangan dan simda BMD secara online untuk penelolaan keuangan dan penatausahaan aset daerah</t>
  </si>
  <si>
    <t>realisasi belanja modal di simda keuangan pada tahun berjalan di bagi dengan penambahan nilai aset +reklase pada simda BMD</t>
  </si>
  <si>
    <t>BADAN PENGELOLAAN KEUANGAN DAN ASET DAERAH</t>
  </si>
  <si>
    <t>Laporan keuangan daerah yang akuntabel</t>
  </si>
  <si>
    <t>dokumen</t>
  </si>
  <si>
    <t xml:space="preserve"> 1perda pertanggungjawaban, 1 perbup penjabaran pertanggungjawaban, 1 laporan keuangan UAPPAW, 1 Laporan Tugas Pembantuan</t>
  </si>
  <si>
    <r>
      <t>Jumlah Kebijakan tentang pengelolaan keuangan dan asset daerah yang ditetapkan</t>
    </r>
    <r>
      <rPr>
        <sz val="11"/>
        <color indexed="10"/>
        <rFont val="Calibri"/>
        <family val="2"/>
        <scheme val="minor"/>
      </rPr>
      <t xml:space="preserve"> </t>
    </r>
  </si>
  <si>
    <t>terdiri dari peraturan daerah, peraturan bupati dan keputusan bupati</t>
  </si>
  <si>
    <r>
      <t xml:space="preserve">Tersedianya Pedoman Pelaksanaan APBD </t>
    </r>
    <r>
      <rPr>
        <sz val="10"/>
        <color indexed="10"/>
        <rFont val="Arial Narrow"/>
        <family val="2"/>
      </rPr>
      <t/>
    </r>
  </si>
  <si>
    <t xml:space="preserve">Raperda dan Perbup APBD yang ditetapkan </t>
  </si>
  <si>
    <t xml:space="preserve">1 Perda APBD, 1 Perda Perubahan APBD, 1 Perbup penjabaran APBD, 1 Perbup Perubahan Penjabaran APBD, 4 perbup pergeseran penjabaran APBD </t>
  </si>
  <si>
    <t>Perbup tentang Pergesaran Penjabaran APBD yang ditetapkan</t>
  </si>
  <si>
    <t xml:space="preserve">Meningkatnya ASN yang profesional dan akuntabel </t>
  </si>
  <si>
    <t>Persentase APIP yang mengikuti diklat pengawasan dan pemeriksaan</t>
  </si>
  <si>
    <t>Jumlah APIP yang mengikuti Diklat/Jumlah ASN APIP x 100%</t>
  </si>
  <si>
    <t xml:space="preserve">Terwujudnya pemerintahan yang bersih bebas korupsi kolusi dan nepotisme </t>
  </si>
  <si>
    <t>Meningkatkan sinergi SKPD dengan APIP dalam hal identifikasi, analisis, dan pengendalian risiko</t>
  </si>
  <si>
    <t>Rasio SKPD yang menerapkan manajemen resiko dibanding dengan Seluruh SKPD di Kabupaten Sukabumi dalam mewujudkan kinerja SKPD yang baik.*</t>
  </si>
  <si>
    <t xml:space="preserve">Persentase organisasi perangkat daerah yang menerapkan SPIP </t>
  </si>
  <si>
    <t>Jumlah Perangkat Daerah yang menerapkan Manajemen Resiko/Jumlah Perangkat Daerah x 100%</t>
  </si>
  <si>
    <t>Persentase evaluasi LKJ Pemerintah Kab. Sukabumi</t>
  </si>
  <si>
    <t>Poin</t>
  </si>
  <si>
    <t>Jumlah LKJ PD yang direviu/Jumlah Perangkat Daerah x 100%</t>
  </si>
  <si>
    <t>100/70</t>
  </si>
  <si>
    <t>100/78</t>
  </si>
  <si>
    <t>100/80</t>
  </si>
  <si>
    <t>Jumlah ASN yang menyampaikan LHKASN/Jumlah Seluruh ASN x 100%</t>
  </si>
  <si>
    <r>
      <t xml:space="preserve">Persentase perangkat daerah yang dilakukan pemeriksaan </t>
    </r>
    <r>
      <rPr>
        <sz val="11"/>
        <color indexed="10"/>
        <rFont val="Calibri"/>
        <family val="2"/>
        <scheme val="minor"/>
      </rPr>
      <t>(IK10)</t>
    </r>
  </si>
  <si>
    <t>Jumlah PD dan Pemdes yang dilakukan Pemeriksaan/Jumlah PD dan Pemdes x 100%</t>
  </si>
  <si>
    <t xml:space="preserve">Presentasi penilaian RB pada perangkat daerah </t>
  </si>
  <si>
    <t>Tahapan</t>
  </si>
  <si>
    <t>Sudah Jelas</t>
  </si>
  <si>
    <t>tahap 2</t>
  </si>
  <si>
    <t>tahap 3</t>
  </si>
  <si>
    <t>Meningkatnya cakupan pelayanan bencana kebakaran</t>
  </si>
  <si>
    <t>Meningkatkan kesiapan dini dan mitigasi bencana kebakaran</t>
  </si>
  <si>
    <t>Meningkatkan cakupan pelayanan bencana kebakaran</t>
  </si>
  <si>
    <t>Pengembangan wilayah manajemen kebakaran (WMK)</t>
  </si>
  <si>
    <t>Program Penanggulangan Bencana</t>
  </si>
  <si>
    <t>Tingkat waktu tanggap (response time rate) daerah layanan WMK</t>
  </si>
  <si>
    <r>
      <t>Tingkat waktu tanggap (response time rate) daerah layanan WMK</t>
    </r>
    <r>
      <rPr>
        <sz val="11"/>
        <color indexed="10"/>
        <rFont val="Calibri"/>
        <family val="2"/>
        <scheme val="minor"/>
      </rPr>
      <t xml:space="preserve"> </t>
    </r>
  </si>
  <si>
    <t>Jumlah kasus kebakaran di WMK yang tertangani dalam waktu maksimal 15 menit / Jumlah kasus kebakaran dalam jangkauan WMK x 100%</t>
  </si>
  <si>
    <t>DINAS PEMADAM KEBAKARAN</t>
  </si>
  <si>
    <t>Jumlah mobil pemadam kebakaran di atas 3000-5000 liter pada WMK</t>
  </si>
  <si>
    <t>Jumlah WMK memiliki mobil dan/atau mesin damkar yg laik pakai / Jumlah WMK atau Lingkungan dan/atau kawasan berpotensi kebakaran  x 100%</t>
  </si>
  <si>
    <t>Pendidikan dan pelatihan pemadam kebakaran tingkat dasar dan lanjutan</t>
  </si>
  <si>
    <t>Persentase aparatur pemadam kebakaran yang memenuhi standar kualifikasi</t>
  </si>
  <si>
    <t>Jumlah Satgas Damkar memiliki sertifikasi sesuai standar   kualifikasi / Jumlah Satgas Damkar x 100%</t>
  </si>
  <si>
    <t>Persentase sumber daya manusia yang terlatih dan sigap dalam upaya mitigasi bencana kebakaran</t>
  </si>
  <si>
    <t>SDM yang dilatih/ Jumlah SDM yang dilatih x 100%</t>
  </si>
  <si>
    <t xml:space="preserve">Meningkatkan pelayanan penanggulangan bencana kebakaran </t>
  </si>
  <si>
    <t xml:space="preserve">Cakupan pelayanan bencana kebakaran di kabupaten/kota </t>
  </si>
  <si>
    <t>Jangkauan luas wilayah manajemen kebakaran / Luas wilayah kabupaten x 100%</t>
  </si>
  <si>
    <t>Meningkatnya daya dukung dan daya tampung lingkungan serta kualitas penanganan bencana</t>
  </si>
  <si>
    <t xml:space="preserve">Meningkatkan kesiapan dini dan mitigasi bencana </t>
  </si>
  <si>
    <t xml:space="preserve">Meningkatkan upaya pencegahan dan penanggulangan bencana </t>
  </si>
  <si>
    <t>Persentase peningkatan kapasitas mitigasi bencana</t>
  </si>
  <si>
    <t>((tingkat kapasitas mitigasi bencana tahun berjalan - tingkat kapasitas mitigasi bencana tahun sebelumnya)/  tingkat kapasitas mitigasi bencana tahun sebelumnya) x 100%</t>
  </si>
  <si>
    <t>BADAN PENANGGULANGAN BENCANA DAERAH</t>
  </si>
  <si>
    <t xml:space="preserve">Meningkatkan kualitas penanganan bencana </t>
  </si>
  <si>
    <t xml:space="preserve">Persentase korban bencana yang menerima bantuan logistik selama masa tanggap darurat </t>
  </si>
  <si>
    <t>(Jumlah bantuan logistik yang dikirimkan/jumlah laporan kejadian bencana) x 100%</t>
  </si>
  <si>
    <t xml:space="preserve">Cakupan penanganan pasca bencana </t>
  </si>
  <si>
    <t>(Jumlah kejadian bencana yang diberikan penanganan pascabencana / jumlah laporan kejadian bencana) x 100%</t>
  </si>
  <si>
    <t>Penanggulangan korban bencana</t>
  </si>
  <si>
    <t>Persentase korban bencana yang dievakuasi dengan menggunakan sarana prasarana tanggap darurat</t>
  </si>
  <si>
    <t>(Jumlah korban bencana yang dievakuasi / jumlah laporan kejadian bencana) x 100%</t>
  </si>
  <si>
    <t xml:space="preserve">Peningkatan Pelayanan Administrasi kependudukan </t>
  </si>
  <si>
    <t>Cakupan Kepemilikan KK (IK3)</t>
  </si>
  <si>
    <t>Jumlah Penduduk Ber Kartu Keluarga  /Jumlah  Kepala Keluarga  x 100</t>
  </si>
  <si>
    <t>DINAS KEPENDUDUKAN DAN CATATAN SIPIL</t>
  </si>
  <si>
    <t>Cakupan Kepemilikan  KTP-El (IK4)</t>
  </si>
  <si>
    <t>Jumlah Penduduk Ber KTP-El /Jumlah Penduduk Wajib KTP-El x 100</t>
  </si>
  <si>
    <t>Cakupan Kepemilikan akta kelahiran (IK5)</t>
  </si>
  <si>
    <t>Jumlah Penduduk Berakta Kelahiran / Jumlah Penduduk x 100 %</t>
  </si>
  <si>
    <t>Prosentase PD yang Terintegrasi /Bekerjasama dengan basis data terpadu kependudukan</t>
  </si>
  <si>
    <t>Perangkat daerah Yang Terintegrasi dan bekerjasama / PD,Instasi Yang Menjadi Target x 100 %</t>
  </si>
  <si>
    <t>Cakupan Penerbitan Akta Kematian (IK2)</t>
  </si>
  <si>
    <t>Jumlah Akta Kematian yang diterbitkan / Jumlah Penduduk yang meninggal x 100 %</t>
  </si>
  <si>
    <t>Meningkatnya pengelolaan dan pelayanan tata kearsipan pemerintah daerah (SS2)</t>
  </si>
  <si>
    <t>Persentase peningkatan layanan SDM pengelola kearsipan</t>
  </si>
  <si>
    <t>Jumlah sdm pengelola kearsipan yang dilatih/di bina * 100%</t>
  </si>
  <si>
    <t>DINAS KEARSIPAN DAN PERPUSTAKAAN</t>
  </si>
  <si>
    <t>Terwujudnya pembudayaan gemar membaca masyarakat (SS1)</t>
  </si>
  <si>
    <r>
      <t xml:space="preserve">Jumlah koleksi </t>
    </r>
    <r>
      <rPr>
        <sz val="11"/>
        <color rgb="FFFF0000"/>
        <rFont val="Calibri"/>
        <family val="2"/>
        <scheme val="minor"/>
      </rPr>
      <t>judul</t>
    </r>
    <r>
      <rPr>
        <sz val="11"/>
        <color theme="1"/>
        <rFont val="Calibri"/>
        <family val="2"/>
        <charset val="1"/>
        <scheme val="minor"/>
      </rPr>
      <t xml:space="preserve"> buku perpustakaan</t>
    </r>
  </si>
  <si>
    <t>Pengadaan buku atau hibah buku</t>
  </si>
  <si>
    <t xml:space="preserve">Jumlah pengelola perpustakaan yang ditingkatkan kompetensinya </t>
  </si>
  <si>
    <t>Pengelola kperpustakaan yang dibina atau di latih</t>
  </si>
  <si>
    <t>Persentase peningkatan pengunjung perpustakaan</t>
  </si>
  <si>
    <t xml:space="preserve">Optimalisasi Pelayanan Kesehatan, Pendidikan dan Infrastruktur Daerah (M4) </t>
  </si>
  <si>
    <t>Terwujudnya layanan dasar bagi masyarakat yang mudah diakses secara merata (T4)</t>
  </si>
  <si>
    <t>Presentase realisasi anggaran pembangunan terkait layanan dasar</t>
  </si>
  <si>
    <t>Meningkatnya derajat kesehatan masyarakat</t>
  </si>
  <si>
    <t xml:space="preserve">Tersedianya obat, bahan kimia dan perbekalan kesehatan </t>
  </si>
  <si>
    <t xml:space="preserve">Persentasi ketersediaan obat di puskesmas </t>
  </si>
  <si>
    <t>=Jumlah Kebutuhan/Jumlah tersedia X 100%</t>
  </si>
  <si>
    <t xml:space="preserve">Pembinaan Kesehatan Ibu dan Reproduksi </t>
  </si>
  <si>
    <t>Cakupan Kunjungan Ibu Hamil K4 Sesuai standar</t>
  </si>
  <si>
    <t>=Jumlah kunjungan Ibu Hamil K4 Sesuai standar/jumlah seluruh ibu hamil X  100%</t>
  </si>
  <si>
    <t>= Jumlah pertolongan persalinan oleh tenaga kesehatan yang memiliki kompetensi kebidanan/Jumlah seluruh persalinan X 100%</t>
  </si>
  <si>
    <t>Cakupan Pelayanan Ibu Nifas KF3</t>
  </si>
  <si>
    <t>= Jumlah Pelayanan Ibu Nifas KF3/Jumlah seluruh ibu nifas X 100%</t>
  </si>
  <si>
    <t xml:space="preserve">Cakupan penangaan komplikasi kebidanan </t>
  </si>
  <si>
    <t>= Jumlah komplikasi kebidanan ditangani / Jumlah seluruh komplikasi kebidanan X  100%</t>
  </si>
  <si>
    <t xml:space="preserve">Cakupan Kunjungan Neonatal Lengkap (KNL) sesuai standar  </t>
  </si>
  <si>
    <t xml:space="preserve">= Jumlah Kunjungan Neonatal Lengkap (KNL) sesuai standar / Jumlah seluruh bayi neonatal X 100%  </t>
  </si>
  <si>
    <t xml:space="preserve">Cakupan Penanganan Komplikasi Neonatal </t>
  </si>
  <si>
    <t xml:space="preserve">= Jumlah Komplikasi Neonatal ditangani / jumlah seluruh komplikasi neonatal X 100% </t>
  </si>
  <si>
    <t>Cakupan Kunjungan Bayi ( B 12 ) Sesuai standar</t>
  </si>
  <si>
    <t>= Jumlah Kunjungan Bayi ( B 12 ) Sesuai standar / jumlah seluruh bayi  X 100 %</t>
  </si>
  <si>
    <t>Cakupan Kunjungan Balita Sesuai standar</t>
  </si>
  <si>
    <t>= Jumlah Kunjungan Balita Sesuai standar / Jumlah seluruh balita  X 100 %</t>
  </si>
  <si>
    <t>Angka Kematian Ibu</t>
  </si>
  <si>
    <t>Ratio</t>
  </si>
  <si>
    <t>Jumlah kematian ibu selama masa kehamilan, persalinan dan nifas diwilayah tertentu dibagi jumlah ibu hamil bersalin dan nifas diwilayah tertenu x100000</t>
  </si>
  <si>
    <t>120/100.000 KH</t>
  </si>
  <si>
    <t>114/100.000 KH</t>
  </si>
  <si>
    <t>109/100.000 KH</t>
  </si>
  <si>
    <t>Angka Kematian Bayi</t>
  </si>
  <si>
    <t>Jumlah kematian bayi (0-12 bulan) dalam satu tahun diwilayah tertentu/jumlah kelahiran hidup dalam satu tahundiwilayah tertentu x 1000</t>
  </si>
  <si>
    <t>23,56/1.000 KH</t>
  </si>
  <si>
    <t>23,06/1.000 KH</t>
  </si>
  <si>
    <t>21/1.000 KH</t>
  </si>
  <si>
    <t>Menurunkan Angka Kesakitan</t>
  </si>
  <si>
    <t>Cakupan Lansia yang Mendapatkan Pelayanan Kesehatan</t>
  </si>
  <si>
    <t>= Jumlah Lansia yang mendapatkan pelayanan kesehatan / jumlah seluruh lansia x 100</t>
  </si>
  <si>
    <t>Cakupan siswa yang dilakukan skreening penjaringan kesehatan untuk peserta didik kelas 1 dan kelas 7</t>
  </si>
  <si>
    <t>=Jumah Siswa yang dilakukan skreening penjaringan Kesehatan untuk peserta didik kelas 1 dan kelas 7 / seluruh jumlah siswa kelas 1 dan kelas 7 x 100</t>
  </si>
  <si>
    <t xml:space="preserve">Meningkatnya pelayanan gizi masyarakat </t>
  </si>
  <si>
    <t xml:space="preserve">Cakupan Balita gizi Sangat Kurus mendapat perawatan </t>
  </si>
  <si>
    <t>Jumlah balita gizi sangat kurus mendapat perawatan/Jumlah seluruh balita gizi sangat kurus X 100%</t>
  </si>
  <si>
    <t>Cakupan Balita kurus yang mendapat makanan tambahan</t>
  </si>
  <si>
    <t>=Jumlah balita kurus mendapat makanan tambahan/Seluruh balita kurus X 100%</t>
  </si>
  <si>
    <t>23,60%</t>
  </si>
  <si>
    <t>Cakupan Ibu hamil KEK yang mendapat makanan tambahan</t>
  </si>
  <si>
    <t>=Jumlah Ibu hamil KEK yang mendapat makanan tambahan/seluruh Ibu hamil KEK X 100%</t>
  </si>
  <si>
    <t>21,5%</t>
  </si>
  <si>
    <t>23,5%</t>
  </si>
  <si>
    <t>23,50%</t>
  </si>
  <si>
    <t>= Jumlah seluruh penduduk pengguna jamban / Jumlah seluruh penduduk X 100%</t>
  </si>
  <si>
    <t>= Jumlah seluruh rumah sehat / Jumlah seluruh rumah X 100%</t>
  </si>
  <si>
    <t>= Jumlah rumah tangga ber PHBS / Jumlah seluruh rumah tangga X 100%</t>
  </si>
  <si>
    <t>= Jumlah desa siaga yang aktif / Jumlah desa siaga yang dibentuk x 100%</t>
  </si>
  <si>
    <t>Cakupan penemuan Acute Flacid Paralysis (AFP) rate per 100.000 penduduk &lt; 15 th</t>
  </si>
  <si>
    <t>= 2 per 100.000 x jumlah penduduk &lt; 15 tahun</t>
  </si>
  <si>
    <r>
      <rPr>
        <u/>
        <sz val="11"/>
        <color theme="1"/>
        <rFont val="Calibri"/>
        <family val="2"/>
        <scheme val="minor"/>
      </rPr>
      <t>&gt;</t>
    </r>
    <r>
      <rPr>
        <sz val="11"/>
        <color theme="1"/>
        <rFont val="Calibri"/>
        <family val="2"/>
        <charset val="1"/>
        <scheme val="minor"/>
      </rPr>
      <t>2</t>
    </r>
  </si>
  <si>
    <t>&gt;2%</t>
  </si>
  <si>
    <t>Annual Paracite Index (API) Malaria kurang dari 1 permil</t>
  </si>
  <si>
    <t>0/00</t>
  </si>
  <si>
    <t>= Jumlah penderita positif malaria selama 1 tahun / jumlah penduduk beresiko</t>
  </si>
  <si>
    <t>0,29</t>
  </si>
  <si>
    <t>0,18</t>
  </si>
  <si>
    <t>= Jumlah balita pneumonia yang ditangani / Jumlah seluruh balita dengan pneumonia X 100%</t>
  </si>
  <si>
    <t>= Jumlah KLB di desa/kelurahan yang ditangani &lt;24 jam dalam periode tertentu / Jumlah KLB di desa/kelurahan yang terjadi pada periode yang sama X 100%</t>
  </si>
  <si>
    <t>= Jumlah desa/kelurahan UCI / Seluruh desa/kelurahan X 100%</t>
  </si>
  <si>
    <t>= Jumlah penanganan penderita HIV/AIDS / Jumlah penemuan penderita HIV/AIDS X 100%</t>
  </si>
  <si>
    <t>= Jumlah penanganan penderita diare / Jumlah penemuan penderita diare X 100%</t>
  </si>
  <si>
    <t>= Jumlah penanganan penderita DBD / Jumlah penemuan penderita DBD X 100%</t>
  </si>
  <si>
    <t>Cakupan penemuan dan penanganan penderita penyakit TB</t>
  </si>
  <si>
    <t>= Jumlah penanganan penderita TB / Jumlah penemuan penderita TB X 100%</t>
  </si>
  <si>
    <t>Persentasi penderita Diabetes Militus yang mendapatkan pelayanan sesuai standar</t>
  </si>
  <si>
    <t>= Jumlah penyandang DM yang mendapatkan pelayanan kesehatan sesuai standar dalam kurun waktu satuw tahun / Jumlah penyandang DM berdasarkan angka prevalensi DM nasional di wilayah kerja dalam kurun satu tahun pada tahun yang sama X 100 %</t>
  </si>
  <si>
    <t>Persentasi jumlah penderita hipertensi yang mendapatkan pelayanan sesuai standar</t>
  </si>
  <si>
    <t>= Jumlah penderita Hypertensi yang mendapatkan pelayanan kesehatan sesuai standar dalam kurun waktu satuw tahun / Jumlah estimasi penderita Hypertensi berdasarkan angka prevalensi Hypertensi kabupaten/kota di wilayah kerja dalam kurun satu tahun pada tahun yang sama X 100 %</t>
  </si>
  <si>
    <t>Jumlah orang dengan gangguan jiwa yang mendapatkan pelayanan sesuai standar</t>
  </si>
  <si>
    <t>= Jumlah ODGJ berat (psikotik) di wilayah kerja kabupaten/kota yang mendapat pelayanan kesehatan jiwa promotif preventif di wilayah kerja kabupaten/kota sesuai standar dalam kurun waktu satu tahun / Jumlah ODGJ berat (psikotik) di wilayah kerja kabupaten/kota dalam kurun waktu satu tahun X 100%</t>
  </si>
  <si>
    <t>Jumlah Masyarakat Usia Produktif 15-59 Tahun yang mendapatkan Pelayanan Skrining sesuai standar</t>
  </si>
  <si>
    <t>= Jumlah masyarakat usia 15-59 tahun mendapat pelayanan skrining kesehatan sesuai standar dalam kurun waktu satu tahun / Jumlah warga negara usia 15-59 tahun yang ada di wilayah kerja dalam kurun waktu satu tahun yang sama X 100%</t>
  </si>
  <si>
    <t>= Jumlah masyarakat  miskin yang dilayani di fasilitas kesehatan / Jumlah masyarakat miskin yang berkunjung ke fasilitas kesehatan X 100%</t>
  </si>
  <si>
    <t>Jumlah Penduduk</t>
  </si>
  <si>
    <t>= Jumlah penduduk PBI yang menjadi peserta JKN</t>
  </si>
  <si>
    <t>meningkatkan akses pelayanan kesehatan dasar yang berkualitas</t>
  </si>
  <si>
    <t>= Jumlah puskesmas yang terakreditasi / Jumlah seluruh puskesmas X 100%</t>
  </si>
  <si>
    <t>Rasio Puskesmas  per satuan penduduk</t>
  </si>
  <si>
    <t xml:space="preserve">= Jumlah Puskesmas / Jumlah Penduduk X 100.000
</t>
  </si>
  <si>
    <t>2,71</t>
  </si>
  <si>
    <t>2,75</t>
  </si>
  <si>
    <t>2,77</t>
  </si>
  <si>
    <t>Rasio Pustu per satuan penduduk</t>
  </si>
  <si>
    <t>= Jumlah Pustu / Jumlah Penduduk X 100.000</t>
  </si>
  <si>
    <t>5,67</t>
  </si>
  <si>
    <t>5,75</t>
  </si>
  <si>
    <t>5,80</t>
  </si>
  <si>
    <t>ALOS sesuai standar (Average  Lange Of Stay  nilai standar 6-9 hari)</t>
  </si>
  <si>
    <t xml:space="preserve"> Average  Lange Of Stay (ALOS)</t>
  </si>
  <si>
    <t>Hari</t>
  </si>
  <si>
    <t>jumlah hari perawatan pasien keluar rumahsakit/jumlah pasien keluar rumah sakit (hidup atau mati)</t>
  </si>
  <si>
    <t xml:space="preserve">RSUD PALABUHANRATU </t>
  </si>
  <si>
    <t>ALOS merupakan rata-rata lama rawatan seorang pasien. Indikator ini disamping memberikan gambaran tingkat efisiensi juga dapat memberikan gambaran tentang mutu pelayanan. Secara umum ALOS yang ideal antara 6 hari – 9 hari.</t>
  </si>
  <si>
    <t>Bed Occupancy Ratio (BOR)</t>
  </si>
  <si>
    <t>BOR merupakan suatu persentase pemakaian tempat tidur pada suatu waktu tertentu. Indikator ini memberikan gambaran tentang tinggi rendahnya tingkat pemanfaatan tempat tidur rumah sakit. Nilai ideal parameter ini adalah 60% - 85%.</t>
  </si>
  <si>
    <t xml:space="preserve">Bed Turn Over (BTO) </t>
  </si>
  <si>
    <t>BTO merupakan frekwensi pemakaian tempat tidur berapa kali dalam satu satuan waktu tertentu. Indikator ini memberikan gambaran tingkat efisiensi dari pemakaian tempat tidur. Idealnya tempat tidur rata-rata dipakai selama 1 tahun sebanyak 40 kali – 50 kali.</t>
  </si>
  <si>
    <t xml:space="preserve">Jumlah Kunjungan Pasien Rawat Jalan </t>
  </si>
  <si>
    <t>Jumlah pasien rawat yang berkunjung ke poliklinik dalam periode tertentu (1 satu tahun)</t>
  </si>
  <si>
    <t xml:space="preserve">Turn Over Interval ( TOI) </t>
  </si>
  <si>
    <t>TOI  merupakan rata-rata hari tempat tidur yang tidak ditempati dari saat terisi sampai saat terisi berikutnya. Indikator ini memberikan gambaran tingkat efisiensi dari pemakaian tempat tidur. Idealnya tempat tidur kosong hanya dalam waktu 1 hari – 3 hari.</t>
  </si>
  <si>
    <t>Menurunkan angka NDR  (Net Death Rate  nilai standar &lt;25 ‰)</t>
  </si>
  <si>
    <t>Net Death Rate (NDR)</t>
  </si>
  <si>
    <t xml:space="preserve"> ‰  </t>
  </si>
  <si>
    <t>NDR adalah angka kematian 48 jam setelah dirawat untuk tiap-tiap 1000 penderita keluar. Indikator ini dapat memberikan gambaran mutu pelayanan rumah sakit. NDR yang dapat ditolerir adalah kurang dari 25 orang yang mati per 1000 pasien yang keluar RS.</t>
  </si>
  <si>
    <t>Menurunkan angka GDR  (Gross Death Rate nilai standar &lt; 45 ‰)</t>
  </si>
  <si>
    <t>Gross Death Rate (GDR)</t>
  </si>
  <si>
    <t>GDR adalah angka kematian umum untuk tiap-tiap 1000 penderita keluar. Indikator ini dapat memberikan gambaran mutu pelayanan rumah sakit. Nilai GDR sebaiknya tidak lebih dari 45 orang yang mati per 1000 penderita keluar RS.</t>
  </si>
  <si>
    <t>Jumlah Kunjungan pasien Instalasi gawat darurat</t>
  </si>
  <si>
    <t xml:space="preserve">Jumlah Kunjungan pasien Instalasi gawat darurat  </t>
  </si>
  <si>
    <t>Jumlah Kunjungan Pasien di Instalasi Gawat Darurat dalam satu periode tertentu (1 Tahun)</t>
  </si>
  <si>
    <t xml:space="preserve">Meningkatnya kualitas pelayanan Rumah Sakit </t>
  </si>
  <si>
    <t>Program peningkatan kualitas pelayanan dan pengadaan sarana dan prasarana rumah sakit</t>
  </si>
  <si>
    <t>ALOS (Average  Lange Of Stay )</t>
  </si>
  <si>
    <t>RSUD SEKARWANGI</t>
  </si>
  <si>
    <t xml:space="preserve">BOR   (Bed Occupancy Ratio ) </t>
  </si>
  <si>
    <t xml:space="preserve"> BTO (Bed Turn Over)</t>
  </si>
  <si>
    <t>Angka/Jumlah kunjungan pasien Rawat Jalan /tahun</t>
  </si>
  <si>
    <t xml:space="preserve">TOI (Turn Over Interval ) </t>
  </si>
  <si>
    <t xml:space="preserve">NDR  (Net Death Rate)  </t>
  </si>
  <si>
    <t xml:space="preserve">GDR  (Gross Death Rate ) </t>
  </si>
  <si>
    <t>Kepuasan Masyarakat</t>
  </si>
  <si>
    <t>Survei Kepuasan Masyarakat (SKM) menurut Permenpan No. 14 Tahun 2017</t>
  </si>
  <si>
    <t>Meningkatnya kondisi sarana dan prasarana dasar permukiman</t>
  </si>
  <si>
    <t>Meningkatnya Manajemen Pengelolaan BUMDesa</t>
  </si>
  <si>
    <t xml:space="preserve">Meningkatnya Pemberdayaan Lembaga Usaha Ekonomi Desa </t>
  </si>
  <si>
    <t>Persentase Bundesa yang berkembang</t>
  </si>
  <si>
    <t>Jumlah Bundesa yang berkembang dibagi Jumlah seluruh Bumdesa di kali 100%</t>
  </si>
  <si>
    <t>DINAS PEMBERDAYAAN DAN PEMERINTAH DESA</t>
  </si>
  <si>
    <t>persentase kelompok binaan lembaga pemberdayaan masyarakat (LPM) yang mandiri</t>
  </si>
  <si>
    <t>Jumlah kelompok binaan LPM yang mandiri dibagi jumlah kelompok binaan LPM di kali 100 persen</t>
  </si>
  <si>
    <t>Meningkatnya Pemberdayaan Lembaga dan Organisasi Masyarakat</t>
  </si>
  <si>
    <t xml:space="preserve">Meningkatnya Pemberdayaan Lembaga dan Organisasi Masyarakat </t>
  </si>
  <si>
    <t>Meningkatkan kualitas ekonomi, lingkungan dan sosial</t>
  </si>
  <si>
    <t>Persentase Kelompok Binaan Lembaga Kemasyarakatan Desa yang berprestasi</t>
  </si>
  <si>
    <t>Jumlah kelompok binaan lembaga kemasyarakatan desanyang berprestasi dibagi seluruh kelompok Binaan  lembaga kemasyarakatan desa di kali 100%</t>
  </si>
  <si>
    <t>Jumlah Desa Sangat Tertinggal dan Tertinggal yang statusnya meningkat</t>
  </si>
  <si>
    <t>Persentase Desa Sangat Tertinggal dan Tertinggal yang statusnya meningkat</t>
  </si>
  <si>
    <t xml:space="preserve"> jumlah desa sangat tertinggal dan tertinggal yang meningkat statusnya dibagi jumlah desa tertinggal dan sangat tertinggal dikali 100 persen</t>
  </si>
  <si>
    <t xml:space="preserve">Meningkatnya Pengelolaan Administrasi Desa </t>
  </si>
  <si>
    <t xml:space="preserve">Persentase Administrasi Desa yang terkelola dengan baik </t>
  </si>
  <si>
    <t>Jumlah administrasi desa yang terkelola dengan baik dibagi desa di kali 100 persen</t>
  </si>
  <si>
    <t>Meningkatnya Penyelenggara Pemerintah Desa yang terlatih</t>
  </si>
  <si>
    <t xml:space="preserve">Persentase Penyelenggara Pemerintah Desa yang terlatih </t>
  </si>
  <si>
    <t>Jumlah aparatur desa yang mendapat sertipikat/lulus ujian dibagi aparatur desa yang mengikuti pelatihan di kali 100 persen</t>
  </si>
  <si>
    <t xml:space="preserve">Meningkatnya ketersediaan dan kualitas perumahan </t>
  </si>
  <si>
    <t>Cakupan rumah layak huni</t>
  </si>
  <si>
    <t xml:space="preserve">Cakupan ketersediaan rumah layak huni </t>
  </si>
  <si>
    <t>Persentase Jumlah seluruh rumah layak huni disuatu wiilayah kerja pada kurun waktu tertentu dibagi jumlah rumah di suatu wilayah kerja pada kurun waktu tertentu</t>
  </si>
  <si>
    <t>DINAS PERUMAHAN RAKYAT KAWASAN PERMUKIMAN DAN KEBERSIHAN</t>
  </si>
  <si>
    <t xml:space="preserve">Cakupan Lingkungan yang Sehat dan Aman yang didukung dengan PSU </t>
  </si>
  <si>
    <t>Persentase Cakupan Lingkungan yang Sehat dan Aman yang didukung dengan PSU (IK4)</t>
  </si>
  <si>
    <t xml:space="preserve">Persentase jumlah lingkungan yang didukung PSU pada kurun waktu tertentu dibagi Jumlah lingkungan perumahan pada kurun waktu tertentu, PSU yang menjadi kewenangan Dinas Perkimsih berdasarkan Deliniasi Kawasan Permukiman pada Dinas Perkimsih </t>
  </si>
  <si>
    <t>Meningkatnya cakupan pelayanan persampahan</t>
  </si>
  <si>
    <t>Meningkatkan cakupan pelayanan persampahan</t>
  </si>
  <si>
    <t>Persentase jumlah sampah yang tertangani (IK5)</t>
  </si>
  <si>
    <t>Persentase jumlah sampah yang tertangani dibagi jumlah total timbulan sampah di kawasan perkotaan</t>
  </si>
  <si>
    <t>Menurunnya kawasan kumuh</t>
  </si>
  <si>
    <t>Persentase areal kawasan kumuh (IK8)</t>
  </si>
  <si>
    <t>Persentase luasan permukiman kumuh yang tertangani dibagi luas permukiman kumuh yang telah ditetapkan oleh Bupati (melalui Keputusan Bupati No. 653/Kep 598 – Distarkimsih 2016 ditetapkan pada tanggal 3 Oktober 2016, bahwa luas kawasan kumuh 131,8ha)</t>
  </si>
  <si>
    <t>Terwujudnya perencanaan, pemanfaatan dan pengendalian tata ruang yang efisien, produktif, berkelanjutan dan berdaya saing dibidang agribisnis, pariwisata dan industri</t>
  </si>
  <si>
    <t xml:space="preserve">Meningkatnya Ketersediaan Ruang Terbuka Hijau (RTH) Publik di Kawasan Perkotaan </t>
  </si>
  <si>
    <t>Meningkatkan ketersediaan Ruang Terbuka Hijau (RTH) Publik di Perkotaan</t>
  </si>
  <si>
    <t>Peningkatan pengelolaan Ruang Terbuka Hijau (RTH) di Kawasan Perkotaan</t>
  </si>
  <si>
    <t>Luasan Ruang Terbuka Hijau (RTH) publik kawasan perkotaan (IK11)</t>
  </si>
  <si>
    <t>Persentase Jumlah RTH publik yang tersedia dibagi luasan RTH publik yang seharusnya tersedia di kawasan perkotaan</t>
  </si>
  <si>
    <t>Meningkatnya tertib administrasi pertanahan</t>
  </si>
  <si>
    <t>Prosentase Fasilitasi dan terinventarisasinya hak-hak atas tanah Pemkab Sukabumi (IK3)</t>
  </si>
  <si>
    <t>DINAS PERTANAHAN DAN TATA RUANG</t>
  </si>
  <si>
    <t>Prosentase Fasilitasi Penatagunaan Tanah (IK4)</t>
  </si>
  <si>
    <t>Prosentase Fasilitasi pembahasan penyelesaian masalah pertanahan (IK5)</t>
  </si>
  <si>
    <t xml:space="preserve">Terwujudnya pemanfaatan dan pengendalian tata ruang yang efisien dibidang agribisnis, pariwisata dan industri </t>
  </si>
  <si>
    <r>
      <t xml:space="preserve">meningkatkan proses perencanaan, pemanfaatan dan pengendalian tata ruang 
</t>
    </r>
    <r>
      <rPr>
        <sz val="11"/>
        <color rgb="FFFF0000"/>
        <rFont val="Calibri"/>
        <family val="2"/>
        <scheme val="minor"/>
      </rPr>
      <t>untuk mewujudkan tata ruang wilayah efisien, produktif, berkelanjutan dan berdaya saing dibidang agribisnis, pariwisata dan industri</t>
    </r>
  </si>
  <si>
    <r>
      <t xml:space="preserve">Peningkatan mekanisme dan peran pemangku kepentingan dalam perencanaan penataan ruang 
</t>
    </r>
    <r>
      <rPr>
        <sz val="11"/>
        <color rgb="FFFF0000"/>
        <rFont val="Calibri"/>
        <family val="2"/>
        <scheme val="minor"/>
      </rPr>
      <t>serta penyempurnaan tata cara perizinan penataan ruang sebagai instrumen pengendalian 
Menyusun instrumen pengawasan dan pengendalian pemanfaatan ruang yang mengacu pada rencana tata ruang</t>
    </r>
  </si>
  <si>
    <t>Prosentase tingkat pemanfaatan ruang yang sesuai dengan rencana tata ruang yang efisien di bidang agrobisnis, pariwisata dan industri (IK6)</t>
  </si>
  <si>
    <t>Ket: Pemanfaatan Ruang Sesuai = PRS         Total Pemanfaatan Ruang = TPR</t>
  </si>
  <si>
    <t>Meningkatnya infrastruktur sumber daya air dan irigasi untuk konservasi, pendayagunaan sumberdaya air, serta pengendalian daya rusak air (SS2)</t>
  </si>
  <si>
    <t>Persentase irigasi
kabupaten dalam kondisi
baik  (IK3)</t>
  </si>
  <si>
    <t xml:space="preserve">kondisi jaringan irigasi baik/jaringan irigasi *100                                                                                      </t>
  </si>
  <si>
    <t>DINAS PEKERJAAN UMUM</t>
  </si>
  <si>
    <t>Alat ukur:</t>
  </si>
  <si>
    <t>1. untuk luas &gt; 200 ha dengan bobot 50%</t>
  </si>
  <si>
    <t>2. untuk luas 100-200 ha dengan bobot 25%</t>
  </si>
  <si>
    <t>3. untuk luas &lt;100 ha dengan bobot 25%</t>
  </si>
  <si>
    <t>Program Pembinaan Jasa Konstruksi?????</t>
  </si>
  <si>
    <t>cakupan pelayanan informasi jasa konstruksi</t>
  </si>
  <si>
    <t>cakupan pelayanan informasi jasa konstruksi (IK5)</t>
  </si>
  <si>
    <t>layanan informasi jasa konstruksi yang tersampaikan</t>
  </si>
  <si>
    <t>cakupan pelayanan Izin Usaha Jasa Konstruksi (IUJK) (IK6)</t>
  </si>
  <si>
    <t>izin usaha jasa kontsruksi/permohonan izin *100</t>
  </si>
  <si>
    <t>cakupan pelayanan air limbah domestik (IK8)</t>
  </si>
  <si>
    <t>jumlah penduduk terlayani / jumlah penduduk * 100</t>
  </si>
  <si>
    <t>tersedianya pelayanan air minum perdesaan</t>
  </si>
  <si>
    <t>jumlah penduduk terlayani air minum perdesaan/jumlah penduduk perdesaan * 100</t>
  </si>
  <si>
    <t>tersedianya pelayanan air minum perkotaan</t>
  </si>
  <si>
    <t>jumlah penduduk terlayani air minum perkotaan/jumlah penduduk perkotaan * 100</t>
  </si>
  <si>
    <t>Meningkatnya kinerja layanan transportasi</t>
  </si>
  <si>
    <t xml:space="preserve">meningkatnya kualitas  infrastruktur jalan dan jembatan </t>
  </si>
  <si>
    <t>Proporsi panjang jaringan jalan dalam kondisi baik/mantap (IK11)</t>
  </si>
  <si>
    <t>Kondisi jalan baik dan sedang / panjang jaringan jalan *100</t>
  </si>
  <si>
    <t>(blank)</t>
  </si>
  <si>
    <t>1. jalan mendukung pariwisata komposisi 25%</t>
  </si>
  <si>
    <t>2. jalan mendukung pertanian komposisi 25%</t>
  </si>
  <si>
    <t>3. jalan mendukung permukiman (permukiman, sarana pendidikan, kesehatan, industri dll) komposisi 50%</t>
  </si>
  <si>
    <t>peningkatan dan rehabilitasi jaringan jalan dan jembatan untuk menunjang aktifitas perekonomian masyarakat</t>
  </si>
  <si>
    <t>Program peningkatan sarana dan prasarana kebinamargaan</t>
  </si>
  <si>
    <t>Meningkatnya kualitas lingkungan hidup</t>
  </si>
  <si>
    <t>Meningkatnya pengendalian pencemaran dan kerusakan lingkungan hidup</t>
  </si>
  <si>
    <t>Menurunnya jumlah pencemaran air sungai</t>
  </si>
  <si>
    <t>Indeks Kualitas Air (IKA)</t>
  </si>
  <si>
    <t>59.09</t>
  </si>
  <si>
    <t>62.12</t>
  </si>
  <si>
    <t>65.15</t>
  </si>
  <si>
    <t>DINAS LINGKUNGAN HIDUP</t>
  </si>
  <si>
    <t>Menurunnya jumlah pencemaran udara</t>
  </si>
  <si>
    <t>Indeks Kualitas Udara (IKU)</t>
  </si>
  <si>
    <t>64.23</t>
  </si>
  <si>
    <t>67.26</t>
  </si>
  <si>
    <t>70.29</t>
  </si>
  <si>
    <t>Indeks Kualitas Tutupan Lahan (IKTL)</t>
  </si>
  <si>
    <t>72.36</t>
  </si>
  <si>
    <t>75.39</t>
  </si>
  <si>
    <t>78.42</t>
  </si>
  <si>
    <t>Presentase pemanfaatan sumber daya alam (panas bumi, mineral bukan logam dan batuan serta dan air tanah)</t>
  </si>
  <si>
    <t>Jumlah Pemanfaatan SDA / Jumlah potensi SDA  x 100 (pemanfataan dalam rangka fungsi produksi untuk penilaian dan penerimaan PAD)</t>
  </si>
  <si>
    <t>0,78%</t>
  </si>
  <si>
    <t xml:space="preserve">Persentase pembinaan kelompok pedagang/ usaha informal </t>
  </si>
  <si>
    <t>Memprioritaskan sekolah SSN memenuhi indikator SPM dan meningkatkan sekolah SSN ke SSN plus</t>
  </si>
  <si>
    <t>Akselerasi rehabilitasi kerusakan ruang kelas SD dan SMP</t>
  </si>
  <si>
    <t xml:space="preserve">Jumlah SMP yang memenuhi SPM </t>
  </si>
  <si>
    <t xml:space="preserve">APK SD </t>
  </si>
  <si>
    <t>Jumlah seluruh siswa SD Sederajat dibagi jumlah penduduk usia 7-12 tahun dikali 100</t>
  </si>
  <si>
    <t xml:space="preserve">SD yang biaya operasionalnya terbantu dana APBD </t>
  </si>
  <si>
    <t>APK SMP</t>
  </si>
  <si>
    <t>Jumlah seluruh siswa SMP Sederajat dibagi jumlah penduduk usia 13-15 tahun dikali 100</t>
  </si>
  <si>
    <t>SMP yang biaya operasionalnya terbantu dana APBD</t>
  </si>
  <si>
    <t>Mendekatkan akses layanan pendidikan kepada masyarakat</t>
  </si>
  <si>
    <t>Kepastian anak usia sekolah menperoleh layanan pendidikan</t>
  </si>
  <si>
    <t>APM SD</t>
  </si>
  <si>
    <t>Jumlah seluruh siswa SD Sederajat usia 7-12 tahun dibagi jumlah penduduk usia 7-12 tahun dikali 100</t>
  </si>
  <si>
    <t>APM  SMP</t>
  </si>
  <si>
    <t>`</t>
  </si>
  <si>
    <t>Jumlah seluruh siswa SMP Sederajat usia 13-15 tahun dibagi jumlah penduduk usia 13-15 tahun dikali 100</t>
  </si>
  <si>
    <t>Meningkatkan Capaian Indikator SPM Dikdas</t>
  </si>
  <si>
    <t>Sistem Penganggaran berbasis prioritas program</t>
  </si>
  <si>
    <t xml:space="preserve">Jumlah SD yang memenuhi SPM </t>
  </si>
  <si>
    <t>Capaian SPM Pendidikan SD dan SMP</t>
  </si>
  <si>
    <t>Sekolah</t>
  </si>
  <si>
    <t>Jumlah SD yang sudah memenuhi semua indikator SPM dibagi jumlah SD dikali 100</t>
  </si>
  <si>
    <t>Jumlah SMP yang sudah memenuhi semua indikator SPM dibagi jumlah SD dikali 100</t>
  </si>
  <si>
    <t>Angka Kelulusan SD/MI</t>
  </si>
  <si>
    <t>Jumlah siswa SD/MI yang lulus dibagi jumlah siswa kelas enam dikali 100</t>
  </si>
  <si>
    <t>Angka Kelulusan SMP/MTs</t>
  </si>
  <si>
    <t>Jumlah siswa SMP/MTs yang lulus dibagi jumlah siswa kelas sembilan dikali 100</t>
  </si>
  <si>
    <t>Meningkatkan kemahiran guru dibidang kepramukaan</t>
  </si>
  <si>
    <t>Peningkatan profesionalisme guru dan tenaga kependidikan</t>
  </si>
  <si>
    <t>PTK PAUD yang lulus KMD</t>
  </si>
  <si>
    <t>Jumlah PTK PAUD yang memiliki sertifikat KMD dibagi seluruh PTK PAUD dikali 100</t>
  </si>
  <si>
    <t xml:space="preserve">PTK SD yang lulus KMD </t>
  </si>
  <si>
    <t>Jumlah PTK SD yang memiliki sertifikat KMD dibagi seluruh PTK PAUD dikali 100</t>
  </si>
  <si>
    <t>PTK SMP yang lulus KMD</t>
  </si>
  <si>
    <t>Jumlah PTK SMP yang memiliki sertifikat KMD dibagi seluruh PTK PAUD dikali 100</t>
  </si>
  <si>
    <t>Menjamin anak usia sekolah medapatkan layanan pendidikan melalui jalur pendidikan formal dan nonformal</t>
  </si>
  <si>
    <t>Angka Putus Sekolah (DO) SD/MI</t>
  </si>
  <si>
    <t>Jumlah peserta didik SD/MI yang putus sekolah (DO) dibagi jumlah seluruh peserta didik SD/MI dikali 100</t>
  </si>
  <si>
    <t>Angka Putus Sekolah (DO) SMP/MTs</t>
  </si>
  <si>
    <t>Jumlah peserta didik SMP/MTs yang putus sekolah (DO) dibagi jumlah seluruh peserta didik SMP/MTs dikali 100</t>
  </si>
  <si>
    <t>APK SD, dan SMP</t>
  </si>
  <si>
    <t xml:space="preserve">Angka Mengulang Kelas SD/MI </t>
  </si>
  <si>
    <t>Jumlah peserta didik SD/MI yang mengulang kelas dibagi jumlah seluruh peserta didik SD/MI dikali 100</t>
  </si>
  <si>
    <t>Angka Mengulang Kelas SMP/MTs</t>
  </si>
  <si>
    <t>Jumlah peserta didik SMP/MTs yang mengulang kelas dibagi jumlah seluruh peserta didik SMP/MTs dikali 100</t>
  </si>
  <si>
    <t>Pemberian penghargaan dan perlindungan guru dan tenaga kependidikan berdasarkan inovasi pendidikan yang dikembangkan</t>
  </si>
  <si>
    <t xml:space="preserve">Di setiap SMP tersedia guru dengan kualifikasi akademik S-1 atau D-IV dan 35% atau lebih (untuk daerah khusus 20% atau lebih) dari keseluruhan guru telah memiliki sertifikat pendidik </t>
  </si>
  <si>
    <t>Jumlah PTK yang mendapat sertifikat keterampilan dan penghargaan</t>
  </si>
  <si>
    <t>Jumlah PTK yang mendapatkan sertifikat keterampilan dan atau penghargaan dibagi jumlah seluruh PTK dikali 100</t>
  </si>
  <si>
    <t>Pemerataan distribusi guru</t>
  </si>
  <si>
    <t>Setiap SD/MI memiliki jumlah guru kelas yang cukup (rasio antara guru kelas dengan jumlah siswa 1 : 32 orang)</t>
  </si>
  <si>
    <t>Setiap SMP tersedia 1 (satu) orang guru untuk setiap mata pelajaran (11 mata pelajaran), dan untuk daerah khusus tersedia 1 (satu) orang guru untuk setiap rumpun mata pelajaran (7 rumpun)</t>
  </si>
  <si>
    <t>Peningkatan Insentif guru PAUD</t>
  </si>
  <si>
    <t>APK PAUD (3-6 tahun)</t>
  </si>
  <si>
    <t>Peningkatan kompetensi guru dan tenaga kependidikan</t>
  </si>
  <si>
    <t>Di setiap SMP tersedia guru dengan kualifikasi akademik S-1 atau D-IV sebanyak 70% atau lebih (untuk daerah khusus sebanyak 40% atau lebih)</t>
  </si>
  <si>
    <t>Rata- rata nilai uji kompetensi PTK</t>
  </si>
  <si>
    <t>Jumlah guru yang disertifikasi sebagai pendidik di SD/MI minimal 2 orang untuk setiap satuan pendidikan</t>
  </si>
  <si>
    <t>Persentase guru yang mendapatkan sertifikasi / surat keterangan PKB</t>
  </si>
  <si>
    <t>Jumlah guru yang mendapatkan sertifikat / surat keterangan PKB dalam satu tahun dibagi jumlah seluruh guru dikali 100</t>
  </si>
  <si>
    <t>Jumlah guru yang memenuhi kualifikasi S1/D-IV di setiap SD/MI minimal 2 orang untuk setiap satuan pendidikan</t>
  </si>
  <si>
    <t>Persentase guru yang terdidik dan bersertifikasi</t>
  </si>
  <si>
    <t>Jumlah guru yang mengikuti pelatihan dan atau workshop dan sejenisnya dan atau memiliki sertifikasi pendidik dibagi jumlah seluruh guru dikali 100</t>
  </si>
  <si>
    <t>Penyediaan Beasiwa Transisi dan Rawan DO</t>
  </si>
  <si>
    <t xml:space="preserve">Angka Melanjutkan SD/MI Sederajat ke SMP/MTs Sedejat </t>
  </si>
  <si>
    <t>Jumlah siswa baru kelas tujuh dibagi jumah lulusan SD/MI dikali 100</t>
  </si>
  <si>
    <t>Angka Melanjutkan SMP/MTs Sederajat ke SMA/SMK Sedejat</t>
  </si>
  <si>
    <t>Jumlah siswa baru kelas sepuluh dibagi jumah lulusan SMP/MTs dikali 100</t>
  </si>
  <si>
    <t>Meningkatkan Tatakeola pendidikan yang akuntabel,transparan dan partisipatif</t>
  </si>
  <si>
    <t>Peningkatan kualitas sistem perencanaan dan manajemen data pendidikan</t>
  </si>
  <si>
    <t>Jumlah Aplikasi yang dikembangkan untuk meningkatkan efektifitas tata kelola pendidikan</t>
  </si>
  <si>
    <t>Indeks kepuasan masyarakat atas layanan pendidikan</t>
  </si>
  <si>
    <t>Total dari Nilai Persepsi Per Unsur dibagi Total unsur yang terisi dikali Nilai Penimbang</t>
  </si>
  <si>
    <t>Pembangunan Pelabuhan Angkutan Sungai Danau dan Penyeberangan (ASDP) di Sungai Cikaso  (titik Cikaso, Ciawi dan Buniasih) dan pelabuhan laut pengumpan lokal Cibangban dan Palangpang serta pelabuhan perairan lainnya</t>
  </si>
  <si>
    <t>Persentase simpul jaringan transportasi berbasis perairan</t>
  </si>
  <si>
    <t>persentase sarana dan prasarana transportasi (perairan dan darat)</t>
  </si>
  <si>
    <t>DINAS PERHUBUNGAN</t>
  </si>
  <si>
    <t>Pelaksanaan kegiatan pengawasan perairan</t>
  </si>
  <si>
    <t>Jumlah pengawasan dan pengendalian perairan</t>
  </si>
  <si>
    <t>Membangun saran dan prasarana perhubungan dalam rangka peningkatan pelayanan pergerakan orang dan barang</t>
  </si>
  <si>
    <t>Pembangunan, pemeliharaan dan pengembangan perlengkapan jalan pada seluruh Jaringan jalan di Kabupaten Sukabumi</t>
  </si>
  <si>
    <t>Persentase perlengkapan Jalan (Fasilitas Lalu lintas dan PJU)</t>
  </si>
  <si>
    <t>Pengadaan kendaraan angkutan umum dan operasional perhubungan</t>
  </si>
  <si>
    <t>Persentase sarana angkutan umum publik dan operasional perhubungan</t>
  </si>
  <si>
    <t>Pelaksanaan pengujian kendaraan bermotor</t>
  </si>
  <si>
    <t>Presentase jumlah kendaraan yang melaksanaan pengujian kendaraan bermotor</t>
  </si>
  <si>
    <t>Persentase peningkatan keselamatan transportasi</t>
  </si>
  <si>
    <t>Pembinaan dan audit keselamatan transportasi</t>
  </si>
  <si>
    <t>Presentase pembinaan dan audit keselamatan transportasi</t>
  </si>
  <si>
    <t>jumlah Pelopor Keselamatan Transportasi</t>
  </si>
  <si>
    <t>Peningkatan alat uji mekanis dan fasilitas teknis pengujian kendaraan bermotor</t>
  </si>
  <si>
    <t>jumlah kualitas Peralatan Pengujian Kendaraan Bermotor</t>
  </si>
  <si>
    <t>Pelaksanaan kegiatan pengawasan lalu lintas dan angkutan jalan</t>
  </si>
  <si>
    <t>jumlah tingkat pelanggaran lalu lintas dan angkutan jalan</t>
  </si>
  <si>
    <t>persentase menurunnya tingkat kemacetan lalu lintas di jalan</t>
  </si>
  <si>
    <t>Pelaksanaan Pelayanan bidang Perhubungan</t>
  </si>
  <si>
    <t>Presentase kualitas pelayanan perhubungan</t>
  </si>
  <si>
    <t xml:space="preserve">Peningkatan kinerja lalu lintas </t>
  </si>
  <si>
    <t>tingkat kemacetan lalu lintas di jalan</t>
  </si>
  <si>
    <t>Peningkatan kinerja pelayanan angkutan umum</t>
  </si>
  <si>
    <t>Persentase meningkatnya kinerja angkutan umum</t>
  </si>
  <si>
    <t>POHON KINERJA KANTOR KESATUAN BANGSA DAN POLITIK KABUPATEN SUKABUMI</t>
  </si>
  <si>
    <t>PROGRAM/KEGIATAN</t>
  </si>
  <si>
    <t>INDIKATOR (OUTPUT)</t>
  </si>
  <si>
    <t>jumlah peserta Diseminasi Penanggulangan/Pencegahan Terorisme, Radikalisme dan Sparatisme</t>
  </si>
  <si>
    <t>Pelaksanaan kegiatan diseminasi penanggulangan</t>
  </si>
  <si>
    <t>laporan hasil pemantauan</t>
  </si>
  <si>
    <t xml:space="preserve"> jumlah pemantauan /monitoring  keamanan dan ketertiban anggota kominda</t>
  </si>
  <si>
    <t>Indikator sasaran</t>
  </si>
  <si>
    <t xml:space="preserve">jumlah Pengawasan/Pengamanan Langsung Ketentraman  </t>
  </si>
  <si>
    <t>jumlah laporan pelaksanaan kegiatanPengawasan dan Pengendalian Situasi Keamanan dan Ketertiban Kabupaten Sukabumi</t>
  </si>
  <si>
    <t>laporan hasil koordinasi tim pakem</t>
  </si>
  <si>
    <t>jumlah operasional pemantauan/monitoring  tim koordinasi</t>
  </si>
  <si>
    <t>Dukungan Kegiatan LSM,OKP/Ormas, Pelaksanaan Kegiatan Diseminasi/Pendidikan/Audensi dan Kegiatan Hari-hari Besar Nasional</t>
  </si>
  <si>
    <t>jumlah  peserta audensi dengan LSM, OKP/Ormas</t>
  </si>
  <si>
    <t>Jumlah peserta seminar dengan LSM, OKP/Ormas</t>
  </si>
  <si>
    <t>jumlah peserta anggota LSM,OKP/Ornas dalam mengikuti  upacara PHBN</t>
  </si>
  <si>
    <t>Forum Silaturahmi Pimpinan Daerah dengan LSM, OKP/Ormas se-Kabupaten Sukabumi</t>
  </si>
  <si>
    <t xml:space="preserve"> jumlah peserta Forum silaturahmi Pimpinan Daerah dengan LSM, OKP/Ormas Kab. Sukabumi</t>
  </si>
  <si>
    <t>laporan hasil kegiatan  Forum silaturahmi Pimpinan Daerah dengan LSM, OKP/Ormas Kab. Sukabumi</t>
  </si>
  <si>
    <t>Pelatihan Wawasan Kebangsaan bagi Generasi Muda se-Kab. Sukabumi</t>
  </si>
  <si>
    <t>Jumlah LSM.OKP/Ormas, yang berkontribusi dalam bidang sosial dan pendidikan</t>
  </si>
  <si>
    <t>Peningkatan Toleransi dan Kerukunan dalam Kehidupan Beragama, Berbangsa dan Bernegara</t>
  </si>
  <si>
    <t>jumlah peserta  Peningkatan Toleransi dan Kerukunan dalam Kehidupan Beragama, Berbangsa dan Bernegara</t>
  </si>
  <si>
    <t>Pelaksanaan Peningkatan Toleransi dan Kerukunan dalam Kehidupan Beragama, Berbangsa dan Bernegara</t>
  </si>
  <si>
    <t>Penunjang Kegiatan Penataran Pelatihan Bela Negara ( Tar PPBN) serta Pembinaan Ketahanan Kebangsaan Bagi Generasi Muda dan Pelajar</t>
  </si>
  <si>
    <t>jumlah peserta  penataran dan pelatihan</t>
  </si>
  <si>
    <t>Pelaksanaan Penunjang Kegiatan Penataran Pelatihan Bela Negara ( Tar PPBN) serta Pembinaan Ketahanan Kebangsaan Bagi Generasi Muda dan Pelajar</t>
  </si>
  <si>
    <t>Jumlah silaturahmi pimpinan Daerah Kabupaten Sukabumi</t>
  </si>
  <si>
    <t>Forum Silaturahmi Pimpinan Daerah dengan Partai Politik Kabupaten Sukabumi</t>
  </si>
  <si>
    <t>laporan hasil silaturahmi forum dengan kelembagaan politik</t>
  </si>
  <si>
    <t>fasilitasi/akomodasi Pengurus Parpol dalam rangka Upacara Hari-hari Besar Nasional</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</si>
</sst>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0_);_(* \(#,##0\);_(* &quot;-&quot;_);_(@_)"/>
    <numFmt numFmtId="43" formatCode="_(* #,##0.00_);_(* \(#,##0.00\);_(* &quot;-&quot;??_);_(@_)"/>
    <numFmt numFmtId="164" formatCode="_-* #,##0_-;\-* #,##0_-;_-* &quot;-&quot;_-;_-@_-"/>
    <numFmt numFmtId="165" formatCode="_(* #,##0_);_(* \(#,##0\);_(* &quot;-&quot;??_);_(@_)"/>
    <numFmt numFmtId="166" formatCode="_(* #,##0.0_);_(* \(#,##0.0\);_(* &quot;-&quot;_);_(@_)"/>
    <numFmt numFmtId="167" formatCode="_(* #,##0.0_);_(* \(#,##0.0\);_(* &quot;-&quot;??_);_(@_)"/>
    <numFmt numFmtId="168" formatCode="#,##0.0"/>
    <numFmt numFmtId="169" formatCode="0.0"/>
    <numFmt numFmtId="170" formatCode="_-* #,##0.00_-;\-* #,##0.00_-;_-* &quot;-&quot;??_-;_-@_-"/>
    <numFmt numFmtId="171" formatCode="#,##0;[Red]#,##0"/>
    <numFmt numFmtId="172" formatCode="_(* #,##0.00_);_(* \(#,##0.00\);_(* &quot;-&quot;_);_(@_)"/>
    <numFmt numFmtId="173" formatCode="_-* #,##0_-;\-* #,##0_-;_-* &quot;-&quot;??_-;_-@_-"/>
    <numFmt numFmtId="174" formatCode="_-* #,##0.00_-;\-* #,##0.00_-;_-* &quot;-&quot;_-;_-@_-"/>
    <numFmt numFmtId="175" formatCode="_(* #,##0.000_);_(* \(#,##0.000\);_(* &quot;-&quot;_);_(@_)"/>
    <numFmt numFmtId="176" formatCode="0.0%"/>
  </numFmts>
  <fonts count="87"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charset val="1"/>
      <scheme val="minor"/>
    </font>
    <font>
      <b/>
      <sz val="18"/>
      <color theme="1"/>
      <name val="Arial Narrow"/>
      <family val="2"/>
    </font>
    <font>
      <sz val="11"/>
      <color theme="1"/>
      <name val="Arial Narrow"/>
      <family val="2"/>
    </font>
    <font>
      <b/>
      <sz val="18"/>
      <color theme="2"/>
      <name val="Arial Narrow"/>
      <family val="2"/>
    </font>
    <font>
      <b/>
      <sz val="14"/>
      <name val="Arial Narrow"/>
      <family val="2"/>
    </font>
    <font>
      <b/>
      <sz val="14"/>
      <color theme="2"/>
      <name val="Arial Narrow"/>
      <family val="2"/>
    </font>
    <font>
      <b/>
      <sz val="16"/>
      <color theme="1"/>
      <name val="Arial Narrow"/>
      <family val="2"/>
    </font>
    <font>
      <b/>
      <sz val="14"/>
      <color theme="1"/>
      <name val="Arial Narrow"/>
      <family val="2"/>
    </font>
    <font>
      <sz val="14"/>
      <color theme="1"/>
      <name val="Arial Narrow"/>
      <family val="2"/>
    </font>
    <font>
      <sz val="12"/>
      <color theme="1"/>
      <name val="Arial Narrow"/>
      <family val="2"/>
    </font>
    <font>
      <b/>
      <sz val="12"/>
      <color theme="1"/>
      <name val="Arial Narrow"/>
      <family val="2"/>
    </font>
    <font>
      <sz val="10"/>
      <name val="Arial"/>
      <family val="2"/>
    </font>
    <font>
      <b/>
      <sz val="9"/>
      <name val="Calibri"/>
      <family val="2"/>
      <scheme val="minor"/>
    </font>
    <font>
      <sz val="9"/>
      <name val="Calibri"/>
      <family val="2"/>
      <scheme val="minor"/>
    </font>
    <font>
      <sz val="8"/>
      <name val="Trebuchet MS"/>
      <family val="2"/>
    </font>
    <font>
      <sz val="9"/>
      <color theme="1"/>
      <name val="Calibri"/>
      <family val="2"/>
      <scheme val="minor"/>
    </font>
    <font>
      <sz val="9"/>
      <name val="Trebuchet MS"/>
      <family val="2"/>
    </font>
    <font>
      <b/>
      <sz val="9"/>
      <name val="Trebuchet MS"/>
      <family val="2"/>
    </font>
    <font>
      <sz val="9"/>
      <name val="Arial"/>
      <family val="2"/>
    </font>
    <font>
      <sz val="8"/>
      <color indexed="8"/>
      <name val="Tahoma"/>
      <family val="2"/>
    </font>
    <font>
      <u/>
      <sz val="9"/>
      <name val="Calibri"/>
      <family val="2"/>
    </font>
    <font>
      <sz val="9"/>
      <name val="Calibri"/>
      <family val="2"/>
    </font>
    <font>
      <i/>
      <sz val="9"/>
      <name val="Calibri"/>
      <family val="2"/>
    </font>
    <font>
      <b/>
      <sz val="8"/>
      <color indexed="81"/>
      <name val="Tahoma"/>
      <family val="2"/>
    </font>
    <font>
      <sz val="8"/>
      <color indexed="81"/>
      <name val="Tahoma"/>
      <family val="2"/>
    </font>
    <font>
      <b/>
      <sz val="11"/>
      <color theme="1"/>
      <name val="Bookman Old Style"/>
      <family val="1"/>
    </font>
    <font>
      <b/>
      <sz val="12"/>
      <color theme="1"/>
      <name val="Bookman Old Style"/>
      <family val="1"/>
    </font>
    <font>
      <b/>
      <sz val="8"/>
      <name val="Calibri"/>
      <family val="2"/>
      <scheme val="minor"/>
    </font>
    <font>
      <sz val="8"/>
      <name val="Calibri"/>
      <family val="2"/>
      <scheme val="minor"/>
    </font>
    <font>
      <sz val="10"/>
      <color theme="1"/>
      <name val="Arial Narrow"/>
      <family val="2"/>
    </font>
    <font>
      <b/>
      <sz val="16"/>
      <color theme="2"/>
      <name val="Arial Narrow"/>
      <family val="2"/>
    </font>
    <font>
      <b/>
      <sz val="16"/>
      <name val="Arial Narrow"/>
      <family val="2"/>
    </font>
    <font>
      <sz val="11"/>
      <color rgb="FFFF0000"/>
      <name val="Calibri"/>
      <family val="2"/>
      <scheme val="minor"/>
    </font>
    <font>
      <b/>
      <sz val="11"/>
      <color theme="1"/>
      <name val="Calibri"/>
      <family val="2"/>
      <scheme val="minor"/>
    </font>
    <font>
      <sz val="11"/>
      <color theme="1"/>
      <name val="Arial"/>
      <family val="2"/>
    </font>
    <font>
      <b/>
      <sz val="11"/>
      <color theme="0"/>
      <name val="Arial"/>
      <family val="2"/>
    </font>
    <font>
      <b/>
      <sz val="11"/>
      <color theme="5" tint="0.39997558519241921"/>
      <name val="Arial"/>
      <family val="2"/>
    </font>
    <font>
      <b/>
      <i/>
      <sz val="11"/>
      <color theme="5" tint="0.39997558519241921"/>
      <name val="Arial"/>
      <family val="2"/>
    </font>
    <font>
      <sz val="11"/>
      <color theme="5" tint="0.39997558519241921"/>
      <name val="Arial"/>
      <family val="2"/>
    </font>
    <font>
      <b/>
      <sz val="11"/>
      <color rgb="FFFF0000"/>
      <name val="Arial"/>
      <family val="2"/>
    </font>
    <font>
      <sz val="11"/>
      <color rgb="FF00B0F0"/>
      <name val="Arial"/>
      <family val="2"/>
    </font>
    <font>
      <sz val="11"/>
      <name val="Arial"/>
      <family val="2"/>
    </font>
    <font>
      <sz val="11"/>
      <color rgb="FFFF0000"/>
      <name val="Arial"/>
      <family val="2"/>
    </font>
    <font>
      <sz val="11"/>
      <color indexed="10"/>
      <name val="Arial"/>
      <family val="2"/>
    </font>
    <font>
      <sz val="11"/>
      <color rgb="FF5B9BD5"/>
      <name val="Arial"/>
      <family val="2"/>
    </font>
    <font>
      <strike/>
      <sz val="11"/>
      <color rgb="FFCC66FF"/>
      <name val="Arial"/>
      <family val="2"/>
    </font>
    <font>
      <strike/>
      <sz val="11"/>
      <color theme="1"/>
      <name val="Arial"/>
      <family val="2"/>
    </font>
    <font>
      <strike/>
      <sz val="11"/>
      <color rgb="FFFF0000"/>
      <name val="Arial"/>
      <family val="2"/>
    </font>
    <font>
      <strike/>
      <sz val="11"/>
      <color indexed="10"/>
      <name val="Arial"/>
      <family val="2"/>
    </font>
    <font>
      <b/>
      <sz val="11"/>
      <color indexed="10"/>
      <name val="Arial"/>
      <family val="2"/>
    </font>
    <font>
      <sz val="11"/>
      <color rgb="FFCC66FF"/>
      <name val="Arial"/>
      <family val="2"/>
    </font>
    <font>
      <u/>
      <sz val="11"/>
      <color theme="1"/>
      <name val="Tahoma"/>
      <family val="2"/>
    </font>
    <font>
      <sz val="11"/>
      <color rgb="FF000000"/>
      <name val="Arial"/>
      <family val="2"/>
    </font>
    <font>
      <b/>
      <sz val="11"/>
      <name val="Arial"/>
      <family val="2"/>
    </font>
    <font>
      <b/>
      <sz val="11"/>
      <name val="Arial Narrow"/>
      <family val="2"/>
    </font>
    <font>
      <sz val="11"/>
      <name val="Arial Narrow"/>
      <family val="2"/>
    </font>
    <font>
      <sz val="9"/>
      <color theme="1"/>
      <name val="Bookman Old Style"/>
      <family val="1"/>
    </font>
    <font>
      <sz val="11"/>
      <color rgb="FF00B0F0"/>
      <name val="Arial Narrow"/>
      <family val="2"/>
    </font>
    <font>
      <b/>
      <sz val="11"/>
      <color theme="1"/>
      <name val="Arial Narrow"/>
      <family val="2"/>
    </font>
    <font>
      <sz val="11"/>
      <color rgb="FF00B050"/>
      <name val="Arial"/>
      <family val="2"/>
    </font>
    <font>
      <b/>
      <sz val="11"/>
      <name val="Calibri"/>
      <family val="2"/>
      <scheme val="minor"/>
    </font>
    <font>
      <sz val="11"/>
      <color rgb="FF00B050"/>
      <name val="Calibri"/>
      <family val="2"/>
      <scheme val="minor"/>
    </font>
    <font>
      <vertAlign val="subscript"/>
      <sz val="11"/>
      <color theme="1"/>
      <name val="Calibri"/>
      <family val="2"/>
      <scheme val="minor"/>
    </font>
    <font>
      <u/>
      <sz val="11"/>
      <color theme="1"/>
      <name val="Calibri"/>
      <family val="2"/>
      <scheme val="minor"/>
    </font>
    <font>
      <b/>
      <i/>
      <sz val="11"/>
      <color theme="1"/>
      <name val="Calibri"/>
      <family val="2"/>
      <scheme val="minor"/>
    </font>
    <font>
      <b/>
      <sz val="11"/>
      <color rgb="FFFF0000"/>
      <name val="Calibri"/>
      <family val="2"/>
      <scheme val="minor"/>
    </font>
    <font>
      <sz val="11"/>
      <color rgb="FF0070C0"/>
      <name val="Calibri"/>
      <family val="2"/>
      <scheme val="minor"/>
    </font>
    <font>
      <sz val="11"/>
      <color theme="4" tint="-0.249977111117893"/>
      <name val="Calibri"/>
      <family val="2"/>
      <scheme val="minor"/>
    </font>
    <font>
      <i/>
      <sz val="11"/>
      <color theme="4" tint="-0.249977111117893"/>
      <name val="Calibri"/>
      <family val="2"/>
      <scheme val="minor"/>
    </font>
    <font>
      <sz val="11"/>
      <color rgb="FF000000"/>
      <name val="Calibri"/>
      <family val="2"/>
      <scheme val="minor"/>
    </font>
    <font>
      <sz val="11"/>
      <name val="Calibri"/>
      <family val="2"/>
      <scheme val="minor"/>
    </font>
    <font>
      <sz val="11"/>
      <color indexed="10"/>
      <name val="Calibri"/>
      <family val="2"/>
      <scheme val="minor"/>
    </font>
    <font>
      <sz val="10"/>
      <color indexed="10"/>
      <name val="Arial Narrow"/>
      <family val="2"/>
    </font>
    <font>
      <sz val="11"/>
      <color rgb="FFFFFF00"/>
      <name val="Calibri"/>
      <family val="2"/>
      <scheme val="minor"/>
    </font>
    <font>
      <sz val="11"/>
      <color theme="6" tint="-0.249977111117893"/>
      <name val="Calibri"/>
      <family val="2"/>
      <scheme val="minor"/>
    </font>
    <font>
      <b/>
      <sz val="9"/>
      <color indexed="81"/>
      <name val="Tahoma"/>
      <family val="2"/>
    </font>
    <font>
      <sz val="9"/>
      <color indexed="81"/>
      <name val="Tahoma"/>
      <family val="2"/>
    </font>
    <font>
      <b/>
      <sz val="8"/>
      <color theme="1"/>
      <name val="Calibri"/>
      <family val="2"/>
      <scheme val="minor"/>
    </font>
    <font>
      <sz val="8"/>
      <color theme="1"/>
      <name val="Calibri"/>
      <family val="2"/>
      <scheme val="minor"/>
    </font>
    <font>
      <sz val="8"/>
      <color theme="1"/>
      <name val="Bookman Old Style"/>
      <family val="1"/>
    </font>
    <font>
      <sz val="10"/>
      <color indexed="8"/>
      <name val="Arial"/>
      <family val="2"/>
    </font>
    <font>
      <sz val="8"/>
      <color indexed="8"/>
      <name val="Calibri"/>
      <family val="2"/>
      <scheme val="minor"/>
    </font>
    <font>
      <sz val="8"/>
      <name val="Bookman Old Style"/>
      <family val="1"/>
    </font>
    <font>
      <sz val="8"/>
      <color theme="1"/>
      <name val="Arial"/>
      <family val="2"/>
    </font>
  </fonts>
  <fills count="27">
    <fill>
      <patternFill patternType="none"/>
    </fill>
    <fill>
      <patternFill patternType="gray125"/>
    </fill>
    <fill>
      <patternFill patternType="solid">
        <fgColor theme="6" tint="0.39997558519241921"/>
        <bgColor indexed="64"/>
      </patternFill>
    </fill>
    <fill>
      <patternFill patternType="solid">
        <fgColor theme="2" tint="-0.499984740745262"/>
        <bgColor indexed="64"/>
      </patternFill>
    </fill>
    <fill>
      <patternFill patternType="solid">
        <fgColor theme="0"/>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00"/>
        <bgColor indexed="64"/>
      </patternFill>
    </fill>
    <fill>
      <patternFill patternType="solid">
        <fgColor rgb="FF00B0F0"/>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92D050"/>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rgb="FFFF0000"/>
        <bgColor indexed="64"/>
      </patternFill>
    </fill>
    <fill>
      <patternFill patternType="solid">
        <fgColor theme="5" tint="-0.249977111117893"/>
        <bgColor indexed="64"/>
      </patternFill>
    </fill>
    <fill>
      <patternFill patternType="solid">
        <fgColor theme="9" tint="0.39997558519241921"/>
        <bgColor indexed="64"/>
      </patternFill>
    </fill>
    <fill>
      <patternFill patternType="solid">
        <fgColor theme="4"/>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0"/>
        <bgColor rgb="FFDEEAF6"/>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rgb="FF002060"/>
      </left>
      <right style="thin">
        <color rgb="FF002060"/>
      </right>
      <top style="thin">
        <color rgb="FF002060"/>
      </top>
      <bottom style="thin">
        <color rgb="FF00206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diagonalUp="1" diagonalDown="1">
      <left style="thin">
        <color indexed="64"/>
      </left>
      <right style="thin">
        <color indexed="64"/>
      </right>
      <top style="thin">
        <color indexed="64"/>
      </top>
      <bottom style="thin">
        <color indexed="64"/>
      </bottom>
      <diagonal style="medium">
        <color rgb="FFFF0000"/>
      </diagonal>
    </border>
    <border diagonalUp="1" diagonalDown="1">
      <left style="thin">
        <color indexed="64"/>
      </left>
      <right/>
      <top style="thin">
        <color indexed="64"/>
      </top>
      <bottom style="thin">
        <color indexed="64"/>
      </bottom>
      <diagonal style="medium">
        <color rgb="FFFF0000"/>
      </diagonal>
    </border>
    <border>
      <left style="thin">
        <color auto="1"/>
      </left>
      <right/>
      <top style="dashed">
        <color auto="1"/>
      </top>
      <bottom/>
      <diagonal/>
    </border>
    <border>
      <left/>
      <right/>
      <top style="dashed">
        <color auto="1"/>
      </top>
      <bottom/>
      <diagonal/>
    </border>
    <border>
      <left/>
      <right style="thin">
        <color indexed="64"/>
      </right>
      <top style="dashed">
        <color auto="1"/>
      </top>
      <bottom/>
      <diagonal/>
    </border>
    <border>
      <left style="thin">
        <color auto="1"/>
      </left>
      <right/>
      <top/>
      <bottom style="dashed">
        <color auto="1"/>
      </bottom>
      <diagonal/>
    </border>
    <border>
      <left/>
      <right/>
      <top/>
      <bottom style="dashed">
        <color auto="1"/>
      </bottom>
      <diagonal/>
    </border>
    <border>
      <left/>
      <right style="thin">
        <color indexed="64"/>
      </right>
      <top/>
      <bottom style="dashed">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9">
    <xf numFmtId="0" fontId="0" fillId="0" borderId="0"/>
    <xf numFmtId="164" fontId="3" fillId="0" borderId="0" applyFont="0" applyFill="0" applyBorder="0" applyAlignment="0" applyProtection="0"/>
    <xf numFmtId="0" fontId="14" fillId="0" borderId="0"/>
    <xf numFmtId="43" fontId="14" fillId="0" borderId="0" applyFont="0" applyFill="0" applyBorder="0" applyAlignment="0" applyProtection="0"/>
    <xf numFmtId="41" fontId="14" fillId="0" borderId="0" applyFont="0" applyFill="0" applyBorder="0" applyAlignment="0" applyProtection="0"/>
    <xf numFmtId="0" fontId="14" fillId="0" borderId="0" applyFont="0" applyAlignment="0"/>
    <xf numFmtId="0" fontId="3" fillId="0" borderId="0" applyAlignment="0"/>
    <xf numFmtId="0" fontId="14" fillId="0" borderId="0"/>
    <xf numFmtId="9" fontId="14" fillId="0" borderId="0" applyFont="0" applyFill="0" applyBorder="0" applyAlignment="0" applyProtection="0"/>
    <xf numFmtId="41" fontId="14" fillId="0" borderId="0" applyNumberFormat="0" applyFont="0" applyBorder="0" applyAlignment="0" applyProtection="0"/>
    <xf numFmtId="0" fontId="2" fillId="0" borderId="0"/>
    <xf numFmtId="0" fontId="2" fillId="0" borderId="0"/>
    <xf numFmtId="170"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3" fillId="0" borderId="0" applyAlignment="0"/>
    <xf numFmtId="0" fontId="3" fillId="0" borderId="0" applyAlignment="0"/>
    <xf numFmtId="0" fontId="3" fillId="0" borderId="0" applyAlignment="0"/>
    <xf numFmtId="41" fontId="3" fillId="0" borderId="0" applyFont="0" applyFill="0" applyBorder="0" applyAlignment="0" applyProtection="0"/>
    <xf numFmtId="43" fontId="3" fillId="0" borderId="0" applyFont="0" applyFill="0" applyBorder="0" applyAlignment="0" applyProtection="0"/>
    <xf numFmtId="0" fontId="1" fillId="0" borderId="0"/>
    <xf numFmtId="9" fontId="1" fillId="0" borderId="0" applyFont="0" applyFill="0" applyBorder="0" applyAlignment="0" applyProtection="0"/>
    <xf numFmtId="170" fontId="1" fillId="0" borderId="0" applyFont="0" applyFill="0" applyBorder="0" applyAlignment="0" applyProtection="0"/>
    <xf numFmtId="0" fontId="14" fillId="0" borderId="0"/>
    <xf numFmtId="164" fontId="1" fillId="0" borderId="0" applyFont="0" applyFill="0" applyBorder="0" applyAlignment="0" applyProtection="0"/>
    <xf numFmtId="0" fontId="3" fillId="0" borderId="0"/>
    <xf numFmtId="0" fontId="14" fillId="0" borderId="0"/>
    <xf numFmtId="0" fontId="83" fillId="0" borderId="0">
      <alignment vertical="top"/>
    </xf>
    <xf numFmtId="41" fontId="1" fillId="0" borderId="0" applyFont="0" applyFill="0" applyBorder="0" applyAlignment="0" applyProtection="0"/>
  </cellStyleXfs>
  <cellXfs count="1149">
    <xf numFmtId="0" fontId="0" fillId="0" borderId="0" xfId="0"/>
    <xf numFmtId="0" fontId="5" fillId="0" borderId="0" xfId="0" applyFont="1" applyAlignment="1">
      <alignment vertical="center"/>
    </xf>
    <xf numFmtId="0" fontId="5" fillId="0" borderId="0" xfId="0" applyFont="1"/>
    <xf numFmtId="0" fontId="6" fillId="4" borderId="0" xfId="0" applyFont="1" applyFill="1" applyAlignment="1">
      <alignment horizontal="center" vertical="center"/>
    </xf>
    <xf numFmtId="0" fontId="6" fillId="4" borderId="0" xfId="0" applyFont="1" applyFill="1" applyAlignment="1">
      <alignment vertical="center"/>
    </xf>
    <xf numFmtId="0" fontId="10" fillId="4" borderId="0" xfId="0" applyFont="1" applyFill="1" applyAlignment="1">
      <alignment vertical="center"/>
    </xf>
    <xf numFmtId="0" fontId="11" fillId="4" borderId="0" xfId="0" applyFont="1" applyFill="1" applyAlignment="1">
      <alignment vertical="center"/>
    </xf>
    <xf numFmtId="0" fontId="9" fillId="11" borderId="0" xfId="0" applyFont="1" applyFill="1" applyAlignment="1">
      <alignment horizontal="center" vertical="center" textRotation="90"/>
    </xf>
    <xf numFmtId="0" fontId="12" fillId="0" borderId="0" xfId="0" applyFont="1"/>
    <xf numFmtId="0" fontId="12" fillId="4" borderId="0" xfId="0" applyFont="1" applyFill="1" applyAlignment="1">
      <alignment vertical="center"/>
    </xf>
    <xf numFmtId="0" fontId="13" fillId="11" borderId="0" xfId="0" applyFont="1" applyFill="1" applyAlignment="1">
      <alignment vertical="center" textRotation="90"/>
    </xf>
    <xf numFmtId="0" fontId="12" fillId="0" borderId="0" xfId="0" applyFont="1" applyAlignment="1">
      <alignment vertical="center"/>
    </xf>
    <xf numFmtId="164" fontId="12" fillId="4" borderId="0" xfId="1" applyFont="1" applyFill="1" applyBorder="1" applyAlignment="1">
      <alignment vertical="center"/>
    </xf>
    <xf numFmtId="0" fontId="15" fillId="0" borderId="0" xfId="2" applyFont="1" applyFill="1" applyAlignment="1" applyProtection="1">
      <alignment horizontal="center" vertical="top"/>
      <protection locked="0"/>
    </xf>
    <xf numFmtId="0" fontId="15" fillId="0" borderId="0" xfId="2" applyFont="1" applyFill="1" applyAlignment="1" applyProtection="1">
      <alignment horizontal="right" vertical="top"/>
      <protection locked="0"/>
    </xf>
    <xf numFmtId="0" fontId="16" fillId="0" borderId="0" xfId="2" applyFont="1" applyFill="1" applyAlignment="1" applyProtection="1">
      <alignment vertical="top"/>
      <protection locked="0"/>
    </xf>
    <xf numFmtId="0" fontId="15" fillId="0" borderId="0" xfId="2" applyFont="1" applyAlignment="1">
      <alignment horizontal="center" vertical="center"/>
    </xf>
    <xf numFmtId="0" fontId="15" fillId="0" borderId="8" xfId="2" applyFont="1" applyFill="1" applyBorder="1" applyAlignment="1" applyProtection="1">
      <alignment horizontal="center" vertical="center" wrapText="1"/>
      <protection locked="0"/>
    </xf>
    <xf numFmtId="0" fontId="15" fillId="0" borderId="0" xfId="2" applyFont="1" applyFill="1" applyAlignment="1" applyProtection="1">
      <alignment vertical="top"/>
      <protection locked="0"/>
    </xf>
    <xf numFmtId="0" fontId="15" fillId="0" borderId="11" xfId="2" applyFont="1" applyFill="1" applyBorder="1" applyAlignment="1" applyProtection="1">
      <alignment horizontal="center" vertical="center" wrapText="1"/>
      <protection locked="0"/>
    </xf>
    <xf numFmtId="0" fontId="15" fillId="0" borderId="0" xfId="2" applyFont="1" applyFill="1" applyAlignment="1" applyProtection="1">
      <alignment horizontal="center" vertical="top" wrapText="1"/>
      <protection locked="0"/>
    </xf>
    <xf numFmtId="0" fontId="15" fillId="0" borderId="15" xfId="2" applyFont="1" applyFill="1" applyBorder="1" applyAlignment="1" applyProtection="1">
      <alignment horizontal="center" vertical="center" wrapText="1"/>
      <protection locked="0"/>
    </xf>
    <xf numFmtId="0" fontId="16" fillId="0" borderId="4" xfId="2" applyFont="1" applyFill="1" applyBorder="1" applyAlignment="1" applyProtection="1">
      <alignment horizontal="center" vertical="top" wrapText="1"/>
      <protection locked="0"/>
    </xf>
    <xf numFmtId="0" fontId="16" fillId="0" borderId="4" xfId="2"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protection locked="0"/>
    </xf>
    <xf numFmtId="0" fontId="16" fillId="0" borderId="4" xfId="2" applyFont="1" applyFill="1" applyBorder="1" applyAlignment="1" applyProtection="1">
      <alignment vertical="top" wrapText="1"/>
      <protection locked="0"/>
    </xf>
    <xf numFmtId="0" fontId="16" fillId="0" borderId="4" xfId="2" applyFont="1" applyFill="1" applyBorder="1" applyAlignment="1" applyProtection="1">
      <alignment horizontal="left" vertical="top" wrapText="1"/>
      <protection locked="0"/>
    </xf>
    <xf numFmtId="0" fontId="16" fillId="0" borderId="4" xfId="2" applyFont="1" applyFill="1" applyBorder="1" applyAlignment="1" applyProtection="1">
      <alignment horizontal="right" vertical="top" wrapText="1"/>
      <protection locked="0"/>
    </xf>
    <xf numFmtId="0" fontId="16" fillId="0" borderId="4" xfId="2" applyFont="1" applyFill="1" applyBorder="1" applyAlignment="1" applyProtection="1">
      <alignment vertical="top"/>
      <protection locked="0"/>
    </xf>
    <xf numFmtId="0" fontId="16" fillId="10" borderId="4" xfId="2" applyFont="1" applyFill="1" applyBorder="1" applyAlignment="1" applyProtection="1">
      <alignment vertical="top" wrapText="1"/>
      <protection locked="0"/>
    </xf>
    <xf numFmtId="0" fontId="16" fillId="10" borderId="4" xfId="2" applyFont="1" applyFill="1" applyBorder="1" applyAlignment="1" applyProtection="1">
      <alignment horizontal="left" vertical="top" wrapText="1"/>
      <protection locked="0"/>
    </xf>
    <xf numFmtId="0" fontId="16" fillId="10" borderId="4" xfId="2" applyFont="1" applyFill="1" applyBorder="1" applyAlignment="1" applyProtection="1">
      <alignment horizontal="center" vertical="top" wrapText="1"/>
      <protection locked="0"/>
    </xf>
    <xf numFmtId="0" fontId="16" fillId="10" borderId="4" xfId="2" applyFont="1" applyFill="1" applyBorder="1" applyAlignment="1" applyProtection="1">
      <alignment horizontal="right" vertical="top"/>
      <protection locked="0"/>
    </xf>
    <xf numFmtId="165" fontId="16" fillId="10" borderId="4" xfId="3" applyNumberFormat="1" applyFont="1" applyFill="1" applyBorder="1" applyAlignment="1" applyProtection="1">
      <alignment horizontal="right" vertical="top"/>
      <protection locked="0"/>
    </xf>
    <xf numFmtId="3" fontId="16" fillId="10" borderId="4" xfId="2" applyNumberFormat="1" applyFont="1" applyFill="1" applyBorder="1" applyAlignment="1" applyProtection="1">
      <alignment horizontal="right" vertical="top"/>
      <protection locked="0"/>
    </xf>
    <xf numFmtId="3" fontId="16" fillId="10" borderId="4" xfId="2" applyNumberFormat="1" applyFont="1" applyFill="1" applyBorder="1" applyAlignment="1" applyProtection="1">
      <alignment horizontal="right" vertical="top" wrapText="1"/>
      <protection locked="0"/>
    </xf>
    <xf numFmtId="41" fontId="16" fillId="10" borderId="4" xfId="2" applyNumberFormat="1" applyFont="1" applyFill="1" applyBorder="1" applyAlignment="1" applyProtection="1">
      <alignment horizontal="right" vertical="top" wrapText="1"/>
      <protection locked="0"/>
    </xf>
    <xf numFmtId="41" fontId="16" fillId="10" borderId="4" xfId="2" applyNumberFormat="1" applyFont="1" applyFill="1" applyBorder="1" applyAlignment="1" applyProtection="1">
      <alignment horizontal="left" vertical="top" wrapText="1"/>
      <protection locked="0"/>
    </xf>
    <xf numFmtId="41" fontId="16" fillId="10" borderId="4" xfId="2" applyNumberFormat="1" applyFont="1" applyFill="1" applyBorder="1" applyAlignment="1" applyProtection="1">
      <alignment horizontal="center" vertical="top" wrapText="1"/>
      <protection locked="0"/>
    </xf>
    <xf numFmtId="0" fontId="16" fillId="14" borderId="0" xfId="2" applyFont="1" applyFill="1" applyAlignment="1" applyProtection="1">
      <alignment vertical="top"/>
      <protection locked="0"/>
    </xf>
    <xf numFmtId="0" fontId="17" fillId="10" borderId="4" xfId="2" quotePrefix="1" applyFont="1" applyFill="1" applyBorder="1" applyAlignment="1" applyProtection="1">
      <alignment horizontal="left" vertical="top" wrapText="1"/>
      <protection locked="0"/>
    </xf>
    <xf numFmtId="0" fontId="17" fillId="10" borderId="4" xfId="2" applyFont="1" applyFill="1" applyBorder="1" applyAlignment="1" applyProtection="1">
      <alignment vertical="top" wrapText="1"/>
      <protection locked="0"/>
    </xf>
    <xf numFmtId="0" fontId="17" fillId="10" borderId="4" xfId="2" applyFont="1" applyFill="1" applyBorder="1" applyAlignment="1" applyProtection="1">
      <alignment horizontal="center" vertical="top" wrapText="1"/>
      <protection locked="0"/>
    </xf>
    <xf numFmtId="41" fontId="17" fillId="10" borderId="4" xfId="4" applyFont="1" applyFill="1" applyBorder="1" applyAlignment="1" applyProtection="1">
      <alignment horizontal="right" vertical="top"/>
      <protection locked="0"/>
    </xf>
    <xf numFmtId="165" fontId="17" fillId="10" borderId="4" xfId="3" applyNumberFormat="1" applyFont="1" applyFill="1" applyBorder="1" applyAlignment="1" applyProtection="1">
      <alignment horizontal="right" vertical="top"/>
      <protection locked="0"/>
    </xf>
    <xf numFmtId="0" fontId="17" fillId="10" borderId="4" xfId="2" applyFont="1" applyFill="1" applyBorder="1" applyAlignment="1" applyProtection="1">
      <alignment horizontal="right" vertical="top"/>
      <protection locked="0"/>
    </xf>
    <xf numFmtId="3" fontId="17" fillId="10" borderId="4" xfId="2" applyNumberFormat="1" applyFont="1" applyFill="1" applyBorder="1" applyAlignment="1" applyProtection="1">
      <alignment horizontal="right" vertical="top"/>
      <protection locked="0"/>
    </xf>
    <xf numFmtId="3" fontId="17" fillId="10" borderId="4" xfId="2" applyNumberFormat="1" applyFont="1" applyFill="1" applyBorder="1" applyAlignment="1" applyProtection="1">
      <alignment horizontal="right" vertical="top" wrapText="1"/>
      <protection locked="0"/>
    </xf>
    <xf numFmtId="41" fontId="17" fillId="10" borderId="4" xfId="2" applyNumberFormat="1" applyFont="1" applyFill="1" applyBorder="1" applyAlignment="1" applyProtection="1">
      <alignment horizontal="right" vertical="top" wrapText="1"/>
      <protection locked="0"/>
    </xf>
    <xf numFmtId="0" fontId="17" fillId="10" borderId="4" xfId="2" applyFont="1" applyFill="1" applyBorder="1" applyAlignment="1" applyProtection="1">
      <alignment horizontal="left" vertical="top" wrapText="1"/>
      <protection locked="0"/>
    </xf>
    <xf numFmtId="41" fontId="17" fillId="10" borderId="4" xfId="2" applyNumberFormat="1" applyFont="1" applyFill="1" applyBorder="1" applyAlignment="1" applyProtection="1">
      <alignment horizontal="center" vertical="top" wrapText="1"/>
      <protection locked="0"/>
    </xf>
    <xf numFmtId="41" fontId="16" fillId="10" borderId="4" xfId="4" applyFont="1" applyFill="1" applyBorder="1" applyAlignment="1" applyProtection="1">
      <alignment vertical="top"/>
      <protection locked="0"/>
    </xf>
    <xf numFmtId="165" fontId="16" fillId="10" borderId="4" xfId="3" applyNumberFormat="1" applyFont="1" applyFill="1" applyBorder="1" applyAlignment="1" applyProtection="1">
      <alignment vertical="top"/>
      <protection locked="0"/>
    </xf>
    <xf numFmtId="0" fontId="16" fillId="10" borderId="4" xfId="2" applyFont="1" applyFill="1" applyBorder="1" applyAlignment="1" applyProtection="1">
      <alignment vertical="top"/>
      <protection locked="0"/>
    </xf>
    <xf numFmtId="3" fontId="16" fillId="10" borderId="4" xfId="2" applyNumberFormat="1" applyFont="1" applyFill="1" applyBorder="1" applyAlignment="1" applyProtection="1">
      <alignment vertical="top"/>
      <protection locked="0"/>
    </xf>
    <xf numFmtId="41" fontId="16" fillId="10" borderId="4" xfId="2" applyNumberFormat="1" applyFont="1" applyFill="1" applyBorder="1" applyAlignment="1" applyProtection="1">
      <alignment vertical="top" wrapText="1"/>
      <protection locked="0"/>
    </xf>
    <xf numFmtId="165" fontId="16" fillId="10" borderId="4" xfId="3" applyNumberFormat="1" applyFont="1" applyFill="1" applyBorder="1" applyAlignment="1" applyProtection="1">
      <alignment horizontal="right" vertical="top" wrapText="1"/>
      <protection locked="0"/>
    </xf>
    <xf numFmtId="0" fontId="16" fillId="10" borderId="4" xfId="2" applyFont="1" applyFill="1" applyBorder="1" applyAlignment="1">
      <alignment horizontal="left" vertical="top" wrapText="1"/>
    </xf>
    <xf numFmtId="0" fontId="16" fillId="10" borderId="4" xfId="2" quotePrefix="1" applyFont="1" applyFill="1" applyBorder="1" applyAlignment="1" applyProtection="1">
      <alignment horizontal="left" vertical="top" wrapText="1"/>
      <protection locked="0"/>
    </xf>
    <xf numFmtId="0" fontId="16" fillId="10" borderId="4" xfId="5" applyFont="1" applyFill="1" applyBorder="1" applyAlignment="1" applyProtection="1">
      <alignment horizontal="left" vertical="top" wrapText="1"/>
      <protection locked="0"/>
    </xf>
    <xf numFmtId="0" fontId="16" fillId="10" borderId="4" xfId="6" applyFont="1" applyFill="1" applyBorder="1" applyAlignment="1" applyProtection="1">
      <alignment horizontal="center" vertical="top" wrapText="1"/>
      <protection locked="0"/>
    </xf>
    <xf numFmtId="0" fontId="16" fillId="10" borderId="4" xfId="2" applyFont="1" applyFill="1" applyBorder="1" applyAlignment="1">
      <alignment horizontal="center" vertical="top" wrapText="1"/>
    </xf>
    <xf numFmtId="3" fontId="16" fillId="10" borderId="4" xfId="3" applyNumberFormat="1" applyFont="1" applyFill="1" applyBorder="1" applyAlignment="1" applyProtection="1">
      <alignment horizontal="right" vertical="top"/>
      <protection locked="0"/>
    </xf>
    <xf numFmtId="165" fontId="16" fillId="10" borderId="4" xfId="3" applyNumberFormat="1" applyFont="1" applyFill="1" applyBorder="1" applyAlignment="1">
      <alignment horizontal="right" vertical="top"/>
    </xf>
    <xf numFmtId="0" fontId="16" fillId="10" borderId="4" xfId="2" applyFont="1" applyFill="1" applyBorder="1" applyAlignment="1">
      <alignment vertical="top" wrapText="1"/>
    </xf>
    <xf numFmtId="0" fontId="17" fillId="10" borderId="4" xfId="2" applyFont="1" applyFill="1" applyBorder="1" applyAlignment="1">
      <alignment horizontal="left" vertical="top" wrapText="1"/>
    </xf>
    <xf numFmtId="0" fontId="17" fillId="10" borderId="4" xfId="2" applyFont="1" applyFill="1" applyBorder="1" applyAlignment="1">
      <alignment horizontal="center" vertical="top" wrapText="1"/>
    </xf>
    <xf numFmtId="0" fontId="17" fillId="10" borderId="4" xfId="5" applyFont="1" applyFill="1" applyBorder="1" applyAlignment="1" applyProtection="1">
      <alignment horizontal="left" vertical="top" wrapText="1"/>
      <protection locked="0"/>
    </xf>
    <xf numFmtId="0" fontId="17" fillId="10" borderId="4" xfId="6" applyFont="1" applyFill="1" applyBorder="1" applyAlignment="1" applyProtection="1">
      <alignment horizontal="center" vertical="top" wrapText="1"/>
      <protection locked="0"/>
    </xf>
    <xf numFmtId="0" fontId="17" fillId="10" borderId="4" xfId="2" applyFont="1" applyFill="1" applyBorder="1" applyAlignment="1" applyProtection="1">
      <alignment horizontal="right" vertical="top" wrapText="1"/>
      <protection locked="0"/>
    </xf>
    <xf numFmtId="165" fontId="17" fillId="10" borderId="4" xfId="3" applyNumberFormat="1" applyFont="1" applyFill="1" applyBorder="1" applyAlignment="1" applyProtection="1">
      <alignment horizontal="right" vertical="top" wrapText="1"/>
      <protection locked="0"/>
    </xf>
    <xf numFmtId="0" fontId="17" fillId="10" borderId="8" xfId="5" applyFont="1" applyFill="1" applyBorder="1" applyAlignment="1" applyProtection="1">
      <alignment horizontal="left" vertical="top" wrapText="1"/>
      <protection locked="0"/>
    </xf>
    <xf numFmtId="0" fontId="17" fillId="10" borderId="8" xfId="2" applyFont="1" applyFill="1" applyBorder="1" applyAlignment="1" applyProtection="1">
      <alignment vertical="top" wrapText="1"/>
      <protection locked="0"/>
    </xf>
    <xf numFmtId="0" fontId="17" fillId="10" borderId="8" xfId="6" applyFont="1" applyFill="1" applyBorder="1" applyAlignment="1" applyProtection="1">
      <alignment horizontal="center" vertical="top" wrapText="1"/>
      <protection locked="0"/>
    </xf>
    <xf numFmtId="0" fontId="17" fillId="10" borderId="8" xfId="2" applyFont="1" applyFill="1" applyBorder="1" applyAlignment="1" applyProtection="1">
      <alignment horizontal="right" vertical="top" wrapText="1"/>
      <protection locked="0"/>
    </xf>
    <xf numFmtId="165" fontId="17" fillId="10" borderId="8" xfId="3" applyNumberFormat="1" applyFont="1" applyFill="1" applyBorder="1" applyAlignment="1" applyProtection="1">
      <alignment horizontal="right" vertical="top" wrapText="1"/>
      <protection locked="0"/>
    </xf>
    <xf numFmtId="3" fontId="17" fillId="10" borderId="8" xfId="2" applyNumberFormat="1" applyFont="1" applyFill="1" applyBorder="1" applyAlignment="1" applyProtection="1">
      <alignment horizontal="right" vertical="top" wrapText="1"/>
      <protection locked="0"/>
    </xf>
    <xf numFmtId="0" fontId="16" fillId="10" borderId="4" xfId="2" quotePrefix="1" applyFont="1" applyFill="1" applyBorder="1" applyAlignment="1">
      <alignment horizontal="left" vertical="top" wrapText="1"/>
    </xf>
    <xf numFmtId="166" fontId="16" fillId="10" borderId="4" xfId="4" applyNumberFormat="1" applyFont="1" applyFill="1" applyBorder="1" applyAlignment="1" applyProtection="1">
      <alignment horizontal="right" vertical="top"/>
      <protection locked="0"/>
    </xf>
    <xf numFmtId="0" fontId="16" fillId="9" borderId="4" xfId="2" applyFont="1" applyFill="1" applyBorder="1" applyAlignment="1">
      <alignment vertical="top" wrapText="1"/>
    </xf>
    <xf numFmtId="41" fontId="16" fillId="10" borderId="4" xfId="4" applyFont="1" applyFill="1" applyBorder="1" applyAlignment="1" applyProtection="1">
      <alignment horizontal="right" vertical="top"/>
      <protection locked="0"/>
    </xf>
    <xf numFmtId="41" fontId="16" fillId="10" borderId="4" xfId="2" applyNumberFormat="1" applyFont="1" applyFill="1" applyBorder="1" applyAlignment="1" applyProtection="1">
      <alignment horizontal="right" vertical="top"/>
      <protection locked="0"/>
    </xf>
    <xf numFmtId="0" fontId="16" fillId="10" borderId="4" xfId="2" quotePrefix="1" applyFont="1" applyFill="1" applyBorder="1" applyAlignment="1">
      <alignment vertical="top" wrapText="1"/>
    </xf>
    <xf numFmtId="4" fontId="16" fillId="10" borderId="4" xfId="2" applyNumberFormat="1" applyFont="1" applyFill="1" applyBorder="1" applyAlignment="1" applyProtection="1">
      <alignment horizontal="right" vertical="top"/>
      <protection locked="0"/>
    </xf>
    <xf numFmtId="41" fontId="16" fillId="10" borderId="4" xfId="4" applyNumberFormat="1" applyFont="1" applyFill="1" applyBorder="1" applyAlignment="1" applyProtection="1">
      <alignment horizontal="right" vertical="top"/>
      <protection locked="0"/>
    </xf>
    <xf numFmtId="0" fontId="18" fillId="10" borderId="4" xfId="2" quotePrefix="1" applyFont="1" applyFill="1" applyBorder="1" applyAlignment="1">
      <alignment vertical="top" wrapText="1"/>
    </xf>
    <xf numFmtId="0" fontId="16" fillId="10" borderId="4" xfId="2" applyFont="1" applyFill="1" applyBorder="1" applyAlignment="1" applyProtection="1">
      <alignment horizontal="center" vertical="top"/>
      <protection locked="0"/>
    </xf>
    <xf numFmtId="165" fontId="16" fillId="10" borderId="4" xfId="3" applyNumberFormat="1" applyFont="1" applyFill="1" applyBorder="1" applyAlignment="1" applyProtection="1">
      <alignment horizontal="center" vertical="top"/>
      <protection locked="0"/>
    </xf>
    <xf numFmtId="3" fontId="16" fillId="10" borderId="4" xfId="2" applyNumberFormat="1" applyFont="1" applyFill="1" applyBorder="1" applyAlignment="1" applyProtection="1">
      <alignment horizontal="center" vertical="top"/>
      <protection locked="0"/>
    </xf>
    <xf numFmtId="0" fontId="16" fillId="10" borderId="4" xfId="2" applyFont="1" applyFill="1" applyBorder="1" applyAlignment="1" applyProtection="1">
      <alignment horizontal="right" vertical="top" wrapText="1"/>
      <protection locked="0"/>
    </xf>
    <xf numFmtId="9" fontId="16" fillId="10" borderId="4" xfId="2" applyNumberFormat="1" applyFont="1" applyFill="1" applyBorder="1" applyAlignment="1" applyProtection="1">
      <alignment horizontal="right" vertical="top"/>
      <protection locked="0"/>
    </xf>
    <xf numFmtId="167" fontId="16" fillId="10" borderId="4" xfId="3" applyNumberFormat="1" applyFont="1" applyFill="1" applyBorder="1" applyAlignment="1" applyProtection="1">
      <alignment horizontal="center" vertical="top"/>
      <protection locked="0"/>
    </xf>
    <xf numFmtId="167" fontId="16" fillId="10" borderId="4" xfId="3" applyNumberFormat="1" applyFont="1" applyFill="1" applyBorder="1" applyAlignment="1" applyProtection="1">
      <alignment horizontal="right" vertical="top"/>
      <protection locked="0"/>
    </xf>
    <xf numFmtId="4" fontId="16" fillId="10" borderId="4" xfId="2" applyNumberFormat="1" applyFont="1" applyFill="1" applyBorder="1" applyAlignment="1" applyProtection="1">
      <alignment vertical="top"/>
      <protection locked="0"/>
    </xf>
    <xf numFmtId="2" fontId="16" fillId="10" borderId="4" xfId="2" applyNumberFormat="1" applyFont="1" applyFill="1" applyBorder="1" applyAlignment="1" applyProtection="1">
      <alignment vertical="top"/>
      <protection locked="0"/>
    </xf>
    <xf numFmtId="0" fontId="16" fillId="15" borderId="0" xfId="2" applyFont="1" applyFill="1" applyAlignment="1" applyProtection="1">
      <alignment vertical="top"/>
      <protection locked="0"/>
    </xf>
    <xf numFmtId="0" fontId="17" fillId="10" borderId="4" xfId="2" applyFont="1" applyFill="1" applyBorder="1" applyAlignment="1" applyProtection="1">
      <alignment horizontal="center" vertical="top"/>
      <protection locked="0"/>
    </xf>
    <xf numFmtId="165" fontId="17" fillId="10" borderId="4" xfId="2" applyNumberFormat="1" applyFont="1" applyFill="1" applyBorder="1" applyAlignment="1" applyProtection="1">
      <alignment horizontal="right" vertical="top"/>
      <protection locked="0"/>
    </xf>
    <xf numFmtId="165" fontId="17" fillId="10" borderId="4" xfId="2" applyNumberFormat="1" applyFont="1" applyFill="1" applyBorder="1" applyAlignment="1" applyProtection="1">
      <alignment horizontal="right" vertical="top" wrapText="1"/>
      <protection locked="0"/>
    </xf>
    <xf numFmtId="165" fontId="17" fillId="10" borderId="4" xfId="2" applyNumberFormat="1" applyFont="1" applyFill="1" applyBorder="1" applyAlignment="1" applyProtection="1">
      <alignment vertical="top" wrapText="1"/>
      <protection locked="0"/>
    </xf>
    <xf numFmtId="41" fontId="17" fillId="10" borderId="4" xfId="2" applyNumberFormat="1" applyFont="1" applyFill="1" applyBorder="1" applyAlignment="1" applyProtection="1">
      <alignment horizontal="left" vertical="top" wrapText="1"/>
      <protection locked="0"/>
    </xf>
    <xf numFmtId="0" fontId="17" fillId="10" borderId="4" xfId="2" applyFont="1" applyFill="1" applyBorder="1" applyAlignment="1">
      <alignment horizontal="right" vertical="top" wrapText="1"/>
    </xf>
    <xf numFmtId="41" fontId="17" fillId="10" borderId="4" xfId="4" applyFont="1" applyFill="1" applyBorder="1" applyAlignment="1">
      <alignment horizontal="right" vertical="top" wrapText="1"/>
    </xf>
    <xf numFmtId="3" fontId="16" fillId="10" borderId="4" xfId="2" applyNumberFormat="1" applyFont="1" applyFill="1" applyBorder="1" applyAlignment="1" applyProtection="1">
      <alignment vertical="top" wrapText="1"/>
      <protection locked="0"/>
    </xf>
    <xf numFmtId="4" fontId="16" fillId="10" borderId="4" xfId="2" applyNumberFormat="1" applyFont="1" applyFill="1" applyBorder="1" applyAlignment="1" applyProtection="1">
      <alignment vertical="top" wrapText="1"/>
      <protection locked="0"/>
    </xf>
    <xf numFmtId="0" fontId="16" fillId="10" borderId="4" xfId="7" applyFont="1" applyFill="1" applyBorder="1" applyAlignment="1" applyProtection="1">
      <alignment horizontal="center" vertical="top" wrapText="1"/>
      <protection locked="0"/>
    </xf>
    <xf numFmtId="41" fontId="16" fillId="10" borderId="4" xfId="4" applyFont="1" applyFill="1" applyBorder="1" applyAlignment="1" applyProtection="1">
      <alignment vertical="top" wrapText="1"/>
      <protection locked="0"/>
    </xf>
    <xf numFmtId="0" fontId="16" fillId="10" borderId="4" xfId="7" applyFont="1" applyFill="1" applyBorder="1" applyAlignment="1" applyProtection="1">
      <alignment horizontal="left" vertical="top" wrapText="1"/>
      <protection locked="0"/>
    </xf>
    <xf numFmtId="165" fontId="16" fillId="10" borderId="4" xfId="3" applyNumberFormat="1" applyFont="1" applyFill="1" applyBorder="1" applyAlignment="1" applyProtection="1">
      <alignment vertical="top" wrapText="1"/>
      <protection locked="0"/>
    </xf>
    <xf numFmtId="0" fontId="16" fillId="10" borderId="4" xfId="2" applyNumberFormat="1" applyFont="1" applyFill="1" applyBorder="1" applyAlignment="1" applyProtection="1">
      <alignment horizontal="center" vertical="top" wrapText="1"/>
      <protection locked="0"/>
    </xf>
    <xf numFmtId="0" fontId="16" fillId="10" borderId="4" xfId="3" applyNumberFormat="1" applyFont="1" applyFill="1" applyBorder="1" applyAlignment="1" applyProtection="1">
      <alignment vertical="top" wrapText="1"/>
      <protection locked="0"/>
    </xf>
    <xf numFmtId="0" fontId="16" fillId="10" borderId="4" xfId="8" applyNumberFormat="1" applyFont="1" applyFill="1" applyBorder="1" applyAlignment="1" applyProtection="1">
      <alignment vertical="top" wrapText="1"/>
      <protection locked="0"/>
    </xf>
    <xf numFmtId="0" fontId="16" fillId="10" borderId="4" xfId="8" applyNumberFormat="1" applyFont="1" applyFill="1" applyBorder="1" applyAlignment="1" applyProtection="1">
      <alignment vertical="top"/>
      <protection locked="0"/>
    </xf>
    <xf numFmtId="41" fontId="16" fillId="10" borderId="4" xfId="2" applyNumberFormat="1" applyFont="1" applyFill="1" applyBorder="1" applyAlignment="1" applyProtection="1">
      <alignment vertical="top"/>
      <protection locked="0"/>
    </xf>
    <xf numFmtId="0" fontId="16" fillId="10" borderId="4" xfId="2" applyNumberFormat="1" applyFont="1" applyFill="1" applyBorder="1" applyAlignment="1" applyProtection="1">
      <alignment vertical="top"/>
      <protection locked="0"/>
    </xf>
    <xf numFmtId="168" fontId="16" fillId="10" borderId="4" xfId="2" applyNumberFormat="1" applyFont="1" applyFill="1" applyBorder="1" applyAlignment="1" applyProtection="1">
      <alignment vertical="top"/>
      <protection locked="0"/>
    </xf>
    <xf numFmtId="168" fontId="16" fillId="10" borderId="4" xfId="2" applyNumberFormat="1" applyFont="1" applyFill="1" applyBorder="1" applyAlignment="1" applyProtection="1">
      <alignment vertical="top" wrapText="1"/>
      <protection locked="0"/>
    </xf>
    <xf numFmtId="0" fontId="16" fillId="10" borderId="4" xfId="2" applyFont="1" applyFill="1" applyBorder="1" applyAlignment="1" applyProtection="1">
      <alignment horizontal="justify" vertical="top" wrapText="1"/>
      <protection locked="0"/>
    </xf>
    <xf numFmtId="41" fontId="16" fillId="10" borderId="4" xfId="4" applyNumberFormat="1" applyFont="1" applyFill="1" applyBorder="1" applyAlignment="1" applyProtection="1">
      <alignment vertical="top"/>
      <protection locked="0"/>
    </xf>
    <xf numFmtId="0" fontId="16" fillId="10" borderId="4" xfId="7" applyFont="1" applyFill="1" applyBorder="1" applyAlignment="1" applyProtection="1">
      <alignment horizontal="justify" vertical="top" wrapText="1"/>
      <protection locked="0"/>
    </xf>
    <xf numFmtId="1" fontId="16" fillId="10" borderId="4" xfId="2" applyNumberFormat="1" applyFont="1" applyFill="1" applyBorder="1" applyAlignment="1" applyProtection="1">
      <alignment vertical="top"/>
      <protection locked="0"/>
    </xf>
    <xf numFmtId="0" fontId="16" fillId="5" borderId="4" xfId="2" applyFont="1" applyFill="1" applyBorder="1" applyAlignment="1">
      <alignment vertical="top" wrapText="1"/>
    </xf>
    <xf numFmtId="0" fontId="16" fillId="5" borderId="4" xfId="2" applyFont="1" applyFill="1" applyBorder="1" applyAlignment="1" applyProtection="1">
      <alignment vertical="top" wrapText="1"/>
      <protection locked="0"/>
    </xf>
    <xf numFmtId="0" fontId="16" fillId="5" borderId="4" xfId="2" applyFont="1" applyFill="1" applyBorder="1" applyAlignment="1" applyProtection="1">
      <alignment horizontal="left" vertical="top" wrapText="1"/>
      <protection locked="0"/>
    </xf>
    <xf numFmtId="0" fontId="16" fillId="5" borderId="4" xfId="2" applyFont="1" applyFill="1" applyBorder="1" applyAlignment="1" applyProtection="1">
      <alignment horizontal="center" vertical="top" wrapText="1"/>
      <protection locked="0"/>
    </xf>
    <xf numFmtId="0" fontId="16" fillId="5" borderId="4" xfId="2" applyFont="1" applyFill="1" applyBorder="1" applyAlignment="1" applyProtection="1">
      <alignment horizontal="right" vertical="top" wrapText="1"/>
      <protection locked="0"/>
    </xf>
    <xf numFmtId="41" fontId="16" fillId="5" borderId="4" xfId="2" applyNumberFormat="1" applyFont="1" applyFill="1" applyBorder="1" applyAlignment="1" applyProtection="1">
      <alignment horizontal="right" vertical="top" wrapText="1"/>
      <protection locked="0"/>
    </xf>
    <xf numFmtId="41" fontId="16" fillId="5" borderId="4" xfId="2" applyNumberFormat="1" applyFont="1" applyFill="1" applyBorder="1" applyAlignment="1" applyProtection="1">
      <alignment horizontal="left" vertical="top" wrapText="1"/>
      <protection locked="0"/>
    </xf>
    <xf numFmtId="0" fontId="16" fillId="5" borderId="4" xfId="2" applyFont="1" applyFill="1" applyBorder="1" applyAlignment="1" applyProtection="1">
      <alignment vertical="top"/>
      <protection locked="0"/>
    </xf>
    <xf numFmtId="3" fontId="16" fillId="5" borderId="4" xfId="2" applyNumberFormat="1" applyFont="1" applyFill="1" applyBorder="1" applyAlignment="1" applyProtection="1">
      <alignment horizontal="right" vertical="top" wrapText="1"/>
      <protection locked="0"/>
    </xf>
    <xf numFmtId="0" fontId="14" fillId="5" borderId="4" xfId="2" applyFont="1" applyFill="1" applyBorder="1" applyAlignment="1">
      <alignment vertical="top" wrapText="1"/>
    </xf>
    <xf numFmtId="0" fontId="19" fillId="5" borderId="4" xfId="2" applyFont="1" applyFill="1" applyBorder="1" applyAlignment="1" applyProtection="1">
      <alignment vertical="top" wrapText="1"/>
      <protection locked="0"/>
    </xf>
    <xf numFmtId="0" fontId="19" fillId="5" borderId="4" xfId="2" applyFont="1" applyFill="1" applyBorder="1" applyAlignment="1" applyProtection="1">
      <alignment horizontal="left" vertical="top" wrapText="1"/>
      <protection locked="0"/>
    </xf>
    <xf numFmtId="0" fontId="19" fillId="5" borderId="4" xfId="2" applyFont="1" applyFill="1" applyBorder="1" applyAlignment="1" applyProtection="1">
      <alignment horizontal="center" vertical="top" wrapText="1"/>
      <protection locked="0"/>
    </xf>
    <xf numFmtId="0" fontId="19" fillId="5" borderId="4" xfId="2" applyFont="1" applyFill="1" applyBorder="1" applyAlignment="1" applyProtection="1">
      <alignment horizontal="right" vertical="top" wrapText="1"/>
      <protection locked="0"/>
    </xf>
    <xf numFmtId="41" fontId="19" fillId="5" borderId="4" xfId="4" applyFont="1" applyFill="1" applyBorder="1" applyAlignment="1" applyProtection="1">
      <alignment horizontal="right" vertical="top" wrapText="1"/>
      <protection locked="0"/>
    </xf>
    <xf numFmtId="41" fontId="19" fillId="5" borderId="4" xfId="2" applyNumberFormat="1" applyFont="1" applyFill="1" applyBorder="1" applyAlignment="1" applyProtection="1">
      <alignment horizontal="right" vertical="top" wrapText="1"/>
      <protection locked="0"/>
    </xf>
    <xf numFmtId="0" fontId="20" fillId="5" borderId="4" xfId="2" applyFont="1" applyFill="1" applyBorder="1" applyAlignment="1" applyProtection="1">
      <alignment horizontal="left" vertical="top" wrapText="1"/>
      <protection locked="0"/>
    </xf>
    <xf numFmtId="0" fontId="19" fillId="5" borderId="0" xfId="2" applyFont="1" applyFill="1" applyBorder="1" applyAlignment="1" applyProtection="1">
      <alignment vertical="top" wrapText="1"/>
      <protection locked="0"/>
    </xf>
    <xf numFmtId="0" fontId="19" fillId="5" borderId="4" xfId="2" applyFont="1" applyFill="1" applyBorder="1" applyAlignment="1" applyProtection="1">
      <alignment horizontal="right" vertical="top"/>
      <protection locked="0"/>
    </xf>
    <xf numFmtId="41" fontId="19" fillId="5" borderId="4" xfId="4" applyFont="1" applyFill="1" applyBorder="1" applyAlignment="1" applyProtection="1">
      <alignment horizontal="right" vertical="top"/>
      <protection locked="0"/>
    </xf>
    <xf numFmtId="165" fontId="19" fillId="5" borderId="4" xfId="3" applyNumberFormat="1" applyFont="1" applyFill="1" applyBorder="1" applyAlignment="1" applyProtection="1">
      <alignment horizontal="right" vertical="top"/>
      <protection locked="0"/>
    </xf>
    <xf numFmtId="3" fontId="19" fillId="5" borderId="4" xfId="2" applyNumberFormat="1" applyFont="1" applyFill="1" applyBorder="1" applyAlignment="1" applyProtection="1">
      <alignment horizontal="right" vertical="top"/>
      <protection locked="0"/>
    </xf>
    <xf numFmtId="0" fontId="19" fillId="5" borderId="15" xfId="2" applyFont="1" applyFill="1" applyBorder="1" applyAlignment="1" applyProtection="1">
      <alignment vertical="top" wrapText="1"/>
      <protection locked="0"/>
    </xf>
    <xf numFmtId="0" fontId="19" fillId="5" borderId="15" xfId="2" applyFont="1" applyFill="1" applyBorder="1" applyAlignment="1" applyProtection="1">
      <alignment horizontal="left" vertical="top" wrapText="1"/>
      <protection locked="0"/>
    </xf>
    <xf numFmtId="0" fontId="16" fillId="16" borderId="4" xfId="2" applyFont="1" applyFill="1" applyBorder="1" applyAlignment="1" applyProtection="1">
      <alignment vertical="top" wrapText="1"/>
      <protection locked="0"/>
    </xf>
    <xf numFmtId="0" fontId="16" fillId="16" borderId="4" xfId="2" applyFont="1" applyFill="1" applyBorder="1" applyAlignment="1" applyProtection="1">
      <alignment horizontal="left" vertical="top" wrapText="1"/>
      <protection locked="0"/>
    </xf>
    <xf numFmtId="0" fontId="16" fillId="16" borderId="4" xfId="2" applyFont="1" applyFill="1" applyBorder="1" applyAlignment="1" applyProtection="1">
      <alignment horizontal="center" vertical="top" wrapText="1"/>
      <protection locked="0"/>
    </xf>
    <xf numFmtId="41" fontId="16" fillId="16" borderId="4" xfId="4" applyFont="1" applyFill="1" applyBorder="1" applyAlignment="1" applyProtection="1">
      <alignment vertical="top" wrapText="1"/>
      <protection locked="0"/>
    </xf>
    <xf numFmtId="41" fontId="16" fillId="16" borderId="4" xfId="2" applyNumberFormat="1" applyFont="1" applyFill="1" applyBorder="1" applyAlignment="1" applyProtection="1">
      <alignment vertical="top" wrapText="1"/>
      <protection locked="0"/>
    </xf>
    <xf numFmtId="41" fontId="16" fillId="16" borderId="4" xfId="2" applyNumberFormat="1" applyFont="1" applyFill="1" applyBorder="1" applyAlignment="1" applyProtection="1">
      <alignment horizontal="left" vertical="top" wrapText="1"/>
      <protection locked="0"/>
    </xf>
    <xf numFmtId="41" fontId="16" fillId="16" borderId="4" xfId="2" applyNumberFormat="1" applyFont="1" applyFill="1" applyBorder="1" applyAlignment="1" applyProtection="1">
      <alignment horizontal="center" vertical="top" wrapText="1"/>
      <protection locked="0"/>
    </xf>
    <xf numFmtId="41" fontId="16" fillId="5" borderId="4" xfId="4" applyFont="1" applyFill="1" applyBorder="1" applyAlignment="1" applyProtection="1">
      <alignment vertical="top" wrapText="1"/>
      <protection locked="0"/>
    </xf>
    <xf numFmtId="41" fontId="16" fillId="5" borderId="4" xfId="2" applyNumberFormat="1" applyFont="1" applyFill="1" applyBorder="1" applyAlignment="1" applyProtection="1">
      <alignment vertical="top" wrapText="1"/>
      <protection locked="0"/>
    </xf>
    <xf numFmtId="41" fontId="16" fillId="5" borderId="4" xfId="2" applyNumberFormat="1" applyFont="1" applyFill="1" applyBorder="1" applyAlignment="1" applyProtection="1">
      <alignment horizontal="center" vertical="top" wrapText="1"/>
      <protection locked="0"/>
    </xf>
    <xf numFmtId="41" fontId="16" fillId="5" borderId="4" xfId="9" applyFont="1" applyFill="1" applyBorder="1" applyAlignment="1" applyProtection="1">
      <alignment vertical="top" wrapText="1"/>
      <protection locked="0"/>
    </xf>
    <xf numFmtId="165" fontId="16" fillId="5" borderId="4" xfId="9" applyNumberFormat="1" applyFont="1" applyFill="1" applyBorder="1" applyAlignment="1" applyProtection="1">
      <alignment vertical="top" wrapText="1"/>
      <protection locked="0"/>
    </xf>
    <xf numFmtId="165" fontId="16" fillId="5" borderId="4" xfId="2" applyNumberFormat="1" applyFont="1" applyFill="1" applyBorder="1" applyAlignment="1" applyProtection="1">
      <alignment vertical="top" wrapText="1"/>
      <protection locked="0"/>
    </xf>
    <xf numFmtId="43" fontId="16" fillId="5" borderId="4" xfId="9" applyNumberFormat="1" applyFont="1" applyFill="1" applyBorder="1" applyAlignment="1" applyProtection="1">
      <alignment vertical="top" wrapText="1"/>
      <protection locked="0"/>
    </xf>
    <xf numFmtId="165" fontId="16" fillId="5" borderId="4" xfId="3" applyNumberFormat="1" applyFont="1" applyFill="1" applyBorder="1" applyAlignment="1" applyProtection="1">
      <alignment vertical="top" wrapText="1"/>
      <protection locked="0"/>
    </xf>
    <xf numFmtId="43" fontId="16" fillId="5" borderId="4" xfId="3" applyNumberFormat="1" applyFont="1" applyFill="1" applyBorder="1" applyAlignment="1" applyProtection="1">
      <alignment vertical="top" wrapText="1"/>
      <protection locked="0"/>
    </xf>
    <xf numFmtId="0" fontId="16" fillId="0" borderId="0" xfId="2" applyFont="1" applyFill="1" applyAlignment="1" applyProtection="1">
      <alignment vertical="top" wrapText="1"/>
      <protection locked="0"/>
    </xf>
    <xf numFmtId="0" fontId="16" fillId="17" borderId="4" xfId="2" applyFont="1" applyFill="1" applyBorder="1" applyAlignment="1" applyProtection="1">
      <alignment vertical="top" wrapText="1"/>
      <protection locked="0"/>
    </xf>
    <xf numFmtId="0" fontId="16" fillId="17" borderId="4" xfId="2" applyFont="1" applyFill="1" applyBorder="1" applyAlignment="1" applyProtection="1">
      <alignment horizontal="left" vertical="top" wrapText="1"/>
      <protection locked="0"/>
    </xf>
    <xf numFmtId="0" fontId="16" fillId="17" borderId="4" xfId="2" applyFont="1" applyFill="1" applyBorder="1" applyAlignment="1">
      <alignment horizontal="center" vertical="top" wrapText="1"/>
    </xf>
    <xf numFmtId="0" fontId="16" fillId="17" borderId="4" xfId="2" applyFont="1" applyFill="1" applyBorder="1" applyAlignment="1">
      <alignment vertical="top" wrapText="1"/>
    </xf>
    <xf numFmtId="41" fontId="16" fillId="17" borderId="4" xfId="4" applyFont="1" applyFill="1" applyBorder="1" applyAlignment="1">
      <alignment vertical="top" wrapText="1"/>
    </xf>
    <xf numFmtId="165" fontId="16" fillId="17" borderId="4" xfId="3" applyNumberFormat="1" applyFont="1" applyFill="1" applyBorder="1" applyAlignment="1">
      <alignment vertical="top"/>
    </xf>
    <xf numFmtId="41" fontId="16" fillId="17" borderId="4" xfId="2" applyNumberFormat="1" applyFont="1" applyFill="1" applyBorder="1" applyAlignment="1" applyProtection="1">
      <alignment vertical="top" wrapText="1"/>
      <protection locked="0"/>
    </xf>
    <xf numFmtId="41" fontId="16" fillId="17" borderId="4" xfId="2" applyNumberFormat="1" applyFont="1" applyFill="1" applyBorder="1" applyAlignment="1" applyProtection="1">
      <alignment horizontal="left" vertical="top" wrapText="1"/>
      <protection locked="0"/>
    </xf>
    <xf numFmtId="41" fontId="16" fillId="17" borderId="4" xfId="2" applyNumberFormat="1" applyFont="1" applyFill="1" applyBorder="1" applyAlignment="1" applyProtection="1">
      <alignment horizontal="center" vertical="top" wrapText="1"/>
      <protection locked="0"/>
    </xf>
    <xf numFmtId="0" fontId="16" fillId="17" borderId="4" xfId="2" applyFont="1" applyFill="1" applyBorder="1" applyAlignment="1" applyProtection="1">
      <alignment horizontal="center" vertical="top" wrapText="1"/>
      <protection locked="0"/>
    </xf>
    <xf numFmtId="0" fontId="16" fillId="9" borderId="0" xfId="2" applyFont="1" applyFill="1" applyAlignment="1" applyProtection="1">
      <alignment vertical="top"/>
      <protection locked="0"/>
    </xf>
    <xf numFmtId="0" fontId="16" fillId="17" borderId="0" xfId="2" applyFont="1" applyFill="1" applyAlignment="1" applyProtection="1">
      <alignment vertical="top"/>
      <protection locked="0"/>
    </xf>
    <xf numFmtId="0" fontId="16" fillId="17" borderId="4" xfId="2" quotePrefix="1" applyFont="1" applyFill="1" applyBorder="1" applyAlignment="1">
      <alignment vertical="top" wrapText="1"/>
    </xf>
    <xf numFmtId="41" fontId="16" fillId="17" borderId="4" xfId="4" quotePrefix="1" applyFont="1" applyFill="1" applyBorder="1" applyAlignment="1">
      <alignment vertical="top" wrapText="1"/>
    </xf>
    <xf numFmtId="0" fontId="16" fillId="17" borderId="0" xfId="2" applyFont="1" applyFill="1" applyAlignment="1" applyProtection="1">
      <alignment vertical="top" wrapText="1"/>
      <protection locked="0"/>
    </xf>
    <xf numFmtId="0" fontId="18" fillId="17" borderId="4" xfId="2" applyFont="1" applyFill="1" applyBorder="1" applyAlignment="1" applyProtection="1">
      <alignment horizontal="left" vertical="top" wrapText="1"/>
      <protection locked="0"/>
    </xf>
    <xf numFmtId="0" fontId="18" fillId="17" borderId="4" xfId="2" applyFont="1" applyFill="1" applyBorder="1" applyAlignment="1" applyProtection="1">
      <alignment horizontal="center" vertical="top" wrapText="1"/>
      <protection locked="0"/>
    </xf>
    <xf numFmtId="41" fontId="18" fillId="17" borderId="4" xfId="4" applyFont="1" applyFill="1" applyBorder="1" applyAlignment="1" applyProtection="1">
      <alignment horizontal="right" vertical="top" wrapText="1"/>
      <protection locked="0"/>
    </xf>
    <xf numFmtId="41" fontId="18" fillId="17" borderId="4" xfId="4" applyFont="1" applyFill="1" applyBorder="1" applyAlignment="1" applyProtection="1">
      <alignment vertical="top" wrapText="1"/>
      <protection locked="0"/>
    </xf>
    <xf numFmtId="0" fontId="18" fillId="17" borderId="4" xfId="2" applyFont="1" applyFill="1" applyBorder="1" applyAlignment="1" applyProtection="1">
      <alignment vertical="top" wrapText="1"/>
      <protection locked="0"/>
    </xf>
    <xf numFmtId="41" fontId="18" fillId="17" borderId="4" xfId="2" applyNumberFormat="1" applyFont="1" applyFill="1" applyBorder="1" applyAlignment="1" applyProtection="1">
      <alignment horizontal="left" vertical="top" wrapText="1"/>
      <protection locked="0"/>
    </xf>
    <xf numFmtId="41" fontId="21" fillId="17" borderId="4" xfId="2" applyNumberFormat="1" applyFont="1" applyFill="1" applyBorder="1" applyAlignment="1" applyProtection="1">
      <alignment horizontal="left" vertical="top" wrapText="1"/>
      <protection locked="0"/>
    </xf>
    <xf numFmtId="41" fontId="16" fillId="0" borderId="4" xfId="4" applyFont="1" applyFill="1" applyBorder="1" applyAlignment="1" applyProtection="1">
      <alignment vertical="top" wrapText="1"/>
      <protection locked="0"/>
    </xf>
    <xf numFmtId="41" fontId="16" fillId="0" borderId="4" xfId="2" applyNumberFormat="1" applyFont="1" applyFill="1" applyBorder="1" applyAlignment="1" applyProtection="1">
      <alignment vertical="top" wrapText="1"/>
      <protection locked="0"/>
    </xf>
    <xf numFmtId="41" fontId="16" fillId="0" borderId="4" xfId="2" applyNumberFormat="1" applyFont="1" applyFill="1" applyBorder="1" applyAlignment="1" applyProtection="1">
      <alignment horizontal="left" vertical="top" wrapText="1"/>
      <protection locked="0"/>
    </xf>
    <xf numFmtId="0" fontId="22" fillId="0" borderId="0" xfId="2" applyFont="1" applyFill="1" applyAlignment="1">
      <alignment vertical="top" wrapText="1"/>
    </xf>
    <xf numFmtId="41" fontId="16" fillId="0" borderId="4" xfId="2" applyNumberFormat="1" applyFont="1" applyFill="1" applyBorder="1" applyAlignment="1" applyProtection="1">
      <alignment horizontal="center" vertical="top" wrapText="1"/>
      <protection locked="0"/>
    </xf>
    <xf numFmtId="0" fontId="21" fillId="17" borderId="4" xfId="2" applyFont="1" applyFill="1" applyBorder="1" applyAlignment="1" applyProtection="1">
      <alignment horizontal="right" vertical="top" wrapText="1"/>
      <protection locked="0"/>
    </xf>
    <xf numFmtId="41" fontId="21" fillId="17" borderId="4" xfId="4" applyNumberFormat="1" applyFont="1" applyFill="1" applyBorder="1" applyAlignment="1" applyProtection="1">
      <alignment horizontal="right" vertical="top" wrapText="1"/>
      <protection locked="0"/>
    </xf>
    <xf numFmtId="41" fontId="21" fillId="17" borderId="4" xfId="2" applyNumberFormat="1" applyFont="1" applyFill="1" applyBorder="1" applyAlignment="1" applyProtection="1">
      <alignment horizontal="right" vertical="top" wrapText="1"/>
      <protection locked="0"/>
    </xf>
    <xf numFmtId="41" fontId="16" fillId="17" borderId="4" xfId="4" applyFont="1" applyFill="1" applyBorder="1" applyAlignment="1" applyProtection="1">
      <alignment vertical="top" wrapText="1"/>
      <protection locked="0"/>
    </xf>
    <xf numFmtId="0" fontId="16" fillId="17" borderId="4" xfId="2" applyFont="1" applyFill="1" applyBorder="1" applyAlignment="1" applyProtection="1">
      <alignment horizontal="right" vertical="top" wrapText="1"/>
      <protection locked="0"/>
    </xf>
    <xf numFmtId="41" fontId="16" fillId="17" borderId="4" xfId="4" applyFont="1" applyFill="1" applyBorder="1" applyAlignment="1" applyProtection="1">
      <alignment horizontal="right" vertical="top" wrapText="1"/>
      <protection locked="0"/>
    </xf>
    <xf numFmtId="41" fontId="16" fillId="17" borderId="4" xfId="2" applyNumberFormat="1" applyFont="1" applyFill="1" applyBorder="1" applyAlignment="1" applyProtection="1">
      <alignment horizontal="right" vertical="top" wrapText="1"/>
      <protection locked="0"/>
    </xf>
    <xf numFmtId="3" fontId="16" fillId="17" borderId="4" xfId="2" applyNumberFormat="1" applyFont="1" applyFill="1" applyBorder="1" applyAlignment="1" applyProtection="1">
      <alignment vertical="top" wrapText="1"/>
      <protection locked="0"/>
    </xf>
    <xf numFmtId="0" fontId="16" fillId="17" borderId="4" xfId="2" applyFont="1" applyFill="1" applyBorder="1" applyAlignment="1">
      <alignment horizontal="left" vertical="top" wrapText="1"/>
    </xf>
    <xf numFmtId="1" fontId="16" fillId="17" borderId="4" xfId="2" applyNumberFormat="1" applyFont="1" applyFill="1" applyBorder="1" applyAlignment="1">
      <alignment vertical="top" wrapText="1"/>
    </xf>
    <xf numFmtId="1" fontId="16" fillId="17" borderId="4" xfId="4" applyNumberFormat="1" applyFont="1" applyFill="1" applyBorder="1" applyAlignment="1">
      <alignment vertical="top"/>
    </xf>
    <xf numFmtId="1" fontId="16" fillId="17" borderId="4" xfId="2" applyNumberFormat="1" applyFont="1" applyFill="1" applyBorder="1" applyAlignment="1" applyProtection="1">
      <alignment vertical="top" wrapText="1"/>
      <protection locked="0"/>
    </xf>
    <xf numFmtId="41" fontId="16" fillId="17" borderId="4" xfId="4" applyFont="1" applyFill="1" applyBorder="1" applyAlignment="1">
      <alignment vertical="top"/>
    </xf>
    <xf numFmtId="0" fontId="16" fillId="17" borderId="4" xfId="2" applyNumberFormat="1" applyFont="1" applyFill="1" applyBorder="1" applyAlignment="1">
      <alignment horizontal="center" vertical="top" wrapText="1"/>
    </xf>
    <xf numFmtId="0" fontId="16" fillId="17" borderId="4" xfId="2" applyNumberFormat="1" applyFont="1" applyFill="1" applyBorder="1" applyAlignment="1">
      <alignment vertical="top" wrapText="1"/>
    </xf>
    <xf numFmtId="0" fontId="16" fillId="17" borderId="4" xfId="4" applyNumberFormat="1" applyFont="1" applyFill="1" applyBorder="1" applyAlignment="1">
      <alignment vertical="top"/>
    </xf>
    <xf numFmtId="0" fontId="16" fillId="17" borderId="4" xfId="2" applyNumberFormat="1" applyFont="1" applyFill="1" applyBorder="1" applyAlignment="1" applyProtection="1">
      <alignment vertical="top"/>
      <protection locked="0"/>
    </xf>
    <xf numFmtId="0" fontId="16" fillId="18" borderId="0" xfId="2" applyFont="1" applyFill="1" applyAlignment="1" applyProtection="1">
      <alignment vertical="top"/>
      <protection locked="0"/>
    </xf>
    <xf numFmtId="9" fontId="16" fillId="17" borderId="4" xfId="2" applyNumberFormat="1" applyFont="1" applyFill="1" applyBorder="1" applyAlignment="1">
      <alignment vertical="top" wrapText="1"/>
    </xf>
    <xf numFmtId="0" fontId="16" fillId="17" borderId="4" xfId="2" applyNumberFormat="1" applyFont="1" applyFill="1" applyBorder="1" applyAlignment="1">
      <alignment vertical="top"/>
    </xf>
    <xf numFmtId="169" fontId="16" fillId="17" borderId="4" xfId="2" applyNumberFormat="1" applyFont="1" applyFill="1" applyBorder="1" applyAlignment="1">
      <alignment vertical="top" wrapText="1"/>
    </xf>
    <xf numFmtId="0" fontId="16" fillId="17" borderId="4" xfId="10" applyFont="1" applyFill="1" applyBorder="1" applyAlignment="1">
      <alignment vertical="top" wrapText="1"/>
    </xf>
    <xf numFmtId="0" fontId="16" fillId="17" borderId="4" xfId="8" applyNumberFormat="1" applyFont="1" applyFill="1" applyBorder="1" applyAlignment="1" applyProtection="1">
      <alignment vertical="top" wrapText="1"/>
      <protection locked="0"/>
    </xf>
    <xf numFmtId="41" fontId="16" fillId="17" borderId="4" xfId="10" applyNumberFormat="1" applyFont="1" applyFill="1" applyBorder="1" applyAlignment="1" applyProtection="1">
      <alignment vertical="top" wrapText="1"/>
      <protection locked="0"/>
    </xf>
    <xf numFmtId="43" fontId="16" fillId="17" borderId="4" xfId="3" applyFont="1" applyFill="1" applyBorder="1" applyAlignment="1" applyProtection="1">
      <alignment horizontal="right" vertical="top" wrapText="1"/>
      <protection locked="0"/>
    </xf>
    <xf numFmtId="0" fontId="22" fillId="0" borderId="0" xfId="2" applyFont="1" applyFill="1" applyAlignment="1">
      <alignment vertical="top" wrapText="1" readingOrder="1"/>
    </xf>
    <xf numFmtId="41" fontId="16" fillId="17" borderId="4" xfId="11" applyNumberFormat="1" applyFont="1" applyFill="1" applyBorder="1" applyAlignment="1" applyProtection="1">
      <alignment vertical="top" wrapText="1"/>
      <protection locked="0"/>
    </xf>
    <xf numFmtId="10" fontId="16" fillId="17" borderId="4" xfId="8" applyNumberFormat="1" applyFont="1" applyFill="1" applyBorder="1" applyAlignment="1" applyProtection="1">
      <alignment vertical="top" wrapText="1"/>
      <protection locked="0"/>
    </xf>
    <xf numFmtId="0" fontId="16" fillId="17" borderId="4" xfId="2" applyNumberFormat="1" applyFont="1" applyFill="1" applyBorder="1" applyAlignment="1" applyProtection="1">
      <alignment horizontal="right" vertical="top" wrapText="1"/>
      <protection locked="0"/>
    </xf>
    <xf numFmtId="0" fontId="16" fillId="17" borderId="4" xfId="12" quotePrefix="1" applyNumberFormat="1" applyFont="1" applyFill="1" applyBorder="1" applyAlignment="1" applyProtection="1">
      <alignment horizontal="right" vertical="top" wrapText="1"/>
      <protection locked="0"/>
    </xf>
    <xf numFmtId="0" fontId="16" fillId="17" borderId="4" xfId="2" quotePrefix="1" applyNumberFormat="1" applyFont="1" applyFill="1" applyBorder="1" applyAlignment="1" applyProtection="1">
      <alignment horizontal="right" vertical="top" wrapText="1"/>
      <protection locked="0"/>
    </xf>
    <xf numFmtId="170" fontId="16" fillId="17" borderId="4" xfId="12" quotePrefix="1" applyFont="1" applyFill="1" applyBorder="1" applyAlignment="1" applyProtection="1">
      <alignment horizontal="right" vertical="top" wrapText="1"/>
      <protection locked="0"/>
    </xf>
    <xf numFmtId="3" fontId="16" fillId="17" borderId="4" xfId="2" applyNumberFormat="1" applyFont="1" applyFill="1" applyBorder="1" applyAlignment="1" applyProtection="1">
      <alignment horizontal="right" vertical="top" wrapText="1"/>
      <protection locked="0"/>
    </xf>
    <xf numFmtId="3" fontId="16" fillId="17" borderId="4" xfId="2" quotePrefix="1" applyNumberFormat="1" applyFont="1" applyFill="1" applyBorder="1" applyAlignment="1" applyProtection="1">
      <alignment horizontal="right" vertical="top" wrapText="1"/>
      <protection locked="0"/>
    </xf>
    <xf numFmtId="0" fontId="16" fillId="17" borderId="4" xfId="2" applyNumberFormat="1" applyFont="1" applyFill="1" applyBorder="1" applyAlignment="1">
      <alignment horizontal="right" vertical="top" wrapText="1"/>
    </xf>
    <xf numFmtId="0" fontId="16" fillId="17" borderId="4" xfId="3" applyNumberFormat="1" applyFont="1" applyFill="1" applyBorder="1" applyAlignment="1">
      <alignment horizontal="right" vertical="top"/>
    </xf>
    <xf numFmtId="0" fontId="16" fillId="17" borderId="4" xfId="4" applyNumberFormat="1" applyFont="1" applyFill="1" applyBorder="1" applyAlignment="1">
      <alignment horizontal="right" vertical="top"/>
    </xf>
    <xf numFmtId="0" fontId="16" fillId="17" borderId="4" xfId="2" applyFont="1" applyFill="1" applyBorder="1" applyAlignment="1">
      <alignment horizontal="justify" vertical="top"/>
    </xf>
    <xf numFmtId="0" fontId="16" fillId="17" borderId="4" xfId="2" applyFont="1" applyFill="1" applyBorder="1" applyAlignment="1">
      <alignment horizontal="center" vertical="top"/>
    </xf>
    <xf numFmtId="0" fontId="16" fillId="17" borderId="4" xfId="2" applyFont="1" applyFill="1" applyBorder="1" applyAlignment="1" applyProtection="1">
      <alignment horizontal="center" vertical="top"/>
      <protection locked="0"/>
    </xf>
    <xf numFmtId="0" fontId="16" fillId="17" borderId="4" xfId="3" applyNumberFormat="1" applyFont="1" applyFill="1" applyBorder="1" applyAlignment="1" applyProtection="1">
      <alignment vertical="top"/>
      <protection locked="0"/>
    </xf>
    <xf numFmtId="165" fontId="16" fillId="17" borderId="4" xfId="3" applyNumberFormat="1" applyFont="1" applyFill="1" applyBorder="1" applyAlignment="1" applyProtection="1">
      <alignment vertical="top"/>
      <protection locked="0"/>
    </xf>
    <xf numFmtId="165" fontId="16" fillId="17" borderId="4" xfId="2" applyNumberFormat="1" applyFont="1" applyFill="1" applyBorder="1" applyAlignment="1" applyProtection="1">
      <alignment vertical="top" wrapText="1"/>
      <protection locked="0"/>
    </xf>
    <xf numFmtId="0" fontId="17" fillId="19" borderId="4" xfId="2" applyFont="1" applyFill="1" applyBorder="1" applyAlignment="1" applyProtection="1">
      <alignment horizontal="right" vertical="top"/>
      <protection locked="0"/>
    </xf>
    <xf numFmtId="41" fontId="17" fillId="19" borderId="4" xfId="2" applyNumberFormat="1" applyFont="1" applyFill="1" applyBorder="1" applyAlignment="1" applyProtection="1">
      <alignment horizontal="right" vertical="top"/>
      <protection locked="0"/>
    </xf>
    <xf numFmtId="0" fontId="16" fillId="19" borderId="4" xfId="2" applyFont="1" applyFill="1" applyBorder="1" applyAlignment="1" applyProtection="1">
      <alignment vertical="top" wrapText="1"/>
      <protection locked="0"/>
    </xf>
    <xf numFmtId="0" fontId="16" fillId="17" borderId="4" xfId="2" applyFont="1" applyFill="1" applyBorder="1" applyAlignment="1" applyProtection="1">
      <alignment horizontal="right" vertical="top"/>
      <protection locked="0"/>
    </xf>
    <xf numFmtId="41" fontId="16" fillId="17" borderId="4" xfId="4" applyFont="1" applyFill="1" applyBorder="1" applyAlignment="1" applyProtection="1">
      <alignment horizontal="right" vertical="top"/>
      <protection locked="0"/>
    </xf>
    <xf numFmtId="41" fontId="17" fillId="19" borderId="4" xfId="4" applyFont="1" applyFill="1" applyBorder="1" applyAlignment="1" applyProtection="1">
      <alignment horizontal="right" vertical="top"/>
      <protection locked="0"/>
    </xf>
    <xf numFmtId="0" fontId="16" fillId="19" borderId="4" xfId="2" applyFont="1" applyFill="1" applyBorder="1" applyAlignment="1" applyProtection="1">
      <alignment horizontal="left" vertical="top" wrapText="1"/>
      <protection locked="0"/>
    </xf>
    <xf numFmtId="0" fontId="16" fillId="17" borderId="11" xfId="2" applyFont="1" applyFill="1" applyBorder="1" applyAlignment="1" applyProtection="1">
      <alignment horizontal="center" vertical="center" wrapText="1"/>
      <protection locked="0"/>
    </xf>
    <xf numFmtId="0" fontId="16" fillId="13" borderId="4" xfId="2" applyFont="1" applyFill="1" applyBorder="1" applyAlignment="1">
      <alignment vertical="top" wrapText="1"/>
    </xf>
    <xf numFmtId="0" fontId="16" fillId="13" borderId="4" xfId="2" applyFont="1" applyFill="1" applyBorder="1" applyAlignment="1" applyProtection="1">
      <alignment horizontal="left" vertical="top" wrapText="1"/>
      <protection locked="0"/>
    </xf>
    <xf numFmtId="0" fontId="16" fillId="13" borderId="4" xfId="2" applyFont="1" applyFill="1" applyBorder="1" applyAlignment="1" applyProtection="1">
      <alignment horizontal="center" vertical="top" wrapText="1"/>
      <protection locked="0"/>
    </xf>
    <xf numFmtId="0" fontId="16" fillId="13" borderId="4" xfId="2" applyFont="1" applyFill="1" applyBorder="1" applyAlignment="1" applyProtection="1">
      <alignment vertical="top" wrapText="1"/>
      <protection locked="0"/>
    </xf>
    <xf numFmtId="0" fontId="16" fillId="13" borderId="4" xfId="2" applyFont="1" applyFill="1" applyBorder="1" applyAlignment="1">
      <alignment vertical="top"/>
    </xf>
    <xf numFmtId="41" fontId="16" fillId="13" borderId="4" xfId="2" applyNumberFormat="1" applyFont="1" applyFill="1" applyBorder="1" applyAlignment="1" applyProtection="1">
      <alignment vertical="top"/>
      <protection locked="0"/>
    </xf>
    <xf numFmtId="41" fontId="16" fillId="13" borderId="4" xfId="2" applyNumberFormat="1" applyFont="1" applyFill="1" applyBorder="1" applyAlignment="1" applyProtection="1">
      <alignment vertical="top" wrapText="1"/>
      <protection locked="0"/>
    </xf>
    <xf numFmtId="43" fontId="16" fillId="13" borderId="4" xfId="3" applyFont="1" applyFill="1" applyBorder="1" applyAlignment="1">
      <alignment horizontal="left" vertical="top" wrapText="1"/>
    </xf>
    <xf numFmtId="0" fontId="16" fillId="13" borderId="4" xfId="2" applyFont="1" applyFill="1" applyBorder="1" applyAlignment="1" applyProtection="1">
      <alignment vertical="top"/>
      <protection locked="0"/>
    </xf>
    <xf numFmtId="0" fontId="16" fillId="13" borderId="4" xfId="2" applyNumberFormat="1" applyFont="1" applyFill="1" applyBorder="1" applyAlignment="1">
      <alignment vertical="top"/>
    </xf>
    <xf numFmtId="41" fontId="16" fillId="13" borderId="4" xfId="9" applyFont="1" applyFill="1" applyBorder="1" applyAlignment="1" applyProtection="1">
      <alignment vertical="top" wrapText="1"/>
      <protection locked="0"/>
    </xf>
    <xf numFmtId="171" fontId="16" fillId="13" borderId="4" xfId="2" applyNumberFormat="1" applyFont="1" applyFill="1" applyBorder="1" applyAlignment="1">
      <alignment vertical="top"/>
    </xf>
    <xf numFmtId="3" fontId="16" fillId="13" borderId="4" xfId="2" applyNumberFormat="1" applyFont="1" applyFill="1" applyBorder="1" applyAlignment="1" applyProtection="1">
      <alignment vertical="top"/>
      <protection locked="0"/>
    </xf>
    <xf numFmtId="172" fontId="16" fillId="13" borderId="4" xfId="9" applyNumberFormat="1" applyFont="1" applyFill="1" applyBorder="1" applyAlignment="1" applyProtection="1">
      <alignment vertical="top" wrapText="1"/>
      <protection locked="0"/>
    </xf>
    <xf numFmtId="172" fontId="16" fillId="13" borderId="4" xfId="2" applyNumberFormat="1" applyFont="1" applyFill="1" applyBorder="1" applyAlignment="1">
      <alignment vertical="top"/>
    </xf>
    <xf numFmtId="172" fontId="16" fillId="13" borderId="4" xfId="2" applyNumberFormat="1" applyFont="1" applyFill="1" applyBorder="1" applyAlignment="1" applyProtection="1">
      <alignment vertical="top"/>
      <protection locked="0"/>
    </xf>
    <xf numFmtId="41" fontId="16" fillId="13" borderId="4" xfId="2" applyNumberFormat="1" applyFont="1" applyFill="1" applyBorder="1" applyAlignment="1">
      <alignment vertical="top"/>
    </xf>
    <xf numFmtId="41" fontId="16" fillId="13" borderId="4" xfId="2" applyNumberFormat="1" applyFont="1" applyFill="1" applyBorder="1" applyAlignment="1" applyProtection="1">
      <alignment horizontal="left" vertical="top" wrapText="1"/>
      <protection locked="0"/>
    </xf>
    <xf numFmtId="0" fontId="16" fillId="13" borderId="4" xfId="2" applyFont="1" applyFill="1" applyBorder="1" applyAlignment="1">
      <alignment horizontal="left" vertical="top" wrapText="1"/>
    </xf>
    <xf numFmtId="165" fontId="16" fillId="13" borderId="4" xfId="3" applyNumberFormat="1" applyFont="1" applyFill="1" applyBorder="1" applyAlignment="1" applyProtection="1">
      <alignment vertical="top" wrapText="1"/>
      <protection locked="0"/>
    </xf>
    <xf numFmtId="3" fontId="16" fillId="13" borderId="4" xfId="2" applyNumberFormat="1" applyFont="1" applyFill="1" applyBorder="1" applyAlignment="1" applyProtection="1">
      <alignment vertical="top" wrapText="1"/>
      <protection locked="0"/>
    </xf>
    <xf numFmtId="2" fontId="16" fillId="13" borderId="4" xfId="2" applyNumberFormat="1" applyFont="1" applyFill="1" applyBorder="1" applyAlignment="1" applyProtection="1">
      <alignment vertical="top" wrapText="1"/>
      <protection locked="0"/>
    </xf>
    <xf numFmtId="4" fontId="16" fillId="13" borderId="4" xfId="2" applyNumberFormat="1" applyFont="1" applyFill="1" applyBorder="1" applyAlignment="1" applyProtection="1">
      <alignment vertical="top" wrapText="1"/>
      <protection locked="0"/>
    </xf>
    <xf numFmtId="0" fontId="16" fillId="13" borderId="4" xfId="2" applyFont="1" applyFill="1" applyBorder="1" applyAlignment="1">
      <alignment horizontal="center" vertical="top" wrapText="1"/>
    </xf>
    <xf numFmtId="41" fontId="16" fillId="13" borderId="4" xfId="4" applyFont="1" applyFill="1" applyBorder="1" applyAlignment="1" applyProtection="1">
      <alignment vertical="top" wrapText="1"/>
      <protection locked="0"/>
    </xf>
    <xf numFmtId="0" fontId="16" fillId="13" borderId="4" xfId="2" applyFont="1" applyFill="1" applyBorder="1" applyAlignment="1" applyProtection="1">
      <alignment horizontal="right" vertical="top" wrapText="1"/>
      <protection locked="0"/>
    </xf>
    <xf numFmtId="173" fontId="16" fillId="13" borderId="4" xfId="3" applyNumberFormat="1" applyFont="1" applyFill="1" applyBorder="1" applyAlignment="1">
      <alignment vertical="top" wrapText="1"/>
    </xf>
    <xf numFmtId="41" fontId="16" fillId="13" borderId="4" xfId="2" quotePrefix="1" applyNumberFormat="1" applyFont="1" applyFill="1" applyBorder="1" applyAlignment="1" applyProtection="1">
      <alignment horizontal="left" vertical="top" wrapText="1"/>
      <protection locked="0"/>
    </xf>
    <xf numFmtId="173" fontId="16" fillId="13" borderId="4" xfId="2" applyNumberFormat="1" applyFont="1" applyFill="1" applyBorder="1" applyAlignment="1">
      <alignment vertical="top" wrapText="1"/>
    </xf>
    <xf numFmtId="0" fontId="16" fillId="13" borderId="4" xfId="2" applyFont="1" applyFill="1" applyBorder="1" applyAlignment="1">
      <alignment horizontal="justify" vertical="top" wrapText="1"/>
    </xf>
    <xf numFmtId="43" fontId="16" fillId="13" borderId="4" xfId="3" applyFont="1" applyFill="1" applyBorder="1" applyAlignment="1">
      <alignment vertical="top" wrapText="1"/>
    </xf>
    <xf numFmtId="43" fontId="16" fillId="13" borderId="4" xfId="3" applyFont="1" applyFill="1" applyBorder="1" applyAlignment="1" applyProtection="1">
      <alignment vertical="top" wrapText="1"/>
      <protection locked="0"/>
    </xf>
    <xf numFmtId="2" fontId="16" fillId="13" borderId="4" xfId="2" applyNumberFormat="1" applyFont="1" applyFill="1" applyBorder="1" applyAlignment="1">
      <alignment vertical="top" wrapText="1"/>
    </xf>
    <xf numFmtId="41" fontId="16" fillId="13" borderId="4" xfId="9" applyNumberFormat="1" applyFont="1" applyFill="1" applyBorder="1" applyAlignment="1">
      <alignment vertical="top" wrapText="1"/>
    </xf>
    <xf numFmtId="0" fontId="21" fillId="13" borderId="4" xfId="2" applyFont="1" applyFill="1" applyBorder="1" applyAlignment="1">
      <alignment vertical="top" wrapText="1"/>
    </xf>
    <xf numFmtId="0" fontId="21" fillId="13" borderId="4" xfId="2" applyFont="1" applyFill="1" applyBorder="1" applyAlignment="1">
      <alignment horizontal="left" vertical="top" wrapText="1"/>
    </xf>
    <xf numFmtId="0" fontId="17" fillId="13" borderId="4" xfId="2" applyFont="1" applyFill="1" applyBorder="1" applyAlignment="1">
      <alignment horizontal="center" vertical="top" wrapText="1"/>
    </xf>
    <xf numFmtId="0" fontId="21" fillId="13" borderId="4" xfId="2" applyFont="1" applyFill="1" applyBorder="1" applyAlignment="1" applyProtection="1">
      <alignment horizontal="right" vertical="top" wrapText="1"/>
      <protection locked="0"/>
    </xf>
    <xf numFmtId="173" fontId="21" fillId="13" borderId="4" xfId="3" applyNumberFormat="1" applyFont="1" applyFill="1" applyBorder="1" applyAlignment="1">
      <alignment horizontal="left" vertical="top" wrapText="1"/>
    </xf>
    <xf numFmtId="3" fontId="21" fillId="13" borderId="4" xfId="2" applyNumberFormat="1" applyFont="1" applyFill="1" applyBorder="1" applyAlignment="1" applyProtection="1">
      <alignment horizontal="right" vertical="top" wrapText="1"/>
      <protection locked="0"/>
    </xf>
    <xf numFmtId="41" fontId="21" fillId="13" borderId="4" xfId="2" applyNumberFormat="1" applyFont="1" applyFill="1" applyBorder="1" applyAlignment="1" applyProtection="1">
      <alignment horizontal="right" vertical="top" wrapText="1"/>
      <protection locked="0"/>
    </xf>
    <xf numFmtId="0" fontId="21" fillId="13" borderId="4" xfId="2" applyFont="1" applyFill="1" applyBorder="1" applyAlignment="1">
      <alignment horizontal="right" vertical="top" wrapText="1"/>
    </xf>
    <xf numFmtId="0" fontId="21" fillId="13" borderId="4" xfId="2" applyFont="1" applyFill="1" applyBorder="1" applyAlignment="1">
      <alignment horizontal="justify" vertical="top" wrapText="1"/>
    </xf>
    <xf numFmtId="41" fontId="17" fillId="13" borderId="4" xfId="2" applyNumberFormat="1" applyFont="1" applyFill="1" applyBorder="1" applyAlignment="1" applyProtection="1">
      <alignment horizontal="right" vertical="top" wrapText="1"/>
      <protection locked="0"/>
    </xf>
    <xf numFmtId="0" fontId="21" fillId="13" borderId="4" xfId="2" applyFont="1" applyFill="1" applyBorder="1" applyAlignment="1">
      <alignment horizontal="center" vertical="top" wrapText="1"/>
    </xf>
    <xf numFmtId="41" fontId="17" fillId="13" borderId="4" xfId="2" applyNumberFormat="1" applyFont="1" applyFill="1" applyBorder="1" applyAlignment="1">
      <alignment horizontal="center" vertical="top" wrapText="1"/>
    </xf>
    <xf numFmtId="173" fontId="16" fillId="13" borderId="4" xfId="12" applyNumberFormat="1" applyFont="1" applyFill="1" applyBorder="1" applyAlignment="1" applyProtection="1">
      <alignment vertical="top" wrapText="1"/>
      <protection locked="0"/>
    </xf>
    <xf numFmtId="173" fontId="16" fillId="13" borderId="4" xfId="2" applyNumberFormat="1" applyFont="1" applyFill="1" applyBorder="1" applyAlignment="1" applyProtection="1">
      <alignment vertical="top" wrapText="1"/>
      <protection locked="0"/>
    </xf>
    <xf numFmtId="173" fontId="16" fillId="13" borderId="4" xfId="13" applyNumberFormat="1" applyFont="1" applyFill="1" applyBorder="1" applyAlignment="1">
      <alignment vertical="top" wrapText="1"/>
    </xf>
    <xf numFmtId="173" fontId="16" fillId="13" borderId="4" xfId="14" applyNumberFormat="1" applyFont="1" applyFill="1" applyBorder="1" applyAlignment="1">
      <alignment vertical="top" wrapText="1"/>
    </xf>
    <xf numFmtId="0" fontId="16" fillId="13" borderId="4" xfId="2" applyFont="1" applyFill="1" applyBorder="1" applyAlignment="1">
      <alignment horizontal="center" vertical="top"/>
    </xf>
    <xf numFmtId="3" fontId="16" fillId="13" borderId="4" xfId="2" applyNumberFormat="1" applyFont="1" applyFill="1" applyBorder="1" applyAlignment="1">
      <alignment vertical="top" wrapText="1"/>
    </xf>
    <xf numFmtId="4" fontId="16" fillId="13" borderId="4" xfId="2" applyNumberFormat="1" applyFont="1" applyFill="1" applyBorder="1" applyAlignment="1">
      <alignment vertical="top" wrapText="1"/>
    </xf>
    <xf numFmtId="41" fontId="16" fillId="13" borderId="4" xfId="2" applyNumberFormat="1" applyFont="1" applyFill="1" applyBorder="1" applyAlignment="1">
      <alignment vertical="top" wrapText="1"/>
    </xf>
    <xf numFmtId="43" fontId="16" fillId="13" borderId="4" xfId="3" applyNumberFormat="1" applyFont="1" applyFill="1" applyBorder="1" applyAlignment="1">
      <alignment vertical="top" wrapText="1"/>
    </xf>
    <xf numFmtId="9" fontId="16" fillId="13" borderId="4" xfId="2" applyNumberFormat="1" applyFont="1" applyFill="1" applyBorder="1" applyAlignment="1">
      <alignment horizontal="center" vertical="top"/>
    </xf>
    <xf numFmtId="173" fontId="16" fillId="13" borderId="4" xfId="3" applyNumberFormat="1" applyFont="1" applyFill="1" applyBorder="1" applyAlignment="1">
      <alignment horizontal="right" vertical="top" wrapText="1"/>
    </xf>
    <xf numFmtId="3" fontId="16" fillId="13" borderId="4" xfId="2" applyNumberFormat="1" applyFont="1" applyFill="1" applyBorder="1" applyAlignment="1" applyProtection="1">
      <alignment horizontal="right" vertical="top" wrapText="1"/>
      <protection locked="0"/>
    </xf>
    <xf numFmtId="0" fontId="16" fillId="13" borderId="4" xfId="2" applyFont="1" applyFill="1" applyBorder="1" applyAlignment="1" applyProtection="1">
      <alignment horizontal="right" vertical="top"/>
      <protection locked="0"/>
    </xf>
    <xf numFmtId="10" fontId="16" fillId="13" borderId="4" xfId="2" applyNumberFormat="1" applyFont="1" applyFill="1" applyBorder="1" applyAlignment="1">
      <alignment horizontal="center" vertical="top"/>
    </xf>
    <xf numFmtId="41" fontId="16" fillId="13" borderId="4" xfId="9" applyFont="1" applyFill="1" applyBorder="1" applyAlignment="1" applyProtection="1">
      <alignment horizontal="right" vertical="top" wrapText="1"/>
      <protection locked="0"/>
    </xf>
    <xf numFmtId="41" fontId="16" fillId="13" borderId="4" xfId="9" applyNumberFormat="1" applyFont="1" applyFill="1" applyBorder="1" applyAlignment="1">
      <alignment horizontal="center" vertical="top" wrapText="1"/>
    </xf>
    <xf numFmtId="172" fontId="16" fillId="13" borderId="4" xfId="9" applyNumberFormat="1" applyFont="1" applyFill="1" applyBorder="1" applyAlignment="1">
      <alignment horizontal="center" vertical="top" wrapText="1"/>
    </xf>
    <xf numFmtId="3" fontId="16" fillId="13" borderId="4" xfId="2" quotePrefix="1" applyNumberFormat="1" applyFont="1" applyFill="1" applyBorder="1" applyAlignment="1" applyProtection="1">
      <alignment horizontal="right" vertical="top" wrapText="1"/>
      <protection locked="0"/>
    </xf>
    <xf numFmtId="0" fontId="16" fillId="13" borderId="4" xfId="2" applyNumberFormat="1" applyFont="1" applyFill="1" applyBorder="1" applyAlignment="1" applyProtection="1">
      <alignment vertical="top" wrapText="1"/>
      <protection locked="0"/>
    </xf>
    <xf numFmtId="0" fontId="16" fillId="13" borderId="4" xfId="3" applyNumberFormat="1" applyFont="1" applyFill="1" applyBorder="1" applyAlignment="1" applyProtection="1">
      <alignment vertical="top" wrapText="1"/>
      <protection locked="0"/>
    </xf>
    <xf numFmtId="41" fontId="16" fillId="13" borderId="4" xfId="2" applyNumberFormat="1" applyFont="1" applyFill="1" applyBorder="1" applyAlignment="1" applyProtection="1">
      <alignment horizontal="center" vertical="top" wrapText="1"/>
      <protection locked="0"/>
    </xf>
    <xf numFmtId="0" fontId="16" fillId="13" borderId="4" xfId="2" quotePrefix="1" applyNumberFormat="1" applyFont="1" applyFill="1" applyBorder="1" applyAlignment="1" applyProtection="1">
      <alignment vertical="top" wrapText="1"/>
      <protection locked="0"/>
    </xf>
    <xf numFmtId="0" fontId="16" fillId="13" borderId="4" xfId="2" quotePrefix="1" applyFont="1" applyFill="1" applyBorder="1" applyAlignment="1" applyProtection="1">
      <alignment vertical="top" wrapText="1"/>
      <protection locked="0"/>
    </xf>
    <xf numFmtId="0" fontId="16" fillId="13" borderId="4" xfId="2" quotePrefix="1" applyFont="1" applyFill="1" applyBorder="1" applyAlignment="1" applyProtection="1">
      <alignment horizontal="right" vertical="top" wrapText="1"/>
      <protection locked="0"/>
    </xf>
    <xf numFmtId="9" fontId="16" fillId="13" borderId="4" xfId="2" applyNumberFormat="1" applyFont="1" applyFill="1" applyBorder="1" applyAlignment="1" applyProtection="1">
      <alignment vertical="top" wrapText="1"/>
      <protection locked="0"/>
    </xf>
    <xf numFmtId="166" fontId="16" fillId="13" borderId="4" xfId="2" applyNumberFormat="1" applyFont="1" applyFill="1" applyBorder="1" applyAlignment="1" applyProtection="1">
      <alignment vertical="top" wrapText="1"/>
      <protection locked="0"/>
    </xf>
    <xf numFmtId="174" fontId="16" fillId="13" borderId="4" xfId="4" applyNumberFormat="1" applyFont="1" applyFill="1" applyBorder="1" applyAlignment="1">
      <alignment vertical="top" wrapText="1"/>
    </xf>
    <xf numFmtId="164" fontId="16" fillId="13" borderId="4" xfId="4" applyNumberFormat="1" applyFont="1" applyFill="1" applyBorder="1" applyAlignment="1">
      <alignment vertical="top" wrapText="1"/>
    </xf>
    <xf numFmtId="41" fontId="16" fillId="13" borderId="4" xfId="4" applyFont="1" applyFill="1" applyBorder="1" applyAlignment="1" applyProtection="1">
      <alignment vertical="top"/>
      <protection locked="0"/>
    </xf>
    <xf numFmtId="166" fontId="16" fillId="13" borderId="4" xfId="4" applyNumberFormat="1" applyFont="1" applyFill="1" applyBorder="1" applyAlignment="1" applyProtection="1">
      <alignment vertical="top"/>
      <protection locked="0"/>
    </xf>
    <xf numFmtId="41" fontId="16" fillId="13" borderId="4" xfId="4" applyFont="1" applyFill="1" applyBorder="1" applyAlignment="1">
      <alignment vertical="top"/>
    </xf>
    <xf numFmtId="172" fontId="16" fillId="13" borderId="4" xfId="4" applyNumberFormat="1" applyFont="1" applyFill="1" applyBorder="1" applyAlignment="1" applyProtection="1">
      <alignment vertical="top"/>
      <protection locked="0"/>
    </xf>
    <xf numFmtId="41" fontId="16" fillId="13" borderId="4" xfId="4" applyNumberFormat="1" applyFont="1" applyFill="1" applyBorder="1" applyAlignment="1" applyProtection="1">
      <alignment vertical="top"/>
      <protection locked="0"/>
    </xf>
    <xf numFmtId="165" fontId="16" fillId="13" borderId="4" xfId="3" applyNumberFormat="1" applyFont="1" applyFill="1" applyBorder="1" applyAlignment="1" applyProtection="1">
      <alignment vertical="top"/>
      <protection locked="0"/>
    </xf>
    <xf numFmtId="41" fontId="16" fillId="13" borderId="4" xfId="4" applyFont="1" applyFill="1" applyBorder="1" applyAlignment="1">
      <alignment vertical="top" wrapText="1"/>
    </xf>
    <xf numFmtId="164" fontId="16" fillId="13" borderId="4" xfId="4" quotePrefix="1" applyNumberFormat="1" applyFont="1" applyFill="1" applyBorder="1" applyAlignment="1">
      <alignment vertical="top" wrapText="1"/>
    </xf>
    <xf numFmtId="0" fontId="16" fillId="13" borderId="4" xfId="4" applyNumberFormat="1" applyFont="1" applyFill="1" applyBorder="1" applyAlignment="1">
      <alignment vertical="top" wrapText="1"/>
    </xf>
    <xf numFmtId="0" fontId="16" fillId="20" borderId="4" xfId="2" applyFont="1" applyFill="1" applyBorder="1" applyAlignment="1" applyProtection="1">
      <alignment vertical="top" wrapText="1"/>
      <protection locked="0"/>
    </xf>
    <xf numFmtId="0" fontId="16" fillId="20" borderId="4" xfId="2" applyFont="1" applyFill="1" applyBorder="1" applyAlignment="1" applyProtection="1">
      <alignment horizontal="left" vertical="top" wrapText="1"/>
      <protection locked="0"/>
    </xf>
    <xf numFmtId="0" fontId="16" fillId="20" borderId="4" xfId="2" applyFont="1" applyFill="1" applyBorder="1" applyAlignment="1" applyProtection="1">
      <alignment horizontal="center" vertical="top" wrapText="1"/>
      <protection locked="0"/>
    </xf>
    <xf numFmtId="0" fontId="16" fillId="20" borderId="4" xfId="2" applyFont="1" applyFill="1" applyBorder="1" applyAlignment="1" applyProtection="1">
      <alignment horizontal="right" vertical="top"/>
      <protection locked="0"/>
    </xf>
    <xf numFmtId="41" fontId="16" fillId="20" borderId="4" xfId="4" applyFont="1" applyFill="1" applyBorder="1" applyAlignment="1" applyProtection="1">
      <alignment horizontal="right" vertical="top"/>
      <protection locked="0"/>
    </xf>
    <xf numFmtId="0" fontId="17" fillId="20" borderId="4" xfId="2" applyFont="1" applyFill="1" applyBorder="1" applyAlignment="1" applyProtection="1">
      <alignment horizontal="right" vertical="top"/>
      <protection locked="0"/>
    </xf>
    <xf numFmtId="41" fontId="17" fillId="20" borderId="4" xfId="4" applyFont="1" applyFill="1" applyBorder="1" applyAlignment="1" applyProtection="1">
      <alignment horizontal="right" vertical="top"/>
      <protection locked="0"/>
    </xf>
    <xf numFmtId="3" fontId="17" fillId="20" borderId="4" xfId="2" applyNumberFormat="1" applyFont="1" applyFill="1" applyBorder="1" applyAlignment="1" applyProtection="1">
      <alignment horizontal="right" vertical="top" wrapText="1"/>
      <protection locked="0"/>
    </xf>
    <xf numFmtId="41" fontId="17" fillId="20" borderId="4" xfId="4" applyFont="1" applyFill="1" applyBorder="1" applyAlignment="1" applyProtection="1">
      <alignment horizontal="right" vertical="top" wrapText="1"/>
      <protection locked="0"/>
    </xf>
    <xf numFmtId="41" fontId="16" fillId="20" borderId="4" xfId="2" applyNumberFormat="1" applyFont="1" applyFill="1" applyBorder="1" applyAlignment="1" applyProtection="1">
      <alignment horizontal="left" vertical="top" wrapText="1"/>
      <protection locked="0"/>
    </xf>
    <xf numFmtId="41" fontId="16" fillId="20" borderId="4" xfId="2" applyNumberFormat="1" applyFont="1" applyFill="1" applyBorder="1" applyAlignment="1" applyProtection="1">
      <alignment horizontal="center" vertical="top" wrapText="1"/>
      <protection locked="0"/>
    </xf>
    <xf numFmtId="165" fontId="17" fillId="20" borderId="4" xfId="3" applyNumberFormat="1" applyFont="1" applyFill="1" applyBorder="1" applyAlignment="1" applyProtection="1">
      <alignment horizontal="right" vertical="top"/>
      <protection locked="0"/>
    </xf>
    <xf numFmtId="3" fontId="17" fillId="20" borderId="4" xfId="2" applyNumberFormat="1" applyFont="1" applyFill="1" applyBorder="1" applyAlignment="1" applyProtection="1">
      <alignment horizontal="right" vertical="top"/>
      <protection locked="0"/>
    </xf>
    <xf numFmtId="41" fontId="17" fillId="20" borderId="1" xfId="2" applyNumberFormat="1" applyFont="1" applyFill="1" applyBorder="1" applyAlignment="1" applyProtection="1">
      <alignment horizontal="right" vertical="top" wrapText="1"/>
      <protection locked="0"/>
    </xf>
    <xf numFmtId="4" fontId="17" fillId="20" borderId="4" xfId="2" applyNumberFormat="1" applyFont="1" applyFill="1" applyBorder="1" applyAlignment="1" applyProtection="1">
      <alignment horizontal="right" vertical="top"/>
      <protection locked="0"/>
    </xf>
    <xf numFmtId="4" fontId="17" fillId="20" borderId="4" xfId="2" applyNumberFormat="1" applyFont="1" applyFill="1" applyBorder="1" applyAlignment="1" applyProtection="1">
      <alignment horizontal="right" vertical="top" wrapText="1"/>
      <protection locked="0"/>
    </xf>
    <xf numFmtId="41" fontId="17" fillId="20" borderId="4" xfId="2" applyNumberFormat="1" applyFont="1" applyFill="1" applyBorder="1" applyAlignment="1" applyProtection="1">
      <alignment horizontal="right" vertical="top" wrapText="1"/>
      <protection locked="0"/>
    </xf>
    <xf numFmtId="41" fontId="16" fillId="20" borderId="4" xfId="2" applyNumberFormat="1" applyFont="1" applyFill="1" applyBorder="1" applyAlignment="1" applyProtection="1">
      <alignment vertical="top" wrapText="1"/>
      <protection locked="0"/>
    </xf>
    <xf numFmtId="0" fontId="17" fillId="20" borderId="16" xfId="2" applyFont="1" applyFill="1" applyBorder="1" applyAlignment="1" applyProtection="1">
      <alignment horizontal="left" vertical="top" wrapText="1"/>
      <protection locked="0"/>
    </xf>
    <xf numFmtId="0" fontId="17" fillId="20" borderId="3" xfId="2" applyFont="1" applyFill="1" applyBorder="1" applyAlignment="1" applyProtection="1">
      <alignment horizontal="center" vertical="top" wrapText="1"/>
      <protection locked="0"/>
    </xf>
    <xf numFmtId="0" fontId="17" fillId="20" borderId="4" xfId="2" applyFont="1" applyFill="1" applyBorder="1" applyAlignment="1" applyProtection="1">
      <alignment horizontal="center" vertical="top" wrapText="1"/>
      <protection locked="0"/>
    </xf>
    <xf numFmtId="0" fontId="17" fillId="20" borderId="4" xfId="2" applyNumberFormat="1" applyFont="1" applyFill="1" applyBorder="1" applyAlignment="1" applyProtection="1">
      <alignment horizontal="right" vertical="top"/>
      <protection locked="0"/>
    </xf>
    <xf numFmtId="0" fontId="17" fillId="20" borderId="16" xfId="2" applyNumberFormat="1" applyFont="1" applyFill="1" applyBorder="1" applyAlignment="1" applyProtection="1">
      <alignment horizontal="left" vertical="top" wrapText="1"/>
      <protection locked="0"/>
    </xf>
    <xf numFmtId="0" fontId="17" fillId="20" borderId="4" xfId="2" applyFont="1" applyFill="1" applyBorder="1" applyAlignment="1" applyProtection="1">
      <alignment horizontal="left" vertical="top" wrapText="1"/>
      <protection locked="0"/>
    </xf>
    <xf numFmtId="41" fontId="17" fillId="20" borderId="4" xfId="2" applyNumberFormat="1" applyFont="1" applyFill="1" applyBorder="1" applyAlignment="1" applyProtection="1">
      <alignment horizontal="center" vertical="top" wrapText="1"/>
      <protection locked="0"/>
    </xf>
    <xf numFmtId="0" fontId="16" fillId="20" borderId="4" xfId="2" applyFont="1" applyFill="1" applyBorder="1" applyAlignment="1">
      <alignment vertical="top" wrapText="1"/>
    </xf>
    <xf numFmtId="0" fontId="17" fillId="13" borderId="8" xfId="2" applyFont="1" applyFill="1" applyBorder="1" applyAlignment="1" applyProtection="1">
      <alignment horizontal="center" vertical="top" wrapText="1"/>
      <protection locked="0"/>
    </xf>
    <xf numFmtId="0" fontId="17" fillId="13" borderId="4" xfId="2" applyFont="1" applyFill="1" applyBorder="1" applyAlignment="1" applyProtection="1">
      <alignment horizontal="left" vertical="top" wrapText="1"/>
      <protection locked="0"/>
    </xf>
    <xf numFmtId="0" fontId="17" fillId="13" borderId="4" xfId="2" applyFont="1" applyFill="1" applyBorder="1" applyAlignment="1" applyProtection="1">
      <alignment horizontal="center" vertical="top" wrapText="1"/>
      <protection locked="0"/>
    </xf>
    <xf numFmtId="2" fontId="17" fillId="13" borderId="4" xfId="2" applyNumberFormat="1" applyFont="1" applyFill="1" applyBorder="1" applyAlignment="1" applyProtection="1">
      <alignment horizontal="center" vertical="top" wrapText="1"/>
      <protection locked="0"/>
    </xf>
    <xf numFmtId="41" fontId="17" fillId="13" borderId="4" xfId="4" applyFont="1" applyFill="1" applyBorder="1" applyAlignment="1" applyProtection="1">
      <alignment horizontal="right" vertical="top" wrapText="1"/>
      <protection locked="0"/>
    </xf>
    <xf numFmtId="43" fontId="17" fillId="13" borderId="4" xfId="2" applyNumberFormat="1" applyFont="1" applyFill="1" applyBorder="1" applyAlignment="1" applyProtection="1">
      <alignment horizontal="center" vertical="top" wrapText="1"/>
      <protection locked="0"/>
    </xf>
    <xf numFmtId="3" fontId="17" fillId="13" borderId="4" xfId="2" applyNumberFormat="1" applyFont="1" applyFill="1" applyBorder="1" applyAlignment="1" applyProtection="1">
      <alignment horizontal="right" vertical="top" wrapText="1"/>
      <protection locked="0"/>
    </xf>
    <xf numFmtId="0" fontId="17" fillId="13" borderId="15" xfId="2" applyFont="1" applyFill="1" applyBorder="1" applyAlignment="1" applyProtection="1">
      <alignment horizontal="center" vertical="top" wrapText="1"/>
      <protection locked="0"/>
    </xf>
    <xf numFmtId="2" fontId="17" fillId="13" borderId="15" xfId="2" applyNumberFormat="1" applyFont="1" applyFill="1" applyBorder="1" applyAlignment="1" applyProtection="1">
      <alignment horizontal="center" vertical="top" wrapText="1"/>
      <protection locked="0"/>
    </xf>
    <xf numFmtId="1" fontId="17" fillId="13" borderId="15" xfId="2" applyNumberFormat="1" applyFont="1" applyFill="1" applyBorder="1" applyAlignment="1" applyProtection="1">
      <alignment horizontal="center" vertical="top" wrapText="1"/>
      <protection locked="0"/>
    </xf>
    <xf numFmtId="175" fontId="17" fillId="13" borderId="15" xfId="4" applyNumberFormat="1" applyFont="1" applyFill="1" applyBorder="1" applyAlignment="1" applyProtection="1">
      <alignment horizontal="center" vertical="top" wrapText="1"/>
      <protection locked="0"/>
    </xf>
    <xf numFmtId="3" fontId="17" fillId="13" borderId="4" xfId="2" applyNumberFormat="1" applyFont="1" applyFill="1" applyBorder="1" applyAlignment="1" applyProtection="1">
      <alignment horizontal="center" vertical="top" wrapText="1"/>
      <protection locked="0"/>
    </xf>
    <xf numFmtId="0" fontId="17" fillId="13" borderId="4" xfId="2" applyFont="1" applyFill="1" applyBorder="1" applyAlignment="1" applyProtection="1">
      <alignment horizontal="center" vertical="top"/>
      <protection locked="0"/>
    </xf>
    <xf numFmtId="41" fontId="17" fillId="13" borderId="4" xfId="4" applyFont="1" applyFill="1" applyBorder="1" applyAlignment="1" applyProtection="1">
      <alignment horizontal="right" vertical="top"/>
      <protection locked="0"/>
    </xf>
    <xf numFmtId="0" fontId="17" fillId="13" borderId="4" xfId="2" applyFont="1" applyFill="1" applyBorder="1" applyAlignment="1" applyProtection="1">
      <alignment horizontal="right" vertical="top"/>
      <protection locked="0"/>
    </xf>
    <xf numFmtId="0" fontId="16" fillId="20" borderId="4" xfId="2" applyFont="1" applyFill="1" applyBorder="1" applyAlignment="1" applyProtection="1">
      <alignment horizontal="right" vertical="top" wrapText="1"/>
      <protection locked="0"/>
    </xf>
    <xf numFmtId="41" fontId="17" fillId="20" borderId="4" xfId="2" applyNumberFormat="1" applyFont="1" applyFill="1" applyBorder="1" applyAlignment="1" applyProtection="1">
      <alignment horizontal="right" vertical="top"/>
      <protection locked="0"/>
    </xf>
    <xf numFmtId="0" fontId="16" fillId="20" borderId="0" xfId="2" applyFont="1" applyFill="1" applyAlignment="1" applyProtection="1">
      <alignment vertical="top" wrapText="1"/>
      <protection locked="0"/>
    </xf>
    <xf numFmtId="0" fontId="16" fillId="20" borderId="4" xfId="2" applyNumberFormat="1" applyFont="1" applyFill="1" applyBorder="1" applyAlignment="1" applyProtection="1">
      <alignment horizontal="right" vertical="top"/>
      <protection locked="0"/>
    </xf>
    <xf numFmtId="41" fontId="17" fillId="20" borderId="8" xfId="2" applyNumberFormat="1" applyFont="1" applyFill="1" applyBorder="1" applyAlignment="1" applyProtection="1">
      <alignment horizontal="center" vertical="top" wrapText="1"/>
      <protection locked="0"/>
    </xf>
    <xf numFmtId="2" fontId="16" fillId="20" borderId="4" xfId="2" applyNumberFormat="1" applyFont="1" applyFill="1" applyBorder="1" applyAlignment="1" applyProtection="1">
      <alignment horizontal="right" vertical="top" wrapText="1"/>
      <protection locked="0"/>
    </xf>
    <xf numFmtId="41" fontId="16" fillId="20" borderId="4" xfId="4" applyFont="1" applyFill="1" applyBorder="1" applyAlignment="1" applyProtection="1">
      <alignment horizontal="right" vertical="top" wrapText="1"/>
      <protection locked="0"/>
    </xf>
    <xf numFmtId="0" fontId="17" fillId="20" borderId="4" xfId="2" applyFont="1" applyFill="1" applyBorder="1" applyAlignment="1" applyProtection="1">
      <alignment horizontal="right" vertical="top" wrapText="1"/>
      <protection locked="0"/>
    </xf>
    <xf numFmtId="172" fontId="17" fillId="20" borderId="4" xfId="4" applyNumberFormat="1" applyFont="1" applyFill="1" applyBorder="1" applyAlignment="1" applyProtection="1">
      <alignment horizontal="right" vertical="top" wrapText="1"/>
      <protection locked="0"/>
    </xf>
    <xf numFmtId="10" fontId="16" fillId="20" borderId="4" xfId="2" applyNumberFormat="1" applyFont="1" applyFill="1" applyBorder="1" applyAlignment="1" applyProtection="1">
      <alignment horizontal="right" vertical="top" wrapText="1"/>
      <protection locked="0"/>
    </xf>
    <xf numFmtId="10" fontId="16" fillId="20" borderId="4" xfId="2" applyNumberFormat="1" applyFont="1" applyFill="1" applyBorder="1" applyAlignment="1" applyProtection="1">
      <alignment horizontal="right" vertical="top"/>
      <protection locked="0"/>
    </xf>
    <xf numFmtId="2" fontId="17" fillId="20" borderId="4" xfId="2" applyNumberFormat="1" applyFont="1" applyFill="1" applyBorder="1" applyAlignment="1" applyProtection="1">
      <alignment horizontal="right" vertical="top"/>
      <protection locked="0"/>
    </xf>
    <xf numFmtId="9" fontId="16" fillId="20" borderId="4" xfId="2" applyNumberFormat="1" applyFont="1" applyFill="1" applyBorder="1" applyAlignment="1" applyProtection="1">
      <alignment horizontal="right" vertical="top" wrapText="1"/>
      <protection locked="0"/>
    </xf>
    <xf numFmtId="9" fontId="16" fillId="20" borderId="4" xfId="2" applyNumberFormat="1" applyFont="1" applyFill="1" applyBorder="1" applyAlignment="1" applyProtection="1">
      <alignment horizontal="right" vertical="top"/>
      <protection locked="0"/>
    </xf>
    <xf numFmtId="9" fontId="17" fillId="20" borderId="4" xfId="2" applyNumberFormat="1" applyFont="1" applyFill="1" applyBorder="1" applyAlignment="1" applyProtection="1">
      <alignment horizontal="right" vertical="top"/>
      <protection locked="0"/>
    </xf>
    <xf numFmtId="1" fontId="17" fillId="20" borderId="4" xfId="4" applyNumberFormat="1" applyFont="1" applyFill="1" applyBorder="1" applyAlignment="1" applyProtection="1">
      <alignment horizontal="right" vertical="top" wrapText="1"/>
      <protection locked="0"/>
    </xf>
    <xf numFmtId="0" fontId="16" fillId="20" borderId="4" xfId="8" applyNumberFormat="1" applyFont="1" applyFill="1" applyBorder="1" applyAlignment="1" applyProtection="1">
      <alignment horizontal="right" vertical="top" wrapText="1"/>
      <protection locked="0"/>
    </xf>
    <xf numFmtId="0" fontId="16" fillId="20" borderId="4" xfId="2" applyFont="1" applyFill="1" applyBorder="1" applyAlignment="1">
      <alignment vertical="top"/>
    </xf>
    <xf numFmtId="0" fontId="16" fillId="20" borderId="4" xfId="2" applyNumberFormat="1" applyFont="1" applyFill="1" applyBorder="1" applyAlignment="1" applyProtection="1">
      <alignment horizontal="center" vertical="top"/>
      <protection locked="0"/>
    </xf>
    <xf numFmtId="0" fontId="16" fillId="20" borderId="4" xfId="4" applyNumberFormat="1" applyFont="1" applyFill="1" applyBorder="1" applyAlignment="1" applyProtection="1">
      <alignment horizontal="right" vertical="top"/>
      <protection locked="0"/>
    </xf>
    <xf numFmtId="0" fontId="17" fillId="20" borderId="4" xfId="3" applyNumberFormat="1" applyFont="1" applyFill="1" applyBorder="1" applyAlignment="1" applyProtection="1">
      <alignment horizontal="right" vertical="top"/>
      <protection locked="0"/>
    </xf>
    <xf numFmtId="0" fontId="16" fillId="20" borderId="4" xfId="2" applyNumberFormat="1" applyFont="1" applyFill="1" applyBorder="1" applyAlignment="1" applyProtection="1">
      <alignment horizontal="left" vertical="top" wrapText="1"/>
      <protection locked="0"/>
    </xf>
    <xf numFmtId="0" fontId="16" fillId="20" borderId="4" xfId="2" applyNumberFormat="1" applyFont="1" applyFill="1" applyBorder="1" applyAlignment="1" applyProtection="1">
      <alignment horizontal="center" vertical="top" wrapText="1"/>
      <protection locked="0"/>
    </xf>
    <xf numFmtId="0" fontId="16" fillId="20" borderId="4" xfId="2" applyFont="1" applyFill="1" applyBorder="1" applyAlignment="1" applyProtection="1">
      <alignment horizontal="center" vertical="top"/>
      <protection locked="0"/>
    </xf>
    <xf numFmtId="1" fontId="17" fillId="20" borderId="4" xfId="2" applyNumberFormat="1" applyFont="1" applyFill="1" applyBorder="1" applyAlignment="1" applyProtection="1">
      <alignment horizontal="right" vertical="top"/>
      <protection locked="0"/>
    </xf>
    <xf numFmtId="1" fontId="16" fillId="20" borderId="4" xfId="2" applyNumberFormat="1" applyFont="1" applyFill="1" applyBorder="1" applyAlignment="1" applyProtection="1">
      <alignment horizontal="center" vertical="top"/>
      <protection locked="0"/>
    </xf>
    <xf numFmtId="1" fontId="16" fillId="20" borderId="4" xfId="2" applyNumberFormat="1" applyFont="1" applyFill="1" applyBorder="1" applyAlignment="1" applyProtection="1">
      <alignment horizontal="right" vertical="top"/>
      <protection locked="0"/>
    </xf>
    <xf numFmtId="0" fontId="16" fillId="21" borderId="0" xfId="2" applyFont="1" applyFill="1" applyAlignment="1" applyProtection="1">
      <alignment vertical="top"/>
      <protection locked="0"/>
    </xf>
    <xf numFmtId="0" fontId="16" fillId="20" borderId="4" xfId="8" applyNumberFormat="1" applyFont="1" applyFill="1" applyBorder="1" applyAlignment="1" applyProtection="1">
      <alignment horizontal="center" vertical="top"/>
      <protection locked="0"/>
    </xf>
    <xf numFmtId="0" fontId="16" fillId="0" borderId="0" xfId="2" applyFont="1" applyFill="1" applyAlignment="1" applyProtection="1">
      <alignment horizontal="center" vertical="top" wrapText="1"/>
      <protection locked="0"/>
    </xf>
    <xf numFmtId="0" fontId="16" fillId="0" borderId="0" xfId="2" applyFont="1" applyFill="1" applyAlignment="1" applyProtection="1">
      <alignment horizontal="left" vertical="top" wrapText="1"/>
      <protection locked="0"/>
    </xf>
    <xf numFmtId="0" fontId="16" fillId="0" borderId="0" xfId="2" applyFont="1" applyFill="1" applyAlignment="1" applyProtection="1">
      <alignment horizontal="right" vertical="top" wrapText="1"/>
      <protection locked="0"/>
    </xf>
    <xf numFmtId="165" fontId="16" fillId="0" borderId="0" xfId="2" applyNumberFormat="1" applyFont="1" applyFill="1" applyAlignment="1" applyProtection="1">
      <alignment vertical="top"/>
      <protection locked="0"/>
    </xf>
    <xf numFmtId="0" fontId="16" fillId="0" borderId="0" xfId="2" applyNumberFormat="1" applyFont="1" applyFill="1" applyBorder="1" applyAlignment="1" applyProtection="1">
      <alignment horizontal="left" vertical="top" wrapText="1"/>
      <protection locked="0"/>
    </xf>
    <xf numFmtId="0" fontId="16" fillId="0" borderId="0" xfId="2" applyFont="1" applyFill="1" applyAlignment="1" applyProtection="1">
      <alignment horizontal="left" vertical="top"/>
      <protection locked="0"/>
    </xf>
    <xf numFmtId="0" fontId="16" fillId="0" borderId="0" xfId="2" applyFont="1" applyFill="1" applyAlignment="1" applyProtection="1">
      <alignment horizontal="center" vertical="center" wrapText="1"/>
      <protection locked="0"/>
    </xf>
    <xf numFmtId="170" fontId="15" fillId="0" borderId="0" xfId="2" applyNumberFormat="1" applyFont="1" applyFill="1" applyAlignment="1" applyProtection="1">
      <alignment vertical="top"/>
      <protection locked="0"/>
    </xf>
    <xf numFmtId="0" fontId="29" fillId="0" borderId="0" xfId="0" applyFont="1" applyBorder="1" applyAlignment="1">
      <alignment vertical="center"/>
    </xf>
    <xf numFmtId="0" fontId="29" fillId="0" borderId="13" xfId="0" applyFont="1" applyBorder="1" applyAlignment="1">
      <alignment vertical="center"/>
    </xf>
    <xf numFmtId="0" fontId="30" fillId="22" borderId="8" xfId="0" applyFont="1" applyFill="1" applyBorder="1" applyAlignment="1" applyProtection="1">
      <alignment horizontal="center" vertical="center" wrapText="1"/>
      <protection locked="0"/>
    </xf>
    <xf numFmtId="0" fontId="31" fillId="4" borderId="4" xfId="0" applyFont="1" applyFill="1" applyBorder="1" applyAlignment="1" applyProtection="1">
      <alignment horizontal="left" vertical="top" wrapText="1"/>
      <protection locked="0"/>
    </xf>
    <xf numFmtId="0" fontId="31" fillId="4" borderId="4" xfId="0" applyFont="1" applyFill="1" applyBorder="1" applyAlignment="1" applyProtection="1">
      <alignment vertical="top" wrapText="1"/>
      <protection locked="0"/>
    </xf>
    <xf numFmtId="0" fontId="31" fillId="4" borderId="4" xfId="0" applyFont="1" applyFill="1" applyBorder="1" applyAlignment="1" applyProtection="1">
      <alignment horizontal="center" vertical="top" wrapText="1"/>
      <protection locked="0"/>
    </xf>
    <xf numFmtId="41" fontId="31" fillId="4" borderId="4" xfId="18" applyFont="1" applyFill="1" applyBorder="1" applyAlignment="1" applyProtection="1">
      <alignment vertical="top" wrapText="1"/>
      <protection locked="0"/>
    </xf>
    <xf numFmtId="41" fontId="31" fillId="4" borderId="4" xfId="0" applyNumberFormat="1" applyFont="1" applyFill="1" applyBorder="1" applyAlignment="1" applyProtection="1">
      <alignment vertical="top" wrapText="1"/>
      <protection locked="0"/>
    </xf>
    <xf numFmtId="0" fontId="5" fillId="4" borderId="0" xfId="0" applyFont="1" applyFill="1"/>
    <xf numFmtId="0" fontId="32" fillId="0" borderId="0" xfId="0" applyFont="1"/>
    <xf numFmtId="0" fontId="10" fillId="4" borderId="0" xfId="0" applyFont="1" applyFill="1" applyBorder="1" applyAlignment="1">
      <alignment vertical="center" wrapText="1"/>
    </xf>
    <xf numFmtId="0" fontId="33" fillId="4" borderId="0" xfId="0" applyFont="1" applyFill="1" applyAlignment="1">
      <alignment horizontal="center" vertical="center"/>
    </xf>
    <xf numFmtId="0" fontId="4" fillId="2" borderId="0" xfId="0" applyFont="1" applyFill="1" applyAlignment="1">
      <alignment vertical="center" textRotation="90"/>
    </xf>
    <xf numFmtId="0" fontId="4" fillId="4" borderId="0" xfId="0" applyFont="1" applyFill="1" applyAlignment="1">
      <alignment vertical="center" textRotation="90"/>
    </xf>
    <xf numFmtId="0" fontId="10" fillId="9" borderId="0" xfId="0" applyFont="1" applyFill="1"/>
    <xf numFmtId="0" fontId="12" fillId="2" borderId="0" xfId="0" applyFont="1" applyFill="1"/>
    <xf numFmtId="0" fontId="12" fillId="24" borderId="0" xfId="0" applyFont="1" applyFill="1"/>
    <xf numFmtId="0" fontId="12" fillId="24" borderId="0" xfId="0" applyFont="1" applyFill="1" applyAlignment="1">
      <alignment vertical="center"/>
    </xf>
    <xf numFmtId="0" fontId="5" fillId="20" borderId="0" xfId="0" applyFont="1" applyFill="1"/>
    <xf numFmtId="0" fontId="12" fillId="4" borderId="0" xfId="0" applyFont="1" applyFill="1"/>
    <xf numFmtId="164" fontId="12" fillId="4" borderId="0" xfId="1" applyFont="1" applyFill="1" applyAlignment="1">
      <alignment vertical="center"/>
    </xf>
    <xf numFmtId="0" fontId="5" fillId="4" borderId="11" xfId="0" applyFont="1" applyFill="1" applyBorder="1" applyAlignment="1">
      <alignment vertical="center" wrapText="1"/>
    </xf>
    <xf numFmtId="164" fontId="12" fillId="4" borderId="11" xfId="1" applyFont="1" applyFill="1" applyBorder="1" applyAlignment="1">
      <alignment vertical="center"/>
    </xf>
    <xf numFmtId="0" fontId="37" fillId="4" borderId="0" xfId="20" applyFont="1" applyFill="1"/>
    <xf numFmtId="0" fontId="37" fillId="4" borderId="0" xfId="20" applyFont="1" applyFill="1" applyAlignment="1">
      <alignment horizontal="center" vertical="center"/>
    </xf>
    <xf numFmtId="0" fontId="37" fillId="4" borderId="4" xfId="20" applyFont="1" applyFill="1" applyBorder="1" applyAlignment="1">
      <alignment wrapText="1"/>
    </xf>
    <xf numFmtId="0" fontId="37" fillId="4" borderId="0" xfId="20" applyFont="1" applyFill="1" applyBorder="1"/>
    <xf numFmtId="0" fontId="39" fillId="25" borderId="19" xfId="20" applyFont="1" applyFill="1" applyBorder="1" applyAlignment="1">
      <alignment horizontal="center" vertical="center"/>
    </xf>
    <xf numFmtId="0" fontId="39" fillId="25" borderId="18" xfId="20" applyFont="1" applyFill="1" applyBorder="1" applyAlignment="1">
      <alignment horizontal="center" vertical="center" wrapText="1"/>
    </xf>
    <xf numFmtId="0" fontId="39" fillId="25" borderId="19" xfId="20" applyFont="1" applyFill="1" applyBorder="1" applyAlignment="1">
      <alignment horizontal="center" vertical="center" wrapText="1"/>
    </xf>
    <xf numFmtId="0" fontId="39" fillId="25" borderId="17" xfId="20" applyFont="1" applyFill="1" applyBorder="1" applyAlignment="1">
      <alignment horizontal="center" vertical="center" wrapText="1"/>
    </xf>
    <xf numFmtId="0" fontId="39" fillId="25" borderId="4" xfId="20" applyFont="1" applyFill="1" applyBorder="1" applyAlignment="1">
      <alignment horizontal="center" vertical="center" wrapText="1"/>
    </xf>
    <xf numFmtId="0" fontId="41" fillId="4" borderId="0" xfId="20" applyFont="1" applyFill="1" applyBorder="1" applyAlignment="1">
      <alignment horizontal="center" vertical="center"/>
    </xf>
    <xf numFmtId="0" fontId="41" fillId="4" borderId="0" xfId="20" applyFont="1" applyFill="1" applyAlignment="1">
      <alignment horizontal="center" vertical="center"/>
    </xf>
    <xf numFmtId="0" fontId="38" fillId="25" borderId="20" xfId="20" applyFont="1" applyFill="1" applyBorder="1" applyAlignment="1">
      <alignment horizontal="center" vertical="center"/>
    </xf>
    <xf numFmtId="0" fontId="38" fillId="25" borderId="21" xfId="20" applyFont="1" applyFill="1" applyBorder="1" applyAlignment="1">
      <alignment horizontal="center" vertical="center"/>
    </xf>
    <xf numFmtId="0" fontId="38" fillId="25" borderId="21" xfId="20" applyFont="1" applyFill="1" applyBorder="1" applyAlignment="1">
      <alignment horizontal="center" vertical="center" wrapText="1"/>
    </xf>
    <xf numFmtId="0" fontId="38" fillId="25" borderId="20" xfId="20" applyFont="1" applyFill="1" applyBorder="1" applyAlignment="1">
      <alignment horizontal="center" vertical="center" wrapText="1"/>
    </xf>
    <xf numFmtId="0" fontId="38" fillId="25" borderId="22" xfId="20" applyFont="1" applyFill="1" applyBorder="1" applyAlignment="1">
      <alignment horizontal="center" vertical="center" wrapText="1"/>
    </xf>
    <xf numFmtId="0" fontId="38" fillId="25" borderId="4" xfId="20" applyFont="1" applyFill="1" applyBorder="1" applyAlignment="1">
      <alignment horizontal="center" vertical="center" wrapText="1"/>
    </xf>
    <xf numFmtId="0" fontId="37" fillId="4" borderId="0" xfId="20" applyFont="1" applyFill="1" applyBorder="1" applyAlignment="1">
      <alignment horizontal="center" vertical="center"/>
    </xf>
    <xf numFmtId="0" fontId="38" fillId="4" borderId="19" xfId="20" applyFont="1" applyFill="1" applyBorder="1" applyAlignment="1">
      <alignment horizontal="center" vertical="center"/>
    </xf>
    <xf numFmtId="0" fontId="38" fillId="4" borderId="18" xfId="20" applyFont="1" applyFill="1" applyBorder="1" applyAlignment="1">
      <alignment horizontal="center" vertical="center"/>
    </xf>
    <xf numFmtId="0" fontId="38" fillId="4" borderId="18" xfId="20" applyFont="1" applyFill="1" applyBorder="1" applyAlignment="1">
      <alignment horizontal="center" vertical="center" wrapText="1"/>
    </xf>
    <xf numFmtId="0" fontId="38" fillId="4" borderId="19" xfId="20" applyFont="1" applyFill="1" applyBorder="1" applyAlignment="1">
      <alignment horizontal="left" vertical="center" wrapText="1"/>
    </xf>
    <xf numFmtId="0" fontId="38" fillId="4" borderId="19" xfId="20" applyFont="1" applyFill="1" applyBorder="1" applyAlignment="1">
      <alignment vertical="center" wrapText="1"/>
    </xf>
    <xf numFmtId="0" fontId="38" fillId="4" borderId="19" xfId="20" applyFont="1" applyFill="1" applyBorder="1" applyAlignment="1">
      <alignment horizontal="center" vertical="center" wrapText="1"/>
    </xf>
    <xf numFmtId="0" fontId="38" fillId="4" borderId="4" xfId="20" applyFont="1" applyFill="1" applyBorder="1" applyAlignment="1">
      <alignment horizontal="center" vertical="center" wrapText="1"/>
    </xf>
    <xf numFmtId="0" fontId="38" fillId="4" borderId="20" xfId="20" applyFont="1" applyFill="1" applyBorder="1" applyAlignment="1">
      <alignment horizontal="center" vertical="center"/>
    </xf>
    <xf numFmtId="0" fontId="38" fillId="4" borderId="21" xfId="20" applyFont="1" applyFill="1" applyBorder="1" applyAlignment="1">
      <alignment horizontal="center" vertical="center"/>
    </xf>
    <xf numFmtId="0" fontId="38" fillId="4" borderId="21" xfId="20" applyFont="1" applyFill="1" applyBorder="1" applyAlignment="1">
      <alignment horizontal="center" vertical="center" wrapText="1"/>
    </xf>
    <xf numFmtId="0" fontId="38" fillId="4" borderId="20" xfId="20" applyFont="1" applyFill="1" applyBorder="1" applyAlignment="1">
      <alignment horizontal="center" vertical="center" wrapText="1"/>
    </xf>
    <xf numFmtId="0" fontId="38" fillId="4" borderId="22" xfId="20" applyFont="1" applyFill="1" applyBorder="1" applyAlignment="1">
      <alignment horizontal="center" vertical="center" wrapText="1"/>
    </xf>
    <xf numFmtId="0" fontId="37" fillId="4" borderId="4" xfId="20" applyFont="1" applyFill="1" applyBorder="1" applyAlignment="1">
      <alignment vertical="top" wrapText="1"/>
    </xf>
    <xf numFmtId="0" fontId="43" fillId="4" borderId="8" xfId="20" applyFont="1" applyFill="1" applyBorder="1" applyAlignment="1">
      <alignment vertical="top" wrapText="1"/>
    </xf>
    <xf numFmtId="0" fontId="37" fillId="4" borderId="4" xfId="20" applyFont="1" applyFill="1" applyBorder="1" applyAlignment="1">
      <alignment horizontal="center" vertical="top" wrapText="1"/>
    </xf>
    <xf numFmtId="10" fontId="37" fillId="4" borderId="4" xfId="21" applyNumberFormat="1" applyFont="1" applyFill="1" applyBorder="1" applyAlignment="1">
      <alignment horizontal="center" vertical="top" wrapText="1"/>
    </xf>
    <xf numFmtId="173" fontId="37" fillId="4" borderId="4" xfId="22" applyNumberFormat="1" applyFont="1" applyFill="1" applyBorder="1" applyAlignment="1">
      <alignment horizontal="center" vertical="top" wrapText="1"/>
    </xf>
    <xf numFmtId="173" fontId="37" fillId="4" borderId="4" xfId="20" applyNumberFormat="1" applyFont="1" applyFill="1" applyBorder="1" applyAlignment="1">
      <alignment horizontal="center" vertical="top" wrapText="1"/>
    </xf>
    <xf numFmtId="0" fontId="44" fillId="4" borderId="11" xfId="20" applyFont="1" applyFill="1" applyBorder="1" applyAlignment="1">
      <alignment horizontal="left" vertical="top" wrapText="1"/>
    </xf>
    <xf numFmtId="0" fontId="37" fillId="4" borderId="4" xfId="20" applyFont="1" applyFill="1" applyBorder="1" applyAlignment="1">
      <alignment horizontal="left" vertical="top" wrapText="1"/>
    </xf>
    <xf numFmtId="9" fontId="37" fillId="4" borderId="4" xfId="21" applyNumberFormat="1" applyFont="1" applyFill="1" applyBorder="1" applyAlignment="1">
      <alignment horizontal="center" vertical="top" wrapText="1"/>
    </xf>
    <xf numFmtId="0" fontId="44" fillId="4" borderId="4" xfId="20" applyFont="1" applyFill="1" applyBorder="1" applyAlignment="1">
      <alignment horizontal="left" vertical="center" wrapText="1"/>
    </xf>
    <xf numFmtId="0" fontId="44" fillId="4" borderId="4" xfId="23" applyFont="1" applyFill="1" applyBorder="1" applyAlignment="1" applyProtection="1">
      <alignment horizontal="center" vertical="top" wrapText="1"/>
      <protection locked="0"/>
    </xf>
    <xf numFmtId="3" fontId="44" fillId="4" borderId="4" xfId="23" applyNumberFormat="1" applyFont="1" applyFill="1" applyBorder="1" applyAlignment="1" applyProtection="1">
      <alignment horizontal="center" vertical="top" wrapText="1"/>
      <protection locked="0"/>
    </xf>
    <xf numFmtId="0" fontId="37" fillId="4" borderId="8" xfId="20" applyFont="1" applyFill="1" applyBorder="1" applyAlignment="1">
      <alignment vertical="top" wrapText="1"/>
    </xf>
    <xf numFmtId="173" fontId="37" fillId="4" borderId="4" xfId="22" applyNumberFormat="1" applyFont="1" applyFill="1" applyBorder="1" applyAlignment="1">
      <alignment vertical="top" wrapText="1"/>
    </xf>
    <xf numFmtId="173" fontId="37" fillId="4" borderId="8" xfId="22" applyNumberFormat="1" applyFont="1" applyFill="1" applyBorder="1" applyAlignment="1">
      <alignment vertical="top" wrapText="1"/>
    </xf>
    <xf numFmtId="0" fontId="37" fillId="4" borderId="11" xfId="20" applyFont="1" applyFill="1" applyBorder="1" applyAlignment="1">
      <alignment vertical="top" wrapText="1"/>
    </xf>
    <xf numFmtId="173" fontId="37" fillId="4" borderId="11" xfId="22" applyNumberFormat="1" applyFont="1" applyFill="1" applyBorder="1" applyAlignment="1">
      <alignment vertical="top" wrapText="1"/>
    </xf>
    <xf numFmtId="0" fontId="37" fillId="4" borderId="15" xfId="20" applyFont="1" applyFill="1" applyBorder="1" applyAlignment="1">
      <alignment vertical="top" wrapText="1"/>
    </xf>
    <xf numFmtId="0" fontId="44" fillId="4" borderId="15" xfId="20" applyFont="1" applyFill="1" applyBorder="1" applyAlignment="1">
      <alignment horizontal="left" vertical="top" wrapText="1"/>
    </xf>
    <xf numFmtId="0" fontId="43" fillId="4" borderId="4" xfId="20" applyFont="1" applyFill="1" applyBorder="1" applyAlignment="1">
      <alignment vertical="top" wrapText="1"/>
    </xf>
    <xf numFmtId="0" fontId="47" fillId="4" borderId="4" xfId="20" applyFont="1" applyFill="1" applyBorder="1" applyAlignment="1">
      <alignment vertical="top" wrapText="1"/>
    </xf>
    <xf numFmtId="0" fontId="37" fillId="4" borderId="0" xfId="20" applyFont="1" applyFill="1" applyAlignment="1">
      <alignment vertical="top" wrapText="1"/>
    </xf>
    <xf numFmtId="0" fontId="44" fillId="4" borderId="4" xfId="20" applyFont="1" applyFill="1" applyBorder="1" applyAlignment="1">
      <alignment vertical="top" wrapText="1"/>
    </xf>
    <xf numFmtId="0" fontId="45" fillId="4" borderId="4" xfId="20" applyFont="1" applyFill="1" applyBorder="1" applyAlignment="1">
      <alignment vertical="top" wrapText="1"/>
    </xf>
    <xf numFmtId="0" fontId="48" fillId="4" borderId="4" xfId="20" applyFont="1" applyFill="1" applyBorder="1" applyAlignment="1">
      <alignment vertical="top" wrapText="1"/>
    </xf>
    <xf numFmtId="0" fontId="49" fillId="4" borderId="4" xfId="20" applyFont="1" applyFill="1" applyBorder="1" applyAlignment="1">
      <alignment vertical="top" wrapText="1"/>
    </xf>
    <xf numFmtId="0" fontId="50" fillId="4" borderId="4" xfId="20" applyFont="1" applyFill="1" applyBorder="1" applyAlignment="1">
      <alignment vertical="top" wrapText="1"/>
    </xf>
    <xf numFmtId="0" fontId="48" fillId="4" borderId="4" xfId="20" applyFont="1" applyFill="1" applyBorder="1" applyAlignment="1">
      <alignment horizontal="left" vertical="top" wrapText="1"/>
    </xf>
    <xf numFmtId="9" fontId="37" fillId="4" borderId="4" xfId="20" applyNumberFormat="1" applyFont="1" applyFill="1" applyBorder="1" applyAlignment="1">
      <alignment vertical="top" wrapText="1"/>
    </xf>
    <xf numFmtId="164" fontId="37" fillId="4" borderId="4" xfId="24" applyFont="1" applyFill="1" applyBorder="1" applyAlignment="1">
      <alignment vertical="top" wrapText="1"/>
    </xf>
    <xf numFmtId="0" fontId="44" fillId="4" borderId="4" xfId="20" applyFont="1" applyFill="1" applyBorder="1" applyAlignment="1">
      <alignment horizontal="left" vertical="top" wrapText="1"/>
    </xf>
    <xf numFmtId="0" fontId="45" fillId="4" borderId="4" xfId="20" applyFont="1" applyFill="1" applyBorder="1" applyAlignment="1">
      <alignment horizontal="center" vertical="top" wrapText="1"/>
    </xf>
    <xf numFmtId="0" fontId="43" fillId="4" borderId="4" xfId="20" applyFont="1" applyFill="1" applyBorder="1" applyAlignment="1">
      <alignment horizontal="left" vertical="top" wrapText="1"/>
    </xf>
    <xf numFmtId="0" fontId="49" fillId="4" borderId="4" xfId="20" applyFont="1" applyFill="1" applyBorder="1" applyAlignment="1">
      <alignment horizontal="left" vertical="top" wrapText="1"/>
    </xf>
    <xf numFmtId="173" fontId="44" fillId="4" borderId="4" xfId="22" applyNumberFormat="1" applyFont="1" applyFill="1" applyBorder="1" applyAlignment="1">
      <alignment horizontal="center" vertical="top" wrapText="1"/>
    </xf>
    <xf numFmtId="173" fontId="44" fillId="4" borderId="4" xfId="22" applyNumberFormat="1" applyFont="1" applyFill="1" applyBorder="1" applyAlignment="1">
      <alignment vertical="top" wrapText="1"/>
    </xf>
    <xf numFmtId="173" fontId="37" fillId="4" borderId="4" xfId="22" applyNumberFormat="1" applyFont="1" applyFill="1" applyBorder="1" applyAlignment="1">
      <alignment vertical="top"/>
    </xf>
    <xf numFmtId="0" fontId="53" fillId="4" borderId="4" xfId="20" applyFont="1" applyFill="1" applyBorder="1" applyAlignment="1">
      <alignment vertical="top" wrapText="1"/>
    </xf>
    <xf numFmtId="0" fontId="53" fillId="4" borderId="4" xfId="20" applyFont="1" applyFill="1" applyBorder="1" applyAlignment="1">
      <alignment horizontal="left" wrapText="1"/>
    </xf>
    <xf numFmtId="0" fontId="53" fillId="4" borderId="4" xfId="20" applyFont="1" applyFill="1" applyBorder="1" applyAlignment="1">
      <alignment horizontal="center" vertical="top" wrapText="1"/>
    </xf>
    <xf numFmtId="0" fontId="37" fillId="4" borderId="4" xfId="20" applyFont="1" applyFill="1" applyBorder="1" applyAlignment="1">
      <alignment horizontal="left" wrapText="1"/>
    </xf>
    <xf numFmtId="0" fontId="37" fillId="4" borderId="4" xfId="20" applyFont="1" applyFill="1" applyBorder="1" applyAlignment="1">
      <alignment horizontal="center" wrapText="1"/>
    </xf>
    <xf numFmtId="173" fontId="37" fillId="4" borderId="4" xfId="22" applyNumberFormat="1" applyFont="1" applyFill="1" applyBorder="1" applyAlignment="1">
      <alignment horizontal="center" wrapText="1"/>
    </xf>
    <xf numFmtId="173" fontId="37" fillId="4" borderId="4" xfId="22" applyNumberFormat="1" applyFont="1" applyFill="1" applyBorder="1" applyAlignment="1">
      <alignment wrapText="1"/>
    </xf>
    <xf numFmtId="0" fontId="53" fillId="4" borderId="4" xfId="20" applyFont="1" applyFill="1" applyBorder="1" applyAlignment="1">
      <alignment horizontal="left" vertical="top" wrapText="1"/>
    </xf>
    <xf numFmtId="173" fontId="53" fillId="4" borderId="4" xfId="22" applyNumberFormat="1" applyFont="1" applyFill="1" applyBorder="1" applyAlignment="1">
      <alignment horizontal="center" vertical="top" wrapText="1"/>
    </xf>
    <xf numFmtId="173" fontId="37" fillId="4" borderId="4" xfId="22" quotePrefix="1" applyNumberFormat="1" applyFont="1" applyFill="1" applyBorder="1" applyAlignment="1">
      <alignment vertical="top" wrapText="1"/>
    </xf>
    <xf numFmtId="170" fontId="37" fillId="4" borderId="4" xfId="22" applyFont="1" applyFill="1" applyBorder="1" applyAlignment="1">
      <alignment vertical="top" wrapText="1"/>
    </xf>
    <xf numFmtId="0" fontId="37" fillId="4" borderId="4" xfId="20" applyFont="1" applyFill="1" applyBorder="1" applyAlignment="1">
      <alignment horizontal="right" vertical="top" wrapText="1"/>
    </xf>
    <xf numFmtId="0" fontId="37" fillId="4" borderId="4" xfId="20" quotePrefix="1" applyFont="1" applyFill="1" applyBorder="1" applyAlignment="1">
      <alignment horizontal="left" vertical="top" wrapText="1"/>
    </xf>
    <xf numFmtId="0" fontId="45" fillId="4" borderId="4" xfId="20" applyFont="1" applyFill="1" applyBorder="1" applyAlignment="1">
      <alignment horizontal="left" vertical="top" wrapText="1"/>
    </xf>
    <xf numFmtId="0" fontId="44" fillId="4" borderId="4" xfId="20" applyFont="1" applyFill="1" applyBorder="1" applyAlignment="1">
      <alignment vertical="center" wrapText="1"/>
    </xf>
    <xf numFmtId="0" fontId="37" fillId="4" borderId="0" xfId="20" applyFont="1" applyFill="1" applyBorder="1" applyAlignment="1">
      <alignment horizontal="left" vertical="top"/>
    </xf>
    <xf numFmtId="0" fontId="37" fillId="4" borderId="0" xfId="20" applyFont="1" applyFill="1" applyAlignment="1">
      <alignment horizontal="left" vertical="top"/>
    </xf>
    <xf numFmtId="0" fontId="37" fillId="4" borderId="8" xfId="20" applyFont="1" applyFill="1" applyBorder="1" applyAlignment="1">
      <alignment horizontal="left" vertical="top" wrapText="1"/>
    </xf>
    <xf numFmtId="0" fontId="37" fillId="4" borderId="0" xfId="20" applyFont="1" applyFill="1" applyAlignment="1">
      <alignment horizontal="left" vertical="top" wrapText="1"/>
    </xf>
    <xf numFmtId="4" fontId="37" fillId="4" borderId="4" xfId="20" applyNumberFormat="1" applyFont="1" applyFill="1" applyBorder="1" applyAlignment="1">
      <alignment vertical="top" wrapText="1"/>
    </xf>
    <xf numFmtId="0" fontId="43" fillId="4" borderId="15" xfId="20" applyFont="1" applyFill="1" applyBorder="1" applyAlignment="1">
      <alignment vertical="top" wrapText="1"/>
    </xf>
    <xf numFmtId="0" fontId="37" fillId="4" borderId="15" xfId="20" applyFont="1" applyFill="1" applyBorder="1" applyAlignment="1">
      <alignment horizontal="right" vertical="top" wrapText="1"/>
    </xf>
    <xf numFmtId="3" fontId="37" fillId="4" borderId="4" xfId="20" applyNumberFormat="1" applyFont="1" applyFill="1" applyBorder="1" applyAlignment="1">
      <alignment horizontal="right" vertical="top" wrapText="1"/>
    </xf>
    <xf numFmtId="0" fontId="37" fillId="4" borderId="8" xfId="20" applyFont="1" applyFill="1" applyBorder="1" applyAlignment="1">
      <alignment horizontal="right" vertical="top" wrapText="1"/>
    </xf>
    <xf numFmtId="3" fontId="37" fillId="4" borderId="8" xfId="20" applyNumberFormat="1" applyFont="1" applyFill="1" applyBorder="1" applyAlignment="1">
      <alignment horizontal="right" vertical="top" wrapText="1"/>
    </xf>
    <xf numFmtId="0" fontId="37" fillId="4" borderId="4" xfId="20" applyFont="1" applyFill="1" applyBorder="1"/>
    <xf numFmtId="0" fontId="37" fillId="4" borderId="4" xfId="20" applyFont="1" applyFill="1" applyBorder="1" applyAlignment="1">
      <alignment horizontal="center" vertical="top"/>
    </xf>
    <xf numFmtId="0" fontId="37" fillId="4" borderId="4" xfId="20" quotePrefix="1" applyFont="1" applyFill="1" applyBorder="1" applyAlignment="1">
      <alignment vertical="top" wrapText="1"/>
    </xf>
    <xf numFmtId="0" fontId="55" fillId="4" borderId="4" xfId="20" applyFont="1" applyFill="1" applyBorder="1" applyAlignment="1">
      <alignment horizontal="center" vertical="top" wrapText="1"/>
    </xf>
    <xf numFmtId="165" fontId="55" fillId="4" borderId="4" xfId="20" applyNumberFormat="1" applyFont="1" applyFill="1" applyBorder="1" applyAlignment="1">
      <alignment horizontal="center" vertical="top" wrapText="1"/>
    </xf>
    <xf numFmtId="165" fontId="37" fillId="4" borderId="4" xfId="22" applyNumberFormat="1" applyFont="1" applyFill="1" applyBorder="1" applyAlignment="1">
      <alignment vertical="top"/>
    </xf>
    <xf numFmtId="0" fontId="44" fillId="4" borderId="4" xfId="20" quotePrefix="1" applyFont="1" applyFill="1" applyBorder="1" applyAlignment="1">
      <alignment horizontal="left" vertical="top" wrapText="1"/>
    </xf>
    <xf numFmtId="2" fontId="37" fillId="4" borderId="4" xfId="20" applyNumberFormat="1" applyFont="1" applyFill="1" applyBorder="1" applyAlignment="1">
      <alignment horizontal="center" vertical="top"/>
    </xf>
    <xf numFmtId="165" fontId="37" fillId="4" borderId="4" xfId="22" applyNumberFormat="1" applyFont="1" applyFill="1" applyBorder="1" applyAlignment="1">
      <alignment horizontal="center" vertical="top"/>
    </xf>
    <xf numFmtId="0" fontId="37" fillId="4" borderId="21" xfId="20" applyFont="1" applyFill="1" applyBorder="1"/>
    <xf numFmtId="0" fontId="37" fillId="4" borderId="20" xfId="20" applyFont="1" applyFill="1" applyBorder="1" applyAlignment="1">
      <alignment vertical="top" wrapText="1"/>
    </xf>
    <xf numFmtId="0" fontId="37" fillId="4" borderId="20" xfId="20" applyFont="1" applyFill="1" applyBorder="1" applyAlignment="1">
      <alignment horizontal="center" vertical="top"/>
    </xf>
    <xf numFmtId="0" fontId="37" fillId="4" borderId="20" xfId="20" quotePrefix="1" applyFont="1" applyFill="1" applyBorder="1" applyAlignment="1">
      <alignment vertical="top" wrapText="1"/>
    </xf>
    <xf numFmtId="165" fontId="37" fillId="4" borderId="20" xfId="22" applyNumberFormat="1" applyFont="1" applyFill="1" applyBorder="1" applyAlignment="1">
      <alignment horizontal="center" vertical="top"/>
    </xf>
    <xf numFmtId="0" fontId="37" fillId="4" borderId="11" xfId="20" applyFont="1" applyFill="1" applyBorder="1" applyAlignment="1">
      <alignment horizontal="left" vertical="top" wrapText="1"/>
    </xf>
    <xf numFmtId="173" fontId="37" fillId="4" borderId="4" xfId="22" quotePrefix="1" applyNumberFormat="1" applyFont="1" applyFill="1" applyBorder="1" applyAlignment="1">
      <alignment horizontal="center" vertical="top" wrapText="1"/>
    </xf>
    <xf numFmtId="0" fontId="56" fillId="4" borderId="4" xfId="20" applyFont="1" applyFill="1" applyBorder="1" applyAlignment="1">
      <alignment horizontal="left" vertical="top" wrapText="1"/>
    </xf>
    <xf numFmtId="173" fontId="37" fillId="4" borderId="8" xfId="22" applyNumberFormat="1" applyFont="1" applyFill="1" applyBorder="1" applyAlignment="1">
      <alignment horizontal="center" vertical="top" wrapText="1"/>
    </xf>
    <xf numFmtId="173" fontId="37" fillId="4" borderId="8" xfId="22" quotePrefix="1" applyNumberFormat="1" applyFont="1" applyFill="1" applyBorder="1" applyAlignment="1">
      <alignment vertical="top" wrapText="1"/>
    </xf>
    <xf numFmtId="173" fontId="37" fillId="4" borderId="11" xfId="22" applyNumberFormat="1" applyFont="1" applyFill="1" applyBorder="1" applyAlignment="1">
      <alignment horizontal="center" vertical="top" wrapText="1"/>
    </xf>
    <xf numFmtId="0" fontId="37" fillId="4" borderId="15" xfId="20" applyFont="1" applyFill="1" applyBorder="1" applyAlignment="1">
      <alignment horizontal="left" vertical="top" wrapText="1"/>
    </xf>
    <xf numFmtId="173" fontId="37" fillId="4" borderId="15" xfId="22" applyNumberFormat="1" applyFont="1" applyFill="1" applyBorder="1" applyAlignment="1">
      <alignment horizontal="center" vertical="top" wrapText="1"/>
    </xf>
    <xf numFmtId="173" fontId="37" fillId="4" borderId="15" xfId="22" applyNumberFormat="1" applyFont="1" applyFill="1" applyBorder="1" applyAlignment="1">
      <alignment vertical="top" wrapText="1"/>
    </xf>
    <xf numFmtId="0" fontId="55" fillId="4" borderId="15" xfId="20" applyFont="1" applyFill="1" applyBorder="1" applyAlignment="1">
      <alignment horizontal="left" vertical="top" wrapText="1"/>
    </xf>
    <xf numFmtId="0" fontId="43" fillId="4" borderId="15" xfId="20" applyFont="1" applyFill="1" applyBorder="1" applyAlignment="1">
      <alignment horizontal="left" vertical="top" wrapText="1"/>
    </xf>
    <xf numFmtId="0" fontId="44" fillId="4" borderId="15" xfId="20" applyFont="1" applyFill="1" applyBorder="1" applyAlignment="1">
      <alignment vertical="top" wrapText="1"/>
    </xf>
    <xf numFmtId="0" fontId="37" fillId="4" borderId="15" xfId="20" quotePrefix="1" applyFont="1" applyFill="1" applyBorder="1" applyAlignment="1">
      <alignment horizontal="center" vertical="top" wrapText="1"/>
    </xf>
    <xf numFmtId="0" fontId="37" fillId="4" borderId="15" xfId="20" applyFont="1" applyFill="1" applyBorder="1" applyAlignment="1">
      <alignment horizontal="center" vertical="top" wrapText="1"/>
    </xf>
    <xf numFmtId="3" fontId="37" fillId="4" borderId="15" xfId="20" applyNumberFormat="1" applyFont="1" applyFill="1" applyBorder="1" applyAlignment="1">
      <alignment horizontal="center" vertical="top"/>
    </xf>
    <xf numFmtId="3" fontId="37" fillId="4" borderId="15" xfId="20" applyNumberFormat="1" applyFont="1" applyFill="1" applyBorder="1" applyAlignment="1">
      <alignment horizontal="center" vertical="top" wrapText="1"/>
    </xf>
    <xf numFmtId="3" fontId="37" fillId="4" borderId="4" xfId="20" applyNumberFormat="1" applyFont="1" applyFill="1" applyBorder="1" applyAlignment="1">
      <alignment horizontal="center" vertical="top" wrapText="1"/>
    </xf>
    <xf numFmtId="3" fontId="37" fillId="4" borderId="4" xfId="20" applyNumberFormat="1" applyFont="1" applyFill="1" applyBorder="1" applyAlignment="1">
      <alignment horizontal="center" vertical="top"/>
    </xf>
    <xf numFmtId="164" fontId="5" fillId="4" borderId="4" xfId="24" applyFont="1" applyFill="1" applyBorder="1" applyAlignment="1">
      <alignment horizontal="left" vertical="center" wrapText="1"/>
    </xf>
    <xf numFmtId="164" fontId="57" fillId="4" borderId="4" xfId="24" applyFont="1" applyFill="1" applyBorder="1" applyAlignment="1">
      <alignment horizontal="left" vertical="center" wrapText="1"/>
    </xf>
    <xf numFmtId="164" fontId="58" fillId="4" borderId="4" xfId="24" applyFont="1" applyFill="1" applyBorder="1" applyAlignment="1">
      <alignment vertical="top" wrapText="1"/>
    </xf>
    <xf numFmtId="164" fontId="58" fillId="4" borderId="4" xfId="24" applyFont="1" applyFill="1" applyBorder="1" applyAlignment="1">
      <alignment vertical="center" wrapText="1"/>
    </xf>
    <xf numFmtId="0" fontId="58" fillId="4" borderId="4" xfId="20" applyFont="1" applyFill="1" applyBorder="1"/>
    <xf numFmtId="164" fontId="5" fillId="4" borderId="4" xfId="24" applyFont="1" applyFill="1" applyBorder="1" applyAlignment="1">
      <alignment horizontal="center" vertical="center" wrapText="1"/>
    </xf>
    <xf numFmtId="164" fontId="59" fillId="4" borderId="4" xfId="24" applyFont="1" applyFill="1" applyBorder="1" applyAlignment="1">
      <alignment horizontal="center" vertical="center" wrapText="1"/>
    </xf>
    <xf numFmtId="164" fontId="0" fillId="4" borderId="4" xfId="24" applyFont="1" applyFill="1" applyBorder="1" applyAlignment="1">
      <alignment horizontal="center" vertical="center"/>
    </xf>
    <xf numFmtId="164" fontId="58" fillId="4" borderId="4" xfId="24" applyFont="1" applyFill="1" applyBorder="1" applyAlignment="1">
      <alignment horizontal="left" vertical="top" wrapText="1"/>
    </xf>
    <xf numFmtId="164" fontId="5" fillId="4" borderId="4" xfId="24" applyFont="1" applyFill="1" applyBorder="1" applyAlignment="1">
      <alignment vertical="top" wrapText="1"/>
    </xf>
    <xf numFmtId="164" fontId="61" fillId="4" borderId="4" xfId="24" applyFont="1" applyFill="1" applyBorder="1" applyAlignment="1">
      <alignment horizontal="left" vertical="center" wrapText="1"/>
    </xf>
    <xf numFmtId="164" fontId="5" fillId="4" borderId="4" xfId="24" applyFont="1" applyFill="1" applyBorder="1" applyAlignment="1">
      <alignment vertical="center" wrapText="1"/>
    </xf>
    <xf numFmtId="164" fontId="58" fillId="4" borderId="4" xfId="24" applyFont="1" applyFill="1" applyBorder="1" applyAlignment="1">
      <alignment horizontal="left" vertical="center" wrapText="1"/>
    </xf>
    <xf numFmtId="164" fontId="60" fillId="4" borderId="4" xfId="24" applyFont="1" applyFill="1" applyBorder="1" applyAlignment="1">
      <alignment horizontal="left" vertical="center" wrapText="1"/>
    </xf>
    <xf numFmtId="164" fontId="58" fillId="4" borderId="4" xfId="24" applyFont="1" applyFill="1" applyBorder="1" applyAlignment="1">
      <alignment horizontal="center" vertical="center" wrapText="1"/>
    </xf>
    <xf numFmtId="164" fontId="5" fillId="4" borderId="4" xfId="24" applyFont="1" applyFill="1" applyBorder="1" applyAlignment="1">
      <alignment horizontal="justify" vertical="center"/>
    </xf>
    <xf numFmtId="164" fontId="5" fillId="4" borderId="4" xfId="24" applyFont="1" applyFill="1" applyBorder="1" applyAlignment="1">
      <alignment horizontal="justify" vertical="center" wrapText="1"/>
    </xf>
    <xf numFmtId="164" fontId="5" fillId="4" borderId="4" xfId="24" applyFont="1" applyFill="1" applyBorder="1" applyAlignment="1">
      <alignment horizontal="justify" vertical="top" wrapText="1"/>
    </xf>
    <xf numFmtId="164" fontId="44" fillId="4" borderId="4" xfId="24" applyFont="1" applyFill="1" applyBorder="1" applyAlignment="1">
      <alignment horizontal="left" vertical="center" wrapText="1"/>
    </xf>
    <xf numFmtId="164" fontId="5" fillId="4" borderId="4" xfId="24" applyFont="1" applyFill="1" applyBorder="1" applyAlignment="1">
      <alignment horizontal="center" vertical="center"/>
    </xf>
    <xf numFmtId="9" fontId="44" fillId="4" borderId="4" xfId="20" applyNumberFormat="1" applyFont="1" applyFill="1" applyBorder="1" applyAlignment="1" applyProtection="1">
      <alignment horizontal="right" vertical="top" wrapText="1"/>
      <protection locked="0"/>
    </xf>
    <xf numFmtId="164" fontId="44" fillId="4" borderId="4" xfId="24" applyFont="1" applyFill="1" applyBorder="1" applyAlignment="1" applyProtection="1">
      <alignment horizontal="right" vertical="top" wrapText="1"/>
      <protection locked="0"/>
    </xf>
    <xf numFmtId="41" fontId="44" fillId="4" borderId="4" xfId="20" applyNumberFormat="1" applyFont="1" applyFill="1" applyBorder="1" applyAlignment="1" applyProtection="1">
      <alignment horizontal="right" vertical="top" wrapText="1"/>
      <protection locked="0"/>
    </xf>
    <xf numFmtId="0" fontId="56" fillId="4" borderId="11" xfId="20" applyFont="1" applyFill="1" applyBorder="1" applyAlignment="1">
      <alignment horizontal="left" vertical="top" wrapText="1"/>
    </xf>
    <xf numFmtId="0" fontId="62" fillId="4" borderId="11" xfId="20" applyFont="1" applyFill="1" applyBorder="1" applyAlignment="1">
      <alignment horizontal="left" vertical="top" wrapText="1"/>
    </xf>
    <xf numFmtId="0" fontId="37" fillId="4" borderId="11" xfId="20" applyFont="1" applyFill="1" applyBorder="1" applyAlignment="1">
      <alignment horizontal="center" vertical="center" wrapText="1"/>
    </xf>
    <xf numFmtId="176" fontId="37" fillId="4" borderId="11" xfId="20" applyNumberFormat="1" applyFont="1" applyFill="1" applyBorder="1" applyAlignment="1">
      <alignment horizontal="center" vertical="center" wrapText="1"/>
    </xf>
    <xf numFmtId="170" fontId="37" fillId="4" borderId="11" xfId="22" applyFont="1" applyFill="1" applyBorder="1" applyAlignment="1">
      <alignment horizontal="center" vertical="center" wrapText="1"/>
    </xf>
    <xf numFmtId="10" fontId="37" fillId="4" borderId="11" xfId="20" applyNumberFormat="1" applyFont="1" applyFill="1" applyBorder="1" applyAlignment="1">
      <alignment horizontal="center" vertical="top" wrapText="1"/>
    </xf>
    <xf numFmtId="170" fontId="37" fillId="4" borderId="11" xfId="22" applyFont="1" applyFill="1" applyBorder="1" applyAlignment="1">
      <alignment horizontal="center" vertical="top" wrapText="1"/>
    </xf>
    <xf numFmtId="170" fontId="37" fillId="4" borderId="11" xfId="22" applyFont="1" applyFill="1" applyBorder="1" applyAlignment="1">
      <alignment horizontal="left" vertical="top" wrapText="1"/>
    </xf>
    <xf numFmtId="43" fontId="37" fillId="4" borderId="9" xfId="20" applyNumberFormat="1" applyFont="1" applyFill="1" applyBorder="1" applyAlignment="1">
      <alignment horizontal="left" vertical="top" wrapText="1"/>
    </xf>
    <xf numFmtId="0" fontId="62" fillId="4" borderId="4" xfId="20" applyFont="1" applyFill="1" applyBorder="1" applyAlignment="1">
      <alignment horizontal="left" vertical="top" wrapText="1"/>
    </xf>
    <xf numFmtId="0" fontId="37" fillId="4" borderId="4" xfId="20" applyFont="1" applyFill="1" applyBorder="1" applyAlignment="1">
      <alignment horizontal="center" vertical="center" wrapText="1"/>
    </xf>
    <xf numFmtId="176" fontId="37" fillId="4" borderId="4" xfId="20" applyNumberFormat="1" applyFont="1" applyFill="1" applyBorder="1" applyAlignment="1">
      <alignment horizontal="center" vertical="center" wrapText="1"/>
    </xf>
    <xf numFmtId="170" fontId="37" fillId="4" borderId="4" xfId="22" applyFont="1" applyFill="1" applyBorder="1" applyAlignment="1">
      <alignment horizontal="center" vertical="center" wrapText="1"/>
    </xf>
    <xf numFmtId="10" fontId="37" fillId="4" borderId="4" xfId="20" applyNumberFormat="1" applyFont="1" applyFill="1" applyBorder="1" applyAlignment="1">
      <alignment horizontal="center" vertical="top" wrapText="1"/>
    </xf>
    <xf numFmtId="170" fontId="37" fillId="4" borderId="4" xfId="22" applyFont="1" applyFill="1" applyBorder="1" applyAlignment="1">
      <alignment horizontal="center" vertical="top" wrapText="1"/>
    </xf>
    <xf numFmtId="170" fontId="37" fillId="4" borderId="4" xfId="22" applyFont="1" applyFill="1" applyBorder="1" applyAlignment="1">
      <alignment horizontal="left" vertical="top" wrapText="1"/>
    </xf>
    <xf numFmtId="43" fontId="37" fillId="4" borderId="1" xfId="20" applyNumberFormat="1" applyFont="1" applyFill="1" applyBorder="1" applyAlignment="1">
      <alignment horizontal="left" vertical="top" wrapText="1"/>
    </xf>
    <xf numFmtId="0" fontId="1" fillId="4" borderId="11" xfId="20" applyFont="1" applyFill="1" applyBorder="1" applyAlignment="1">
      <alignment vertical="top" wrapText="1"/>
    </xf>
    <xf numFmtId="0" fontId="1" fillId="4" borderId="5" xfId="20" applyFont="1" applyFill="1" applyBorder="1" applyAlignment="1">
      <alignment vertical="top" wrapText="1"/>
    </xf>
    <xf numFmtId="0" fontId="1" fillId="4" borderId="4" xfId="20" applyFont="1" applyFill="1" applyBorder="1" applyAlignment="1">
      <alignment horizontal="left" vertical="top" wrapText="1"/>
    </xf>
    <xf numFmtId="0" fontId="1" fillId="4" borderId="7" xfId="20" applyFont="1" applyFill="1" applyBorder="1" applyAlignment="1">
      <alignment vertical="top" wrapText="1"/>
    </xf>
    <xf numFmtId="0" fontId="1" fillId="4" borderId="8" xfId="20" applyFont="1" applyFill="1" applyBorder="1" applyAlignment="1">
      <alignment vertical="top" wrapText="1"/>
    </xf>
    <xf numFmtId="0" fontId="63" fillId="4" borderId="4" xfId="20" applyFont="1" applyFill="1" applyBorder="1" applyAlignment="1">
      <alignment horizontal="left" vertical="top" wrapText="1"/>
    </xf>
    <xf numFmtId="0" fontId="64" fillId="4" borderId="4" xfId="20" applyFont="1" applyFill="1" applyBorder="1" applyAlignment="1">
      <alignment horizontal="left" vertical="top" wrapText="1"/>
    </xf>
    <xf numFmtId="0" fontId="1" fillId="4" borderId="4" xfId="20" applyFont="1" applyFill="1" applyBorder="1" applyAlignment="1">
      <alignment horizontal="center" vertical="center" wrapText="1"/>
    </xf>
    <xf numFmtId="176" fontId="1" fillId="4" borderId="4" xfId="20" applyNumberFormat="1" applyFont="1" applyFill="1" applyBorder="1" applyAlignment="1">
      <alignment horizontal="center" vertical="center" wrapText="1"/>
    </xf>
    <xf numFmtId="170" fontId="0" fillId="4" borderId="4" xfId="22" applyFont="1" applyFill="1" applyBorder="1" applyAlignment="1">
      <alignment horizontal="center" vertical="center" wrapText="1"/>
    </xf>
    <xf numFmtId="10" fontId="1" fillId="4" borderId="4" xfId="20" applyNumberFormat="1" applyFont="1" applyFill="1" applyBorder="1" applyAlignment="1">
      <alignment horizontal="center" vertical="top" wrapText="1"/>
    </xf>
    <xf numFmtId="170" fontId="0" fillId="4" borderId="4" xfId="22" applyFont="1" applyFill="1" applyBorder="1" applyAlignment="1">
      <alignment horizontal="center" vertical="top" wrapText="1"/>
    </xf>
    <xf numFmtId="170" fontId="0" fillId="4" borderId="4" xfId="22" applyFont="1" applyFill="1" applyBorder="1" applyAlignment="1">
      <alignment horizontal="left" vertical="top" wrapText="1"/>
    </xf>
    <xf numFmtId="43" fontId="1" fillId="4" borderId="1" xfId="20" applyNumberFormat="1" applyFont="1" applyFill="1" applyBorder="1" applyAlignment="1">
      <alignment horizontal="left" vertical="top" wrapText="1"/>
    </xf>
    <xf numFmtId="0" fontId="1" fillId="4" borderId="4" xfId="20" applyFont="1" applyFill="1" applyBorder="1" applyAlignment="1">
      <alignment vertical="top" wrapText="1"/>
    </xf>
    <xf numFmtId="0" fontId="1" fillId="4" borderId="0" xfId="20" applyFont="1" applyFill="1" applyBorder="1"/>
    <xf numFmtId="0" fontId="1" fillId="4" borderId="9" xfId="20" applyFont="1" applyFill="1" applyBorder="1" applyAlignment="1">
      <alignment vertical="top" wrapText="1"/>
    </xf>
    <xf numFmtId="0" fontId="1" fillId="4" borderId="10" xfId="20" applyFont="1" applyFill="1" applyBorder="1" applyAlignment="1">
      <alignment vertical="top" wrapText="1"/>
    </xf>
    <xf numFmtId="0" fontId="35" fillId="4" borderId="11" xfId="20" applyFont="1" applyFill="1" applyBorder="1" applyAlignment="1">
      <alignment vertical="top" wrapText="1"/>
    </xf>
    <xf numFmtId="0" fontId="1" fillId="4" borderId="4" xfId="20" applyFont="1" applyFill="1" applyBorder="1" applyAlignment="1">
      <alignment horizontal="center" vertical="top" wrapText="1"/>
    </xf>
    <xf numFmtId="43" fontId="1" fillId="4" borderId="4" xfId="20" applyNumberFormat="1" applyFont="1" applyFill="1" applyBorder="1" applyAlignment="1">
      <alignment vertical="top" wrapText="1"/>
    </xf>
    <xf numFmtId="0" fontId="1" fillId="4" borderId="24" xfId="20" applyFont="1" applyFill="1" applyBorder="1" applyAlignment="1">
      <alignment horizontal="left" vertical="top" wrapText="1"/>
    </xf>
    <xf numFmtId="170" fontId="0" fillId="4" borderId="1" xfId="22" applyFont="1" applyFill="1" applyBorder="1" applyAlignment="1">
      <alignment horizontal="left" vertical="top" wrapText="1"/>
    </xf>
    <xf numFmtId="0" fontId="35" fillId="4" borderId="4" xfId="20" applyFont="1" applyFill="1" applyBorder="1" applyAlignment="1">
      <alignment vertical="top" wrapText="1"/>
    </xf>
    <xf numFmtId="0" fontId="1" fillId="4" borderId="15" xfId="20" applyFont="1" applyFill="1" applyBorder="1" applyAlignment="1">
      <alignment vertical="top" wrapText="1"/>
    </xf>
    <xf numFmtId="0" fontId="1" fillId="4" borderId="4" xfId="20" applyFont="1" applyFill="1" applyBorder="1" applyAlignment="1">
      <alignment vertical="center" wrapText="1"/>
    </xf>
    <xf numFmtId="0" fontId="68" fillId="4" borderId="4" xfId="20" applyFont="1" applyFill="1" applyBorder="1" applyAlignment="1">
      <alignment vertical="center" wrapText="1"/>
    </xf>
    <xf numFmtId="0" fontId="36" fillId="4" borderId="4" xfId="20" applyFont="1" applyFill="1" applyBorder="1" applyAlignment="1">
      <alignment vertical="top" wrapText="1"/>
    </xf>
    <xf numFmtId="0" fontId="36" fillId="4" borderId="4" xfId="20" applyFont="1" applyFill="1" applyBorder="1" applyAlignment="1">
      <alignment horizontal="center" vertical="center" wrapText="1"/>
    </xf>
    <xf numFmtId="0" fontId="36" fillId="4" borderId="1" xfId="20" applyFont="1" applyFill="1" applyBorder="1" applyAlignment="1">
      <alignment vertical="top" wrapText="1"/>
    </xf>
    <xf numFmtId="0" fontId="1" fillId="4" borderId="14" xfId="20" applyFont="1" applyFill="1" applyBorder="1" applyAlignment="1">
      <alignment vertical="top" wrapText="1"/>
    </xf>
    <xf numFmtId="0" fontId="36" fillId="4" borderId="8" xfId="20" applyFont="1" applyFill="1" applyBorder="1" applyAlignment="1">
      <alignment horizontal="left" vertical="top" wrapText="1"/>
    </xf>
    <xf numFmtId="0" fontId="36" fillId="4" borderId="8" xfId="20" applyFont="1" applyFill="1" applyBorder="1" applyAlignment="1">
      <alignment horizontal="center" vertical="center" wrapText="1"/>
    </xf>
    <xf numFmtId="0" fontId="36" fillId="4" borderId="8" xfId="20" applyFont="1" applyFill="1" applyBorder="1" applyAlignment="1">
      <alignment horizontal="center" vertical="top" wrapText="1"/>
    </xf>
    <xf numFmtId="170" fontId="36" fillId="4" borderId="8" xfId="22" applyFont="1" applyFill="1" applyBorder="1" applyAlignment="1">
      <alignment horizontal="center" vertical="center" wrapText="1"/>
    </xf>
    <xf numFmtId="0" fontId="36" fillId="4" borderId="8" xfId="20" applyFont="1" applyFill="1" applyBorder="1" applyAlignment="1">
      <alignment horizontal="right" vertical="top" wrapText="1"/>
    </xf>
    <xf numFmtId="43" fontId="36" fillId="4" borderId="8" xfId="20" applyNumberFormat="1" applyFont="1" applyFill="1" applyBorder="1" applyAlignment="1">
      <alignment vertical="top" wrapText="1"/>
    </xf>
    <xf numFmtId="170" fontId="36" fillId="4" borderId="8" xfId="22" applyFont="1" applyFill="1" applyBorder="1" applyAlignment="1">
      <alignment horizontal="left" vertical="top" wrapText="1"/>
    </xf>
    <xf numFmtId="170" fontId="36" fillId="4" borderId="5" xfId="22" applyFont="1" applyFill="1" applyBorder="1" applyAlignment="1">
      <alignment horizontal="left" vertical="top" wrapText="1"/>
    </xf>
    <xf numFmtId="0" fontId="1" fillId="4" borderId="6" xfId="20" applyFont="1" applyFill="1" applyBorder="1" applyAlignment="1">
      <alignment horizontal="left" vertical="top" wrapText="1"/>
    </xf>
    <xf numFmtId="0" fontId="70" fillId="4" borderId="4" xfId="20" applyFont="1" applyFill="1" applyBorder="1" applyAlignment="1">
      <alignment horizontal="left" vertical="top" wrapText="1"/>
    </xf>
    <xf numFmtId="0" fontId="1" fillId="4" borderId="4" xfId="20" applyFont="1" applyFill="1" applyBorder="1" applyAlignment="1">
      <alignment horizontal="center" vertical="center"/>
    </xf>
    <xf numFmtId="3" fontId="1" fillId="4" borderId="4" xfId="20" applyNumberFormat="1" applyFont="1" applyFill="1" applyBorder="1" applyAlignment="1">
      <alignment horizontal="center" vertical="center"/>
    </xf>
    <xf numFmtId="0" fontId="1" fillId="4" borderId="4" xfId="20" applyFont="1" applyFill="1" applyBorder="1" applyAlignment="1">
      <alignment horizontal="center" vertical="top"/>
    </xf>
    <xf numFmtId="3" fontId="1" fillId="4" borderId="4" xfId="20" applyNumberFormat="1" applyFont="1" applyFill="1" applyBorder="1" applyAlignment="1">
      <alignment horizontal="center" vertical="top"/>
    </xf>
    <xf numFmtId="3" fontId="1" fillId="4" borderId="1" xfId="20" applyNumberFormat="1" applyFont="1" applyFill="1" applyBorder="1" applyAlignment="1">
      <alignment horizontal="center" vertical="top"/>
    </xf>
    <xf numFmtId="0" fontId="1" fillId="4" borderId="12" xfId="20" applyFont="1" applyFill="1" applyBorder="1" applyAlignment="1">
      <alignment vertical="top" wrapText="1"/>
    </xf>
    <xf numFmtId="0" fontId="68" fillId="4" borderId="4" xfId="20" applyFont="1" applyFill="1" applyBorder="1" applyAlignment="1">
      <alignment horizontal="left" vertical="top" wrapText="1"/>
    </xf>
    <xf numFmtId="0" fontId="68" fillId="4" borderId="4" xfId="20" applyFont="1" applyFill="1" applyBorder="1" applyAlignment="1">
      <alignment horizontal="center" vertical="center" wrapText="1"/>
    </xf>
    <xf numFmtId="0" fontId="68" fillId="4" borderId="4" xfId="20" applyFont="1" applyFill="1" applyBorder="1" applyAlignment="1">
      <alignment horizontal="center" vertical="center"/>
    </xf>
    <xf numFmtId="3" fontId="68" fillId="4" borderId="4" xfId="20" applyNumberFormat="1" applyFont="1" applyFill="1" applyBorder="1" applyAlignment="1">
      <alignment horizontal="center" vertical="center"/>
    </xf>
    <xf numFmtId="0" fontId="68" fillId="4" borderId="4" xfId="20" applyFont="1" applyFill="1" applyBorder="1" applyAlignment="1">
      <alignment horizontal="center" vertical="top"/>
    </xf>
    <xf numFmtId="3" fontId="68" fillId="4" borderId="4" xfId="20" applyNumberFormat="1" applyFont="1" applyFill="1" applyBorder="1" applyAlignment="1">
      <alignment horizontal="center" vertical="top"/>
    </xf>
    <xf numFmtId="3" fontId="68" fillId="4" borderId="1" xfId="20" applyNumberFormat="1" applyFont="1" applyFill="1" applyBorder="1" applyAlignment="1">
      <alignment horizontal="center" vertical="top"/>
    </xf>
    <xf numFmtId="0" fontId="72" fillId="4" borderId="4" xfId="20" applyFont="1" applyFill="1" applyBorder="1" applyAlignment="1">
      <alignment vertical="top" wrapText="1"/>
    </xf>
    <xf numFmtId="0" fontId="35" fillId="4" borderId="4" xfId="20" applyFont="1" applyFill="1" applyBorder="1" applyAlignment="1">
      <alignment horizontal="left" vertical="top" wrapText="1"/>
    </xf>
    <xf numFmtId="0" fontId="72" fillId="4" borderId="4" xfId="20" applyFont="1" applyFill="1" applyBorder="1" applyAlignment="1">
      <alignment horizontal="left" vertical="top" wrapText="1"/>
    </xf>
    <xf numFmtId="0" fontId="72" fillId="26" borderId="4" xfId="20" applyFont="1" applyFill="1" applyBorder="1" applyAlignment="1">
      <alignment horizontal="left" vertical="top" wrapText="1"/>
    </xf>
    <xf numFmtId="0" fontId="72" fillId="4" borderId="4" xfId="20" applyFont="1" applyFill="1" applyBorder="1" applyAlignment="1">
      <alignment horizontal="center" vertical="center" wrapText="1"/>
    </xf>
    <xf numFmtId="0" fontId="72" fillId="4" borderId="4" xfId="20" applyFont="1" applyFill="1" applyBorder="1" applyAlignment="1">
      <alignment horizontal="right" vertical="top" wrapText="1"/>
    </xf>
    <xf numFmtId="0" fontId="72" fillId="4" borderId="1" xfId="20" applyFont="1" applyFill="1" applyBorder="1" applyAlignment="1">
      <alignment horizontal="right" vertical="top" wrapText="1"/>
    </xf>
    <xf numFmtId="0" fontId="73" fillId="4" borderId="4" xfId="20" applyFont="1" applyFill="1" applyBorder="1" applyAlignment="1">
      <alignment horizontal="left" vertical="top" wrapText="1"/>
    </xf>
    <xf numFmtId="0" fontId="72" fillId="26" borderId="8" xfId="20" applyFont="1" applyFill="1" applyBorder="1" applyAlignment="1">
      <alignment horizontal="left" vertical="top" wrapText="1"/>
    </xf>
    <xf numFmtId="0" fontId="72" fillId="4" borderId="8" xfId="20" applyFont="1" applyFill="1" applyBorder="1" applyAlignment="1">
      <alignment horizontal="left" vertical="top" wrapText="1"/>
    </xf>
    <xf numFmtId="0" fontId="72" fillId="4" borderId="4" xfId="20" applyFont="1" applyFill="1" applyBorder="1" applyAlignment="1">
      <alignment horizontal="center" vertical="top" wrapText="1"/>
    </xf>
    <xf numFmtId="0" fontId="72" fillId="4" borderId="1" xfId="20" applyFont="1" applyFill="1" applyBorder="1" applyAlignment="1">
      <alignment horizontal="center" vertical="top" wrapText="1"/>
    </xf>
    <xf numFmtId="0" fontId="1" fillId="4" borderId="1" xfId="20" applyFont="1" applyFill="1" applyBorder="1" applyAlignment="1">
      <alignment vertical="top" wrapText="1"/>
    </xf>
    <xf numFmtId="0" fontId="73" fillId="4" borderId="4" xfId="20" applyFont="1" applyFill="1" applyBorder="1" applyAlignment="1" applyProtection="1">
      <alignment horizontal="center" vertical="center" wrapText="1"/>
      <protection locked="0"/>
    </xf>
    <xf numFmtId="164" fontId="73" fillId="4" borderId="4" xfId="24" applyFont="1" applyFill="1" applyBorder="1" applyAlignment="1" applyProtection="1">
      <alignment horizontal="center" vertical="center" wrapText="1"/>
      <protection locked="0"/>
    </xf>
    <xf numFmtId="0" fontId="73" fillId="4" borderId="4" xfId="20" applyFont="1" applyFill="1" applyBorder="1" applyAlignment="1" applyProtection="1">
      <alignment vertical="top" wrapText="1"/>
      <protection locked="0"/>
    </xf>
    <xf numFmtId="164" fontId="73" fillId="4" borderId="4" xfId="24" applyFont="1" applyFill="1" applyBorder="1" applyAlignment="1" applyProtection="1">
      <alignment vertical="top" wrapText="1"/>
      <protection locked="0"/>
    </xf>
    <xf numFmtId="164" fontId="73" fillId="4" borderId="4" xfId="24" applyFont="1" applyFill="1" applyBorder="1" applyAlignment="1" applyProtection="1">
      <alignment horizontal="right" vertical="top" wrapText="1"/>
      <protection locked="0"/>
    </xf>
    <xf numFmtId="41" fontId="73" fillId="4" borderId="4" xfId="20" applyNumberFormat="1" applyFont="1" applyFill="1" applyBorder="1" applyAlignment="1" applyProtection="1">
      <alignment horizontal="right" vertical="top" wrapText="1"/>
      <protection locked="0"/>
    </xf>
    <xf numFmtId="41" fontId="73" fillId="4" borderId="1" xfId="20" applyNumberFormat="1" applyFont="1" applyFill="1" applyBorder="1" applyAlignment="1" applyProtection="1">
      <alignment horizontal="right" vertical="top" wrapText="1"/>
      <protection locked="0"/>
    </xf>
    <xf numFmtId="0" fontId="73" fillId="4" borderId="4" xfId="20" applyFont="1" applyFill="1" applyBorder="1" applyAlignment="1" applyProtection="1">
      <alignment horizontal="right" vertical="top" wrapText="1"/>
      <protection locked="0"/>
    </xf>
    <xf numFmtId="9" fontId="73" fillId="4" borderId="4" xfId="20" applyNumberFormat="1" applyFont="1" applyFill="1" applyBorder="1" applyAlignment="1" applyProtection="1">
      <alignment horizontal="center" vertical="center" wrapText="1"/>
      <protection locked="0"/>
    </xf>
    <xf numFmtId="9" fontId="73" fillId="4" borderId="4" xfId="20" applyNumberFormat="1" applyFont="1" applyFill="1" applyBorder="1" applyAlignment="1" applyProtection="1">
      <alignment vertical="top" wrapText="1"/>
      <protection locked="0"/>
    </xf>
    <xf numFmtId="0" fontId="1" fillId="4" borderId="1" xfId="20" applyFont="1" applyFill="1" applyBorder="1" applyAlignment="1">
      <alignment horizontal="left" vertical="top" wrapText="1"/>
    </xf>
    <xf numFmtId="3" fontId="73" fillId="4" borderId="4" xfId="20" applyNumberFormat="1" applyFont="1" applyFill="1" applyBorder="1" applyAlignment="1" applyProtection="1">
      <alignment horizontal="center" vertical="center" wrapText="1"/>
      <protection locked="0"/>
    </xf>
    <xf numFmtId="9" fontId="73" fillId="4" borderId="4" xfId="20" applyNumberFormat="1" applyFont="1" applyFill="1" applyBorder="1" applyAlignment="1" applyProtection="1">
      <alignment horizontal="right" vertical="top" wrapText="1"/>
      <protection locked="0"/>
    </xf>
    <xf numFmtId="3" fontId="73" fillId="4" borderId="4" xfId="20" applyNumberFormat="1" applyFont="1" applyFill="1" applyBorder="1" applyAlignment="1" applyProtection="1">
      <alignment vertical="top" wrapText="1"/>
      <protection locked="0"/>
    </xf>
    <xf numFmtId="41" fontId="73" fillId="4" borderId="1" xfId="20" applyNumberFormat="1" applyFont="1" applyFill="1" applyBorder="1" applyAlignment="1" applyProtection="1">
      <alignment vertical="top" wrapText="1"/>
      <protection locked="0"/>
    </xf>
    <xf numFmtId="0" fontId="73" fillId="4" borderId="4" xfId="20" applyNumberFormat="1" applyFont="1" applyFill="1" applyBorder="1" applyAlignment="1">
      <alignment horizontal="center" vertical="center" wrapText="1"/>
    </xf>
    <xf numFmtId="0" fontId="73" fillId="4" borderId="4" xfId="24" applyNumberFormat="1" applyFont="1" applyFill="1" applyBorder="1" applyAlignment="1">
      <alignment horizontal="center" vertical="center"/>
    </xf>
    <xf numFmtId="0" fontId="73" fillId="4" borderId="4" xfId="20" applyNumberFormat="1" applyFont="1" applyFill="1" applyBorder="1" applyAlignment="1">
      <alignment vertical="top" wrapText="1"/>
    </xf>
    <xf numFmtId="0" fontId="73" fillId="4" borderId="4" xfId="24" applyNumberFormat="1" applyFont="1" applyFill="1" applyBorder="1" applyAlignment="1">
      <alignment vertical="top"/>
    </xf>
    <xf numFmtId="1" fontId="73" fillId="4" borderId="4" xfId="20" applyNumberFormat="1" applyFont="1" applyFill="1" applyBorder="1" applyAlignment="1" applyProtection="1">
      <alignment vertical="top" wrapText="1"/>
      <protection locked="0"/>
    </xf>
    <xf numFmtId="9" fontId="73" fillId="4" borderId="4" xfId="24" applyNumberFormat="1" applyFont="1" applyFill="1" applyBorder="1" applyAlignment="1" applyProtection="1">
      <alignment vertical="top" wrapText="1"/>
      <protection locked="0"/>
    </xf>
    <xf numFmtId="0" fontId="35" fillId="4" borderId="4" xfId="20" applyFont="1" applyFill="1" applyBorder="1" applyAlignment="1">
      <alignment horizontal="center" vertical="center" wrapText="1"/>
    </xf>
    <xf numFmtId="9" fontId="35" fillId="4" borderId="4" xfId="20" applyNumberFormat="1" applyFont="1" applyFill="1" applyBorder="1" applyAlignment="1" applyProtection="1">
      <alignment horizontal="center" vertical="center" wrapText="1"/>
      <protection locked="0"/>
    </xf>
    <xf numFmtId="3" fontId="35" fillId="4" borderId="4" xfId="20" applyNumberFormat="1" applyFont="1" applyFill="1" applyBorder="1" applyAlignment="1" applyProtection="1">
      <alignment horizontal="center" vertical="center" wrapText="1"/>
      <protection locked="0"/>
    </xf>
    <xf numFmtId="9" fontId="35" fillId="4" borderId="4" xfId="20" applyNumberFormat="1" applyFont="1" applyFill="1" applyBorder="1" applyAlignment="1" applyProtection="1">
      <alignment vertical="top" wrapText="1"/>
      <protection locked="0"/>
    </xf>
    <xf numFmtId="3" fontId="35" fillId="4" borderId="4" xfId="20" applyNumberFormat="1" applyFont="1" applyFill="1" applyBorder="1" applyAlignment="1" applyProtection="1">
      <alignment vertical="top" wrapText="1"/>
      <protection locked="0"/>
    </xf>
    <xf numFmtId="41" fontId="35" fillId="4" borderId="1" xfId="20" applyNumberFormat="1" applyFont="1" applyFill="1" applyBorder="1" applyAlignment="1" applyProtection="1">
      <alignment vertical="top" wrapText="1"/>
      <protection locked="0"/>
    </xf>
    <xf numFmtId="9" fontId="35" fillId="4" borderId="4" xfId="20" applyNumberFormat="1" applyFont="1" applyFill="1" applyBorder="1" applyAlignment="1">
      <alignment horizontal="center" vertical="center" wrapText="1"/>
    </xf>
    <xf numFmtId="164" fontId="35" fillId="4" borderId="4" xfId="24" applyFont="1" applyFill="1" applyBorder="1" applyAlignment="1">
      <alignment horizontal="center" vertical="center" wrapText="1"/>
    </xf>
    <xf numFmtId="9" fontId="35" fillId="4" borderId="4" xfId="20" applyNumberFormat="1" applyFont="1" applyFill="1" applyBorder="1" applyAlignment="1">
      <alignment horizontal="right" vertical="top" wrapText="1"/>
    </xf>
    <xf numFmtId="164" fontId="35" fillId="4" borderId="4" xfId="24" applyFont="1" applyFill="1" applyBorder="1" applyAlignment="1">
      <alignment horizontal="right" vertical="top" wrapText="1"/>
    </xf>
    <xf numFmtId="164" fontId="35" fillId="4" borderId="1" xfId="24" applyFont="1" applyFill="1" applyBorder="1" applyAlignment="1">
      <alignment horizontal="right" vertical="top" wrapText="1"/>
    </xf>
    <xf numFmtId="9" fontId="73" fillId="4" borderId="4" xfId="20" applyNumberFormat="1" applyFont="1" applyFill="1" applyBorder="1" applyAlignment="1" applyProtection="1">
      <alignment horizontal="center" vertical="center"/>
      <protection locked="0"/>
    </xf>
    <xf numFmtId="3" fontId="73" fillId="4" borderId="4" xfId="20" applyNumberFormat="1" applyFont="1" applyFill="1" applyBorder="1" applyAlignment="1" applyProtection="1">
      <alignment horizontal="center" vertical="center"/>
      <protection locked="0"/>
    </xf>
    <xf numFmtId="9" fontId="73" fillId="4" borderId="4" xfId="20" applyNumberFormat="1" applyFont="1" applyFill="1" applyBorder="1" applyAlignment="1" applyProtection="1">
      <alignment horizontal="right" vertical="top"/>
      <protection locked="0"/>
    </xf>
    <xf numFmtId="3" fontId="73" fillId="4" borderId="4" xfId="20" applyNumberFormat="1" applyFont="1" applyFill="1" applyBorder="1" applyAlignment="1" applyProtection="1">
      <alignment horizontal="right" vertical="top"/>
      <protection locked="0"/>
    </xf>
    <xf numFmtId="0" fontId="73" fillId="4" borderId="4" xfId="20" applyFont="1" applyFill="1" applyBorder="1" applyAlignment="1" applyProtection="1">
      <alignment horizontal="left" vertical="top" wrapText="1"/>
      <protection locked="0"/>
    </xf>
    <xf numFmtId="41" fontId="73" fillId="4" borderId="4" xfId="20" applyNumberFormat="1" applyFont="1" applyFill="1" applyBorder="1" applyAlignment="1" applyProtection="1">
      <alignment vertical="top" wrapText="1"/>
      <protection locked="0"/>
    </xf>
    <xf numFmtId="0" fontId="73" fillId="4" borderId="4" xfId="20" applyFont="1" applyFill="1" applyBorder="1" applyAlignment="1">
      <alignment vertical="top" wrapText="1"/>
    </xf>
    <xf numFmtId="164" fontId="0" fillId="4" borderId="4" xfId="24" applyFont="1" applyFill="1" applyBorder="1" applyAlignment="1">
      <alignment horizontal="center" vertical="center" wrapText="1"/>
    </xf>
    <xf numFmtId="164" fontId="0" fillId="4" borderId="4" xfId="24" applyFont="1" applyFill="1" applyBorder="1" applyAlignment="1">
      <alignment horizontal="center" vertical="top" wrapText="1"/>
    </xf>
    <xf numFmtId="164" fontId="0" fillId="4" borderId="1" xfId="24" applyFont="1" applyFill="1" applyBorder="1" applyAlignment="1">
      <alignment horizontal="center" vertical="top" wrapText="1"/>
    </xf>
    <xf numFmtId="0" fontId="1" fillId="4" borderId="4" xfId="20" applyFont="1" applyFill="1" applyBorder="1" applyAlignment="1">
      <alignment horizontal="right" vertical="top" wrapText="1"/>
    </xf>
    <xf numFmtId="164" fontId="0" fillId="4" borderId="4" xfId="24" applyFont="1" applyFill="1" applyBorder="1" applyAlignment="1">
      <alignment horizontal="right" vertical="top" wrapText="1"/>
    </xf>
    <xf numFmtId="164" fontId="0" fillId="4" borderId="1" xfId="24" applyFont="1" applyFill="1" applyBorder="1" applyAlignment="1">
      <alignment horizontal="right" vertical="top" wrapText="1"/>
    </xf>
    <xf numFmtId="0" fontId="68" fillId="4" borderId="4" xfId="20" applyFont="1" applyFill="1" applyBorder="1" applyAlignment="1">
      <alignment vertical="top" wrapText="1"/>
    </xf>
    <xf numFmtId="164" fontId="68" fillId="4" borderId="4" xfId="24" applyFont="1" applyFill="1" applyBorder="1" applyAlignment="1">
      <alignment horizontal="center" vertical="center" wrapText="1"/>
    </xf>
    <xf numFmtId="0" fontId="68" fillId="4" borderId="4" xfId="20" applyFont="1" applyFill="1" applyBorder="1" applyAlignment="1">
      <alignment horizontal="right" vertical="top" wrapText="1"/>
    </xf>
    <xf numFmtId="164" fontId="68" fillId="4" borderId="4" xfId="24" applyFont="1" applyFill="1" applyBorder="1" applyAlignment="1">
      <alignment horizontal="right" vertical="top" wrapText="1"/>
    </xf>
    <xf numFmtId="164" fontId="68" fillId="4" borderId="1" xfId="24" applyFont="1" applyFill="1" applyBorder="1" applyAlignment="1">
      <alignment horizontal="right" vertical="top" wrapText="1"/>
    </xf>
    <xf numFmtId="0" fontId="35" fillId="4" borderId="0" xfId="20" applyFont="1" applyFill="1" applyBorder="1"/>
    <xf numFmtId="0" fontId="45" fillId="4" borderId="0" xfId="20" applyFont="1" applyFill="1" applyBorder="1"/>
    <xf numFmtId="0" fontId="45" fillId="4" borderId="0" xfId="20" applyFont="1" applyFill="1"/>
    <xf numFmtId="2" fontId="68" fillId="4" borderId="4" xfId="20" applyNumberFormat="1" applyFont="1" applyFill="1" applyBorder="1" applyAlignment="1">
      <alignment horizontal="center" vertical="center" wrapText="1"/>
    </xf>
    <xf numFmtId="2" fontId="68" fillId="4" borderId="4" xfId="20" applyNumberFormat="1" applyFont="1" applyFill="1" applyBorder="1" applyAlignment="1">
      <alignment horizontal="right" vertical="top" wrapText="1"/>
    </xf>
    <xf numFmtId="164" fontId="68" fillId="4" borderId="4" xfId="24" applyFont="1" applyFill="1" applyBorder="1" applyAlignment="1">
      <alignment horizontal="center" vertical="top" wrapText="1"/>
    </xf>
    <xf numFmtId="2" fontId="68" fillId="4" borderId="4" xfId="20" applyNumberFormat="1" applyFont="1" applyFill="1" applyBorder="1" applyAlignment="1">
      <alignment horizontal="center" vertical="top" wrapText="1"/>
    </xf>
    <xf numFmtId="164" fontId="68" fillId="4" borderId="1" xfId="24" applyFont="1" applyFill="1" applyBorder="1" applyAlignment="1">
      <alignment horizontal="center" vertical="top" wrapText="1"/>
    </xf>
    <xf numFmtId="0" fontId="68" fillId="4" borderId="4" xfId="20" applyFont="1" applyFill="1" applyBorder="1" applyAlignment="1" applyProtection="1">
      <alignment horizontal="left" vertical="top" wrapText="1"/>
      <protection locked="0"/>
    </xf>
    <xf numFmtId="0" fontId="68" fillId="4" borderId="4" xfId="20" applyFont="1" applyFill="1" applyBorder="1" applyAlignment="1" applyProtection="1">
      <alignment horizontal="center" vertical="center" wrapText="1"/>
      <protection locked="0"/>
    </xf>
    <xf numFmtId="164" fontId="68" fillId="4" borderId="4" xfId="24" applyFont="1" applyFill="1" applyBorder="1" applyAlignment="1" applyProtection="1">
      <alignment horizontal="center" vertical="center" wrapText="1"/>
      <protection locked="0"/>
    </xf>
    <xf numFmtId="0" fontId="68" fillId="4" borderId="4" xfId="20" applyFont="1" applyFill="1" applyBorder="1" applyAlignment="1" applyProtection="1">
      <alignment horizontal="right" vertical="top" wrapText="1"/>
      <protection locked="0"/>
    </xf>
    <xf numFmtId="164" fontId="68" fillId="4" borderId="4" xfId="24" applyFont="1" applyFill="1" applyBorder="1" applyAlignment="1" applyProtection="1">
      <alignment horizontal="right" vertical="top" wrapText="1"/>
      <protection locked="0"/>
    </xf>
    <xf numFmtId="164" fontId="68" fillId="4" borderId="4" xfId="24" quotePrefix="1" applyFont="1" applyFill="1" applyBorder="1" applyAlignment="1" applyProtection="1">
      <alignment horizontal="right" vertical="top" wrapText="1"/>
      <protection locked="0"/>
    </xf>
    <xf numFmtId="41" fontId="68" fillId="4" borderId="1" xfId="20" applyNumberFormat="1" applyFont="1" applyFill="1" applyBorder="1" applyAlignment="1" applyProtection="1">
      <alignment horizontal="right" vertical="top" wrapText="1"/>
      <protection locked="0"/>
    </xf>
    <xf numFmtId="9" fontId="68" fillId="4" borderId="4" xfId="20" applyNumberFormat="1" applyFont="1" applyFill="1" applyBorder="1" applyAlignment="1" applyProtection="1">
      <alignment horizontal="center" vertical="center" wrapText="1"/>
      <protection locked="0"/>
    </xf>
    <xf numFmtId="9" fontId="68" fillId="4" borderId="4" xfId="20" applyNumberFormat="1" applyFont="1" applyFill="1" applyBorder="1" applyAlignment="1" applyProtection="1">
      <alignment horizontal="right" vertical="top" wrapText="1"/>
      <protection locked="0"/>
    </xf>
    <xf numFmtId="0" fontId="68" fillId="4" borderId="4" xfId="20" applyFont="1" applyFill="1" applyBorder="1" applyAlignment="1" applyProtection="1">
      <alignment vertical="top" wrapText="1"/>
      <protection locked="0"/>
    </xf>
    <xf numFmtId="164" fontId="68" fillId="4" borderId="4" xfId="24" applyFont="1" applyFill="1" applyBorder="1" applyAlignment="1" applyProtection="1">
      <alignment vertical="top" wrapText="1"/>
      <protection locked="0"/>
    </xf>
    <xf numFmtId="0" fontId="73" fillId="4" borderId="8" xfId="20" applyFont="1" applyFill="1" applyBorder="1" applyAlignment="1">
      <alignment horizontal="center" vertical="center" wrapText="1"/>
    </xf>
    <xf numFmtId="0" fontId="73" fillId="4" borderId="15" xfId="20" applyFont="1" applyFill="1" applyBorder="1" applyAlignment="1">
      <alignment horizontal="center" vertical="center" wrapText="1"/>
    </xf>
    <xf numFmtId="0" fontId="73" fillId="4" borderId="4" xfId="20" applyFont="1" applyFill="1" applyBorder="1" applyAlignment="1">
      <alignment horizontal="center" vertical="center" wrapText="1"/>
    </xf>
    <xf numFmtId="0" fontId="73" fillId="4" borderId="4" xfId="25" applyNumberFormat="1" applyFont="1" applyFill="1" applyBorder="1" applyAlignment="1" applyProtection="1">
      <alignment horizontal="center" vertical="center" wrapText="1"/>
      <protection locked="0"/>
    </xf>
    <xf numFmtId="0" fontId="73" fillId="4" borderId="4" xfId="18" applyNumberFormat="1" applyFont="1" applyFill="1" applyBorder="1" applyAlignment="1" applyProtection="1">
      <alignment horizontal="center" vertical="center" wrapText="1"/>
      <protection locked="0"/>
    </xf>
    <xf numFmtId="0" fontId="73" fillId="4" borderId="0" xfId="20" applyFont="1" applyFill="1" applyBorder="1" applyAlignment="1">
      <alignment horizontal="center" vertical="center"/>
    </xf>
    <xf numFmtId="0" fontId="73" fillId="4" borderId="0" xfId="20" applyFont="1" applyFill="1" applyAlignment="1">
      <alignment horizontal="center" vertical="center"/>
    </xf>
    <xf numFmtId="0" fontId="73" fillId="4" borderId="11" xfId="20" applyFont="1" applyFill="1" applyBorder="1" applyAlignment="1">
      <alignment horizontal="center" vertical="center" wrapText="1"/>
    </xf>
    <xf numFmtId="0" fontId="73" fillId="4" borderId="4" xfId="20" applyNumberFormat="1" applyFont="1" applyFill="1" applyBorder="1" applyAlignment="1">
      <alignment horizontal="center" vertical="center"/>
    </xf>
    <xf numFmtId="0" fontId="73" fillId="4" borderId="1" xfId="20" applyNumberFormat="1" applyFont="1" applyFill="1" applyBorder="1" applyAlignment="1">
      <alignment horizontal="center" vertical="center"/>
    </xf>
    <xf numFmtId="0" fontId="44" fillId="4" borderId="0" xfId="20" applyFont="1" applyFill="1" applyBorder="1" applyAlignment="1">
      <alignment horizontal="center" vertical="center"/>
    </xf>
    <xf numFmtId="0" fontId="44" fillId="4" borderId="0" xfId="20" applyFont="1" applyFill="1" applyAlignment="1">
      <alignment horizontal="center" vertical="center"/>
    </xf>
    <xf numFmtId="0" fontId="63" fillId="4" borderId="4" xfId="22" applyNumberFormat="1" applyFont="1" applyFill="1" applyBorder="1" applyAlignment="1">
      <alignment horizontal="center" vertical="center" wrapText="1"/>
    </xf>
    <xf numFmtId="0" fontId="63" fillId="4" borderId="1" xfId="22" applyNumberFormat="1" applyFont="1" applyFill="1" applyBorder="1" applyAlignment="1">
      <alignment horizontal="center" vertical="center" wrapText="1"/>
    </xf>
    <xf numFmtId="0" fontId="73" fillId="4" borderId="1" xfId="20" applyNumberFormat="1" applyFont="1" applyFill="1" applyBorder="1" applyAlignment="1">
      <alignment horizontal="center" vertical="center" wrapText="1"/>
    </xf>
    <xf numFmtId="0" fontId="73" fillId="12" borderId="11" xfId="20" applyFont="1" applyFill="1" applyBorder="1" applyAlignment="1">
      <alignment horizontal="center" vertical="center" wrapText="1"/>
    </xf>
    <xf numFmtId="0" fontId="73" fillId="12" borderId="4" xfId="20" applyFont="1" applyFill="1" applyBorder="1" applyAlignment="1">
      <alignment horizontal="center" vertical="center" wrapText="1"/>
    </xf>
    <xf numFmtId="0" fontId="73" fillId="12" borderId="4" xfId="25" applyFont="1" applyFill="1" applyBorder="1" applyAlignment="1" applyProtection="1">
      <alignment horizontal="center" vertical="center" wrapText="1"/>
      <protection locked="0"/>
    </xf>
    <xf numFmtId="0" fontId="37" fillId="12" borderId="4" xfId="20" applyFont="1" applyFill="1" applyBorder="1" applyAlignment="1">
      <alignment horizontal="center" vertical="center" wrapText="1"/>
    </xf>
    <xf numFmtId="0" fontId="73" fillId="12" borderId="4" xfId="25" applyNumberFormat="1" applyFont="1" applyFill="1" applyBorder="1" applyAlignment="1" applyProtection="1">
      <alignment horizontal="center" vertical="center" wrapText="1"/>
      <protection locked="0"/>
    </xf>
    <xf numFmtId="0" fontId="73" fillId="12" borderId="4" xfId="18" applyNumberFormat="1" applyFont="1" applyFill="1" applyBorder="1" applyAlignment="1" applyProtection="1">
      <alignment horizontal="center" vertical="center" wrapText="1"/>
      <protection locked="0"/>
    </xf>
    <xf numFmtId="41" fontId="73" fillId="4" borderId="9" xfId="25" applyNumberFormat="1" applyFont="1" applyFill="1" applyBorder="1" applyAlignment="1" applyProtection="1">
      <alignment horizontal="center" vertical="center" wrapText="1"/>
      <protection locked="0"/>
    </xf>
    <xf numFmtId="9" fontId="73" fillId="4" borderId="4" xfId="20" quotePrefix="1" applyNumberFormat="1" applyFont="1" applyFill="1" applyBorder="1" applyAlignment="1">
      <alignment horizontal="center" vertical="center" wrapText="1"/>
    </xf>
    <xf numFmtId="9" fontId="73" fillId="4" borderId="4" xfId="20" applyNumberFormat="1" applyFont="1" applyFill="1" applyBorder="1" applyAlignment="1">
      <alignment horizontal="center" vertical="center" wrapText="1"/>
    </xf>
    <xf numFmtId="9" fontId="1" fillId="4" borderId="4" xfId="20" applyNumberFormat="1" applyFont="1" applyFill="1" applyBorder="1" applyAlignment="1">
      <alignment horizontal="center" vertical="top" wrapText="1"/>
    </xf>
    <xf numFmtId="0" fontId="73" fillId="4" borderId="4" xfId="20" applyFont="1" applyFill="1" applyBorder="1" applyAlignment="1">
      <alignment horizontal="left" vertical="center" wrapText="1"/>
    </xf>
    <xf numFmtId="0" fontId="73" fillId="4" borderId="1" xfId="20" applyFont="1" applyFill="1" applyBorder="1" applyAlignment="1">
      <alignment horizontal="center" vertical="center" wrapText="1"/>
    </xf>
    <xf numFmtId="0" fontId="73" fillId="4" borderId="4" xfId="20" applyFont="1" applyFill="1" applyBorder="1" applyAlignment="1">
      <alignment horizontal="right" vertical="center" wrapText="1"/>
    </xf>
    <xf numFmtId="0" fontId="73" fillId="4" borderId="4" xfId="20" applyFont="1" applyFill="1" applyBorder="1" applyAlignment="1">
      <alignment horizontal="right" vertical="top" wrapText="1"/>
    </xf>
    <xf numFmtId="0" fontId="73" fillId="4" borderId="1" xfId="20" applyFont="1" applyFill="1" applyBorder="1" applyAlignment="1">
      <alignment horizontal="right" vertical="top" wrapText="1"/>
    </xf>
    <xf numFmtId="165" fontId="0" fillId="4" borderId="4" xfId="22" applyNumberFormat="1" applyFont="1" applyFill="1" applyBorder="1" applyAlignment="1">
      <alignment horizontal="center" vertical="center" wrapText="1"/>
    </xf>
    <xf numFmtId="165" fontId="0" fillId="4" borderId="4" xfId="22" applyNumberFormat="1" applyFont="1" applyFill="1" applyBorder="1" applyAlignment="1">
      <alignment horizontal="right" vertical="top" wrapText="1"/>
    </xf>
    <xf numFmtId="165" fontId="0" fillId="4" borderId="1" xfId="22" applyNumberFormat="1" applyFont="1" applyFill="1" applyBorder="1" applyAlignment="1">
      <alignment horizontal="right" vertical="top" wrapText="1"/>
    </xf>
    <xf numFmtId="165" fontId="0" fillId="4" borderId="1" xfId="22" applyNumberFormat="1" applyFont="1" applyFill="1" applyBorder="1" applyAlignment="1">
      <alignment horizontal="left" vertical="top" wrapText="1"/>
    </xf>
    <xf numFmtId="165" fontId="35" fillId="4" borderId="4" xfId="22" applyNumberFormat="1" applyFont="1" applyFill="1" applyBorder="1" applyAlignment="1">
      <alignment horizontal="center" vertical="center" wrapText="1"/>
    </xf>
    <xf numFmtId="0" fontId="35" fillId="4" borderId="4" xfId="20" applyFont="1" applyFill="1" applyBorder="1" applyAlignment="1">
      <alignment horizontal="right" vertical="top" wrapText="1"/>
    </xf>
    <xf numFmtId="165" fontId="35" fillId="4" borderId="4" xfId="22" applyNumberFormat="1" applyFont="1" applyFill="1" applyBorder="1" applyAlignment="1">
      <alignment horizontal="right" vertical="top" wrapText="1"/>
    </xf>
    <xf numFmtId="165" fontId="35" fillId="4" borderId="1" xfId="22" applyNumberFormat="1" applyFont="1" applyFill="1" applyBorder="1" applyAlignment="1">
      <alignment horizontal="right" vertical="top" wrapText="1"/>
    </xf>
    <xf numFmtId="165" fontId="0" fillId="4" borderId="4" xfId="22" applyNumberFormat="1" applyFont="1" applyFill="1" applyBorder="1" applyAlignment="1">
      <alignment horizontal="left" vertical="top" wrapText="1"/>
    </xf>
    <xf numFmtId="0" fontId="0" fillId="4" borderId="4" xfId="24" applyNumberFormat="1" applyFont="1" applyFill="1" applyBorder="1" applyAlignment="1">
      <alignment horizontal="center" vertical="center" wrapText="1"/>
    </xf>
    <xf numFmtId="0" fontId="0" fillId="4" borderId="4" xfId="24" applyNumberFormat="1" applyFont="1" applyFill="1" applyBorder="1" applyAlignment="1">
      <alignment horizontal="right" vertical="top" wrapText="1"/>
    </xf>
    <xf numFmtId="0" fontId="1" fillId="4" borderId="1" xfId="20" applyFont="1" applyFill="1" applyBorder="1" applyAlignment="1">
      <alignment horizontal="right" vertical="top" wrapText="1"/>
    </xf>
    <xf numFmtId="0" fontId="35" fillId="4" borderId="4" xfId="24" applyNumberFormat="1" applyFont="1" applyFill="1" applyBorder="1" applyAlignment="1">
      <alignment horizontal="center" vertical="center" wrapText="1"/>
    </xf>
    <xf numFmtId="0" fontId="35" fillId="4" borderId="4" xfId="24" applyNumberFormat="1" applyFont="1" applyFill="1" applyBorder="1" applyAlignment="1">
      <alignment horizontal="right" vertical="top" wrapText="1"/>
    </xf>
    <xf numFmtId="0" fontId="35" fillId="4" borderId="4" xfId="20" applyNumberFormat="1" applyFont="1" applyFill="1" applyBorder="1" applyAlignment="1">
      <alignment horizontal="right" vertical="top" wrapText="1"/>
    </xf>
    <xf numFmtId="0" fontId="35" fillId="4" borderId="1" xfId="20" applyFont="1" applyFill="1" applyBorder="1" applyAlignment="1">
      <alignment horizontal="right" vertical="top" wrapText="1"/>
    </xf>
    <xf numFmtId="2" fontId="0" fillId="4" borderId="4" xfId="24" applyNumberFormat="1" applyFont="1" applyFill="1" applyBorder="1" applyAlignment="1">
      <alignment horizontal="center" vertical="center" wrapText="1"/>
    </xf>
    <xf numFmtId="2" fontId="0" fillId="4" borderId="4" xfId="24" applyNumberFormat="1" applyFont="1" applyFill="1" applyBorder="1" applyAlignment="1">
      <alignment horizontal="right" vertical="top" wrapText="1"/>
    </xf>
    <xf numFmtId="0" fontId="1" fillId="4" borderId="4" xfId="20" applyNumberFormat="1" applyFont="1" applyFill="1" applyBorder="1" applyAlignment="1">
      <alignment horizontal="right" vertical="top" wrapText="1"/>
    </xf>
    <xf numFmtId="172" fontId="0" fillId="4" borderId="4" xfId="24" applyNumberFormat="1" applyFont="1" applyFill="1" applyBorder="1" applyAlignment="1">
      <alignment horizontal="right" vertical="top" wrapText="1"/>
    </xf>
    <xf numFmtId="2" fontId="1" fillId="4" borderId="4" xfId="20" applyNumberFormat="1" applyFont="1" applyFill="1" applyBorder="1" applyAlignment="1">
      <alignment horizontal="right" vertical="top" wrapText="1"/>
    </xf>
    <xf numFmtId="2" fontId="1" fillId="4" borderId="1" xfId="20" applyNumberFormat="1" applyFont="1" applyFill="1" applyBorder="1" applyAlignment="1">
      <alignment horizontal="right" vertical="top" wrapText="1"/>
    </xf>
    <xf numFmtId="0" fontId="1" fillId="4" borderId="4" xfId="20" quotePrefix="1" applyFont="1" applyFill="1" applyBorder="1" applyAlignment="1">
      <alignment horizontal="left" vertical="top" wrapText="1"/>
    </xf>
    <xf numFmtId="164" fontId="0" fillId="4" borderId="4" xfId="24" applyFont="1" applyFill="1" applyBorder="1" applyAlignment="1">
      <alignment horizontal="left" vertical="top" wrapText="1"/>
    </xf>
    <xf numFmtId="164" fontId="0" fillId="4" borderId="1" xfId="24" applyFont="1" applyFill="1" applyBorder="1" applyAlignment="1">
      <alignment horizontal="left" vertical="top" wrapText="1"/>
    </xf>
    <xf numFmtId="165" fontId="73" fillId="4" borderId="4" xfId="22" applyNumberFormat="1" applyFont="1" applyFill="1" applyBorder="1" applyAlignment="1">
      <alignment horizontal="center" vertical="center" wrapText="1"/>
    </xf>
    <xf numFmtId="165" fontId="73" fillId="4" borderId="4" xfId="22" applyNumberFormat="1" applyFont="1" applyFill="1" applyBorder="1" applyAlignment="1">
      <alignment horizontal="right" vertical="top" wrapText="1"/>
    </xf>
    <xf numFmtId="165" fontId="73" fillId="4" borderId="1" xfId="22" applyNumberFormat="1" applyFont="1" applyFill="1" applyBorder="1" applyAlignment="1">
      <alignment horizontal="right" vertical="top" wrapText="1"/>
    </xf>
    <xf numFmtId="0" fontId="1" fillId="4" borderId="15" xfId="20" applyFont="1" applyFill="1" applyBorder="1" applyAlignment="1">
      <alignment horizontal="left" vertical="top" wrapText="1"/>
    </xf>
    <xf numFmtId="0" fontId="1" fillId="4" borderId="15" xfId="20" applyFont="1" applyFill="1" applyBorder="1" applyAlignment="1">
      <alignment horizontal="center" vertical="center" wrapText="1"/>
    </xf>
    <xf numFmtId="0" fontId="1" fillId="4" borderId="15" xfId="20" quotePrefix="1" applyFont="1" applyFill="1" applyBorder="1" applyAlignment="1">
      <alignment horizontal="right" vertical="top" wrapText="1"/>
    </xf>
    <xf numFmtId="9" fontId="1" fillId="4" borderId="15" xfId="20" applyNumberFormat="1" applyFont="1" applyFill="1" applyBorder="1" applyAlignment="1">
      <alignment horizontal="center" vertical="center" wrapText="1"/>
    </xf>
    <xf numFmtId="165" fontId="0" fillId="4" borderId="15" xfId="22" applyNumberFormat="1" applyFont="1" applyFill="1" applyBorder="1" applyAlignment="1">
      <alignment horizontal="center" vertical="center" wrapText="1"/>
    </xf>
    <xf numFmtId="9" fontId="1" fillId="4" borderId="15" xfId="20" applyNumberFormat="1" applyFont="1" applyFill="1" applyBorder="1" applyAlignment="1">
      <alignment horizontal="right" vertical="top" wrapText="1"/>
    </xf>
    <xf numFmtId="165" fontId="0" fillId="4" borderId="15" xfId="22" applyNumberFormat="1" applyFont="1" applyFill="1" applyBorder="1" applyAlignment="1">
      <alignment horizontal="right" vertical="top" wrapText="1"/>
    </xf>
    <xf numFmtId="165" fontId="0" fillId="4" borderId="12" xfId="22" applyNumberFormat="1" applyFont="1" applyFill="1" applyBorder="1" applyAlignment="1">
      <alignment horizontal="right" vertical="top" wrapText="1"/>
    </xf>
    <xf numFmtId="0" fontId="68" fillId="4" borderId="4" xfId="20" quotePrefix="1" applyFont="1" applyFill="1" applyBorder="1" applyAlignment="1">
      <alignment horizontal="right" vertical="top" wrapText="1"/>
    </xf>
    <xf numFmtId="9" fontId="68" fillId="4" borderId="4" xfId="20" applyNumberFormat="1" applyFont="1" applyFill="1" applyBorder="1" applyAlignment="1">
      <alignment horizontal="center" vertical="center" wrapText="1"/>
    </xf>
    <xf numFmtId="165" fontId="68" fillId="4" borderId="4" xfId="22" applyNumberFormat="1" applyFont="1" applyFill="1" applyBorder="1" applyAlignment="1">
      <alignment horizontal="center" vertical="center" wrapText="1"/>
    </xf>
    <xf numFmtId="9" fontId="68" fillId="4" borderId="4" xfId="20" applyNumberFormat="1" applyFont="1" applyFill="1" applyBorder="1" applyAlignment="1">
      <alignment horizontal="right" vertical="top" wrapText="1"/>
    </xf>
    <xf numFmtId="165" fontId="68" fillId="4" borderId="4" xfId="22" applyNumberFormat="1" applyFont="1" applyFill="1" applyBorder="1" applyAlignment="1">
      <alignment horizontal="right" vertical="top" wrapText="1"/>
    </xf>
    <xf numFmtId="165" fontId="68" fillId="4" borderId="1" xfId="22" applyNumberFormat="1" applyFont="1" applyFill="1" applyBorder="1" applyAlignment="1">
      <alignment horizontal="right" vertical="top" wrapText="1"/>
    </xf>
    <xf numFmtId="0" fontId="1" fillId="4" borderId="4" xfId="20" quotePrefix="1" applyFont="1" applyFill="1" applyBorder="1" applyAlignment="1">
      <alignment horizontal="right" vertical="top" wrapText="1"/>
    </xf>
    <xf numFmtId="9" fontId="1" fillId="4" borderId="4" xfId="20" applyNumberFormat="1" applyFont="1" applyFill="1" applyBorder="1" applyAlignment="1">
      <alignment horizontal="right" vertical="top" wrapText="1"/>
    </xf>
    <xf numFmtId="9" fontId="1" fillId="4" borderId="4" xfId="20" applyNumberFormat="1" applyFont="1" applyFill="1" applyBorder="1" applyAlignment="1">
      <alignment horizontal="center" vertical="center" wrapText="1"/>
    </xf>
    <xf numFmtId="0" fontId="1" fillId="4" borderId="4" xfId="20" quotePrefix="1" applyFont="1" applyFill="1" applyBorder="1" applyAlignment="1">
      <alignment horizontal="center" vertical="center" wrapText="1"/>
    </xf>
    <xf numFmtId="9" fontId="1" fillId="4" borderId="4" xfId="20" quotePrefix="1" applyNumberFormat="1" applyFont="1" applyFill="1" applyBorder="1" applyAlignment="1">
      <alignment horizontal="right" vertical="top" wrapText="1"/>
    </xf>
    <xf numFmtId="0" fontId="73" fillId="4" borderId="4" xfId="20" quotePrefix="1" applyFont="1" applyFill="1" applyBorder="1" applyAlignment="1">
      <alignment horizontal="right" vertical="top" wrapText="1"/>
    </xf>
    <xf numFmtId="9" fontId="1" fillId="4" borderId="4" xfId="20" quotePrefix="1" applyNumberFormat="1" applyFont="1" applyFill="1" applyBorder="1" applyAlignment="1">
      <alignment horizontal="center" vertical="center" wrapText="1"/>
    </xf>
    <xf numFmtId="10" fontId="1" fillId="4" borderId="4" xfId="20" quotePrefix="1" applyNumberFormat="1" applyFont="1" applyFill="1" applyBorder="1" applyAlignment="1">
      <alignment horizontal="right" vertical="top" wrapText="1"/>
    </xf>
    <xf numFmtId="170" fontId="1" fillId="4" borderId="0" xfId="20" applyNumberFormat="1" applyFont="1" applyFill="1" applyBorder="1"/>
    <xf numFmtId="0" fontId="1" fillId="4" borderId="4" xfId="20" applyFont="1" applyFill="1" applyBorder="1" applyAlignment="1">
      <alignment horizontal="right" vertical="top"/>
    </xf>
    <xf numFmtId="0" fontId="63" fillId="4" borderId="4" xfId="20" applyFont="1" applyFill="1" applyBorder="1" applyAlignment="1">
      <alignment horizontal="center" vertical="center" wrapText="1"/>
    </xf>
    <xf numFmtId="165" fontId="73" fillId="4" borderId="4" xfId="22" applyNumberFormat="1" applyFont="1" applyFill="1" applyBorder="1" applyAlignment="1">
      <alignment horizontal="right" vertical="top"/>
    </xf>
    <xf numFmtId="0" fontId="0" fillId="4" borderId="4" xfId="2" applyFont="1" applyFill="1" applyBorder="1" applyAlignment="1" applyProtection="1">
      <alignment horizontal="right" vertical="top" wrapText="1"/>
      <protection locked="0"/>
    </xf>
    <xf numFmtId="164" fontId="73" fillId="4" borderId="4" xfId="24" applyFont="1" applyFill="1" applyBorder="1" applyAlignment="1">
      <alignment horizontal="center" vertical="center" wrapText="1"/>
    </xf>
    <xf numFmtId="2" fontId="73" fillId="4" borderId="4" xfId="20" applyNumberFormat="1" applyFont="1" applyFill="1" applyBorder="1" applyAlignment="1">
      <alignment horizontal="center" vertical="center" wrapText="1"/>
    </xf>
    <xf numFmtId="2" fontId="73" fillId="4" borderId="4" xfId="20" applyNumberFormat="1" applyFont="1" applyFill="1" applyBorder="1" applyAlignment="1">
      <alignment horizontal="right" vertical="top" wrapText="1"/>
    </xf>
    <xf numFmtId="0" fontId="1" fillId="4" borderId="4" xfId="20" applyFont="1" applyFill="1" applyBorder="1"/>
    <xf numFmtId="10" fontId="1" fillId="4" borderId="4" xfId="20" applyNumberFormat="1" applyFont="1" applyFill="1" applyBorder="1" applyAlignment="1">
      <alignment horizontal="center" vertical="center" wrapText="1"/>
    </xf>
    <xf numFmtId="10" fontId="1" fillId="4" borderId="4" xfId="20" applyNumberFormat="1" applyFont="1" applyFill="1" applyBorder="1" applyAlignment="1">
      <alignment horizontal="right" vertical="top" wrapText="1"/>
    </xf>
    <xf numFmtId="2" fontId="1" fillId="4" borderId="4" xfId="20" applyNumberFormat="1" applyFont="1" applyFill="1" applyBorder="1" applyAlignment="1">
      <alignment horizontal="center" vertical="center" wrapText="1"/>
    </xf>
    <xf numFmtId="165" fontId="1" fillId="4" borderId="1" xfId="20" applyNumberFormat="1" applyFont="1" applyFill="1" applyBorder="1" applyAlignment="1">
      <alignment horizontal="right" vertical="top" wrapText="1"/>
    </xf>
    <xf numFmtId="0" fontId="1" fillId="4" borderId="8" xfId="20" applyFont="1" applyFill="1" applyBorder="1" applyAlignment="1">
      <alignment horizontal="left" vertical="top" wrapText="1"/>
    </xf>
    <xf numFmtId="0" fontId="0" fillId="4" borderId="4" xfId="24" applyNumberFormat="1" applyFont="1" applyFill="1" applyBorder="1" applyAlignment="1">
      <alignment horizontal="center" vertical="center"/>
    </xf>
    <xf numFmtId="164" fontId="0" fillId="4" borderId="4" xfId="24" applyFont="1" applyFill="1" applyBorder="1" applyAlignment="1">
      <alignment vertical="center"/>
    </xf>
    <xf numFmtId="164" fontId="0" fillId="4" borderId="1" xfId="24" applyFont="1" applyFill="1" applyBorder="1" applyAlignment="1">
      <alignment horizontal="center" vertical="center"/>
    </xf>
    <xf numFmtId="0" fontId="1" fillId="4" borderId="4" xfId="20" applyFont="1" applyFill="1" applyBorder="1" applyAlignment="1">
      <alignment horizontal="left" vertical="top" wrapText="1" indent="1"/>
    </xf>
    <xf numFmtId="0" fontId="1" fillId="4" borderId="4" xfId="20" applyNumberFormat="1" applyFont="1" applyFill="1" applyBorder="1" applyAlignment="1">
      <alignment horizontal="center" vertical="center"/>
    </xf>
    <xf numFmtId="164" fontId="0" fillId="4" borderId="1" xfId="24" applyNumberFormat="1" applyFont="1" applyFill="1" applyBorder="1" applyAlignment="1">
      <alignment horizontal="center" vertical="center"/>
    </xf>
    <xf numFmtId="0" fontId="35" fillId="4" borderId="4" xfId="20" applyFont="1" applyFill="1" applyBorder="1" applyAlignment="1">
      <alignment horizontal="center" vertical="center"/>
    </xf>
    <xf numFmtId="0" fontId="35" fillId="4" borderId="1" xfId="20" applyFont="1" applyFill="1" applyBorder="1" applyAlignment="1">
      <alignment horizontal="center" vertical="center"/>
    </xf>
    <xf numFmtId="3" fontId="1" fillId="4" borderId="1" xfId="20" applyNumberFormat="1" applyFont="1" applyFill="1" applyBorder="1" applyAlignment="1">
      <alignment horizontal="center" vertical="center"/>
    </xf>
    <xf numFmtId="3" fontId="1" fillId="4" borderId="1" xfId="20" applyNumberFormat="1" applyFont="1" applyFill="1" applyBorder="1" applyAlignment="1">
      <alignment horizontal="center" vertical="top" wrapText="1"/>
    </xf>
    <xf numFmtId="3" fontId="1" fillId="4" borderId="4" xfId="20" applyNumberFormat="1" applyFont="1" applyFill="1" applyBorder="1" applyAlignment="1">
      <alignment horizontal="center" vertical="center" wrapText="1"/>
    </xf>
    <xf numFmtId="3" fontId="1" fillId="4" borderId="1" xfId="20" applyNumberFormat="1" applyFont="1" applyFill="1" applyBorder="1" applyAlignment="1">
      <alignment horizontal="center" vertical="center" wrapText="1"/>
    </xf>
    <xf numFmtId="2" fontId="1" fillId="4" borderId="4" xfId="20" applyNumberFormat="1" applyFont="1" applyFill="1" applyBorder="1" applyAlignment="1">
      <alignment horizontal="center" vertical="top" wrapText="1"/>
    </xf>
    <xf numFmtId="164" fontId="0" fillId="4" borderId="1" xfId="24" applyFont="1" applyFill="1" applyBorder="1" applyAlignment="1">
      <alignment horizontal="center" vertical="center" wrapText="1"/>
    </xf>
    <xf numFmtId="0" fontId="1" fillId="4" borderId="4" xfId="20" quotePrefix="1" applyFont="1" applyFill="1" applyBorder="1" applyAlignment="1">
      <alignment horizontal="center" vertical="top" wrapText="1"/>
    </xf>
    <xf numFmtId="174" fontId="0" fillId="4" borderId="4" xfId="24" applyNumberFormat="1" applyFont="1" applyFill="1" applyBorder="1" applyAlignment="1">
      <alignment horizontal="left" vertical="top" wrapText="1"/>
    </xf>
    <xf numFmtId="174" fontId="0" fillId="4" borderId="1" xfId="24" applyNumberFormat="1" applyFont="1" applyFill="1" applyBorder="1" applyAlignment="1">
      <alignment horizontal="left" vertical="top" wrapText="1"/>
    </xf>
    <xf numFmtId="0" fontId="35" fillId="4" borderId="8" xfId="20" applyFont="1" applyFill="1" applyBorder="1" applyAlignment="1">
      <alignment horizontal="left" vertical="top" wrapText="1"/>
    </xf>
    <xf numFmtId="0" fontId="35" fillId="4" borderId="8" xfId="20" applyFont="1" applyFill="1" applyBorder="1" applyAlignment="1">
      <alignment vertical="top" wrapText="1"/>
    </xf>
    <xf numFmtId="0" fontId="35" fillId="4" borderId="8" xfId="20" applyFont="1" applyFill="1" applyBorder="1" applyAlignment="1">
      <alignment horizontal="center" vertical="center" wrapText="1"/>
    </xf>
    <xf numFmtId="0" fontId="35" fillId="4" borderId="8" xfId="20" quotePrefix="1" applyFont="1" applyFill="1" applyBorder="1" applyAlignment="1">
      <alignment horizontal="center" vertical="center" wrapText="1"/>
    </xf>
    <xf numFmtId="164" fontId="35" fillId="4" borderId="8" xfId="24" applyFont="1" applyFill="1" applyBorder="1" applyAlignment="1">
      <alignment horizontal="center" vertical="center" wrapText="1"/>
    </xf>
    <xf numFmtId="0" fontId="35" fillId="4" borderId="8" xfId="20" quotePrefix="1" applyFont="1" applyFill="1" applyBorder="1" applyAlignment="1">
      <alignment horizontal="center" vertical="top" wrapText="1"/>
    </xf>
    <xf numFmtId="164" fontId="35" fillId="4" borderId="8" xfId="24" applyFont="1" applyFill="1" applyBorder="1" applyAlignment="1">
      <alignment horizontal="left" vertical="top" wrapText="1"/>
    </xf>
    <xf numFmtId="174" fontId="35" fillId="4" borderId="5" xfId="24" applyNumberFormat="1" applyFont="1" applyFill="1" applyBorder="1" applyAlignment="1">
      <alignment horizontal="left" vertical="top" wrapText="1"/>
    </xf>
    <xf numFmtId="173" fontId="68" fillId="4" borderId="4" xfId="22" applyNumberFormat="1" applyFont="1" applyFill="1" applyBorder="1" applyAlignment="1">
      <alignment horizontal="center" vertical="center" wrapText="1"/>
    </xf>
    <xf numFmtId="173" fontId="68" fillId="4" borderId="4" xfId="22" applyNumberFormat="1" applyFont="1" applyFill="1" applyBorder="1" applyAlignment="1">
      <alignment vertical="top" wrapText="1"/>
    </xf>
    <xf numFmtId="173" fontId="68" fillId="4" borderId="1" xfId="22" applyNumberFormat="1" applyFont="1" applyFill="1" applyBorder="1" applyAlignment="1">
      <alignment vertical="top" wrapText="1"/>
    </xf>
    <xf numFmtId="0" fontId="68" fillId="4" borderId="1" xfId="20" applyFont="1" applyFill="1" applyBorder="1" applyAlignment="1">
      <alignment vertical="top" wrapText="1"/>
    </xf>
    <xf numFmtId="0" fontId="1" fillId="4" borderId="1" xfId="20" applyFont="1" applyFill="1" applyBorder="1" applyAlignment="1">
      <alignment horizontal="center" vertical="top" wrapText="1"/>
    </xf>
    <xf numFmtId="0" fontId="76" fillId="4" borderId="4" xfId="20" applyFont="1" applyFill="1" applyBorder="1" applyAlignment="1">
      <alignment vertical="top" wrapText="1"/>
    </xf>
    <xf numFmtId="0" fontId="76" fillId="4" borderId="4" xfId="20" applyFont="1" applyFill="1" applyBorder="1" applyAlignment="1">
      <alignment horizontal="left" vertical="top" wrapText="1"/>
    </xf>
    <xf numFmtId="0" fontId="77" fillId="4" borderId="27" xfId="20" applyFont="1" applyFill="1" applyBorder="1" applyAlignment="1">
      <alignment horizontal="left" vertical="top" wrapText="1"/>
    </xf>
    <xf numFmtId="0" fontId="77" fillId="4" borderId="27" xfId="20" applyFont="1" applyFill="1" applyBorder="1" applyAlignment="1">
      <alignment horizontal="center" vertical="center" wrapText="1"/>
    </xf>
    <xf numFmtId="0" fontId="77" fillId="4" borderId="27" xfId="20" applyFont="1" applyFill="1" applyBorder="1" applyAlignment="1">
      <alignment horizontal="center" vertical="top" wrapText="1"/>
    </xf>
    <xf numFmtId="0" fontId="77" fillId="4" borderId="28" xfId="20" applyFont="1" applyFill="1" applyBorder="1" applyAlignment="1">
      <alignment horizontal="center" vertical="top" wrapText="1"/>
    </xf>
    <xf numFmtId="0" fontId="76" fillId="4" borderId="4" xfId="20" quotePrefix="1" applyFont="1" applyFill="1" applyBorder="1" applyAlignment="1">
      <alignment horizontal="center" vertical="center" wrapText="1"/>
    </xf>
    <xf numFmtId="0" fontId="76" fillId="4" borderId="4" xfId="20" applyFont="1" applyFill="1" applyBorder="1" applyAlignment="1">
      <alignment horizontal="center" vertical="center" wrapText="1"/>
    </xf>
    <xf numFmtId="0" fontId="76" fillId="4" borderId="4" xfId="20" applyFont="1" applyFill="1" applyBorder="1" applyAlignment="1">
      <alignment horizontal="center" vertical="top" wrapText="1"/>
    </xf>
    <xf numFmtId="0" fontId="76" fillId="4" borderId="1" xfId="20" applyFont="1" applyFill="1" applyBorder="1" applyAlignment="1">
      <alignment horizontal="center" vertical="top" wrapText="1"/>
    </xf>
    <xf numFmtId="164" fontId="73" fillId="4" borderId="4" xfId="24" applyFont="1" applyFill="1" applyBorder="1" applyAlignment="1">
      <alignment horizontal="right" vertical="top" wrapText="1"/>
    </xf>
    <xf numFmtId="164" fontId="73" fillId="4" borderId="1" xfId="24" applyFont="1" applyFill="1" applyBorder="1" applyAlignment="1">
      <alignment horizontal="right" vertical="top" wrapText="1"/>
    </xf>
    <xf numFmtId="4" fontId="1" fillId="4" borderId="4" xfId="20" applyNumberFormat="1" applyFont="1" applyFill="1" applyBorder="1" applyAlignment="1">
      <alignment horizontal="center" vertical="center" wrapText="1"/>
    </xf>
    <xf numFmtId="3" fontId="1" fillId="4" borderId="4" xfId="20" applyNumberFormat="1" applyFont="1" applyFill="1" applyBorder="1" applyAlignment="1">
      <alignment horizontal="right" vertical="top" wrapText="1"/>
    </xf>
    <xf numFmtId="0" fontId="1" fillId="4" borderId="8" xfId="20" applyFont="1" applyFill="1" applyBorder="1" applyAlignment="1">
      <alignment horizontal="center" vertical="center" wrapText="1"/>
    </xf>
    <xf numFmtId="0" fontId="1" fillId="4" borderId="8" xfId="20" applyFont="1" applyFill="1" applyBorder="1" applyAlignment="1">
      <alignment horizontal="right" vertical="top" wrapText="1"/>
    </xf>
    <xf numFmtId="3" fontId="1" fillId="4" borderId="8" xfId="20" applyNumberFormat="1" applyFont="1" applyFill="1" applyBorder="1" applyAlignment="1">
      <alignment horizontal="right" vertical="top" wrapText="1"/>
    </xf>
    <xf numFmtId="164" fontId="0" fillId="4" borderId="5" xfId="24" applyFont="1" applyFill="1" applyBorder="1" applyAlignment="1">
      <alignment horizontal="right" vertical="top" wrapText="1"/>
    </xf>
    <xf numFmtId="0" fontId="1" fillId="4" borderId="0" xfId="20" applyFont="1" applyFill="1"/>
    <xf numFmtId="0" fontId="1" fillId="4" borderId="1" xfId="20" applyFont="1" applyFill="1" applyBorder="1"/>
    <xf numFmtId="0" fontId="1" fillId="4" borderId="0" xfId="20" applyFont="1" applyFill="1" applyAlignment="1">
      <alignment horizontal="center" vertical="center"/>
    </xf>
    <xf numFmtId="0" fontId="1" fillId="4" borderId="4" xfId="20" applyFont="1" applyFill="1" applyBorder="1" applyAlignment="1">
      <alignment wrapText="1"/>
    </xf>
    <xf numFmtId="0" fontId="37" fillId="4" borderId="8" xfId="20" applyFont="1" applyFill="1" applyBorder="1" applyAlignment="1">
      <alignment wrapText="1"/>
    </xf>
    <xf numFmtId="0" fontId="37" fillId="4" borderId="0" xfId="20" applyFont="1" applyFill="1" applyBorder="1" applyAlignment="1">
      <alignment wrapText="1"/>
    </xf>
    <xf numFmtId="173" fontId="37" fillId="4" borderId="0" xfId="22" applyNumberFormat="1" applyFont="1" applyFill="1" applyBorder="1"/>
    <xf numFmtId="0" fontId="5" fillId="4" borderId="0" xfId="0" applyFont="1" applyFill="1" applyBorder="1"/>
    <xf numFmtId="0" fontId="11" fillId="4" borderId="0" xfId="0" applyFont="1" applyFill="1" applyBorder="1" applyAlignment="1">
      <alignment vertical="center"/>
    </xf>
    <xf numFmtId="0" fontId="81" fillId="4" borderId="0" xfId="20" applyFont="1" applyFill="1" applyBorder="1" applyAlignment="1">
      <alignment vertical="top"/>
    </xf>
    <xf numFmtId="0" fontId="81" fillId="23" borderId="0" xfId="20" applyFont="1" applyFill="1" applyBorder="1" applyAlignment="1">
      <alignment horizontal="center" vertical="center" wrapText="1"/>
    </xf>
    <xf numFmtId="0" fontId="81" fillId="4" borderId="0" xfId="20" applyFont="1" applyFill="1" applyBorder="1" applyAlignment="1">
      <alignment horizontal="center" vertical="center" wrapText="1"/>
    </xf>
    <xf numFmtId="0" fontId="81" fillId="4" borderId="0" xfId="20" applyFont="1" applyFill="1" applyBorder="1" applyAlignment="1">
      <alignment horizontal="center" vertical="top"/>
    </xf>
    <xf numFmtId="0" fontId="82" fillId="4" borderId="0" xfId="20" applyFont="1" applyFill="1" applyBorder="1" applyAlignment="1">
      <alignment vertical="top" wrapText="1"/>
    </xf>
    <xf numFmtId="0" fontId="31" fillId="4" borderId="0" xfId="20" applyFont="1" applyFill="1" applyBorder="1" applyAlignment="1" applyProtection="1">
      <alignment horizontal="left" vertical="top" wrapText="1"/>
      <protection locked="0"/>
    </xf>
    <xf numFmtId="0" fontId="31" fillId="4" borderId="5" xfId="20" applyFont="1" applyFill="1" applyBorder="1" applyAlignment="1" applyProtection="1">
      <alignment horizontal="left" vertical="top" wrapText="1"/>
      <protection locked="0"/>
    </xf>
    <xf numFmtId="0" fontId="31" fillId="4" borderId="5" xfId="20" applyFont="1" applyFill="1" applyBorder="1" applyAlignment="1" applyProtection="1">
      <alignment horizontal="right" vertical="top" wrapText="1"/>
      <protection locked="0"/>
    </xf>
    <xf numFmtId="0" fontId="31" fillId="4" borderId="7" xfId="26" applyFont="1" applyFill="1" applyBorder="1" applyAlignment="1">
      <alignment horizontal="left" vertical="top" wrapText="1"/>
    </xf>
    <xf numFmtId="0" fontId="81" fillId="4" borderId="0" xfId="20" applyFont="1" applyFill="1" applyBorder="1" applyAlignment="1">
      <alignment vertical="center" wrapText="1"/>
    </xf>
    <xf numFmtId="0" fontId="31" fillId="4" borderId="0" xfId="20" applyFont="1" applyFill="1" applyBorder="1" applyAlignment="1" applyProtection="1">
      <alignment vertical="center" wrapText="1"/>
      <protection locked="0"/>
    </xf>
    <xf numFmtId="0" fontId="31" fillId="4" borderId="9" xfId="20" applyFont="1" applyFill="1" applyBorder="1" applyAlignment="1" applyProtection="1">
      <alignment horizontal="left" vertical="top" wrapText="1"/>
      <protection locked="0"/>
    </xf>
    <xf numFmtId="0" fontId="31" fillId="4" borderId="9" xfId="20" applyFont="1" applyFill="1" applyBorder="1" applyAlignment="1" applyProtection="1">
      <alignment horizontal="right" vertical="top" wrapText="1"/>
      <protection locked="0"/>
    </xf>
    <xf numFmtId="0" fontId="31" fillId="4" borderId="10" xfId="26" applyFont="1" applyFill="1" applyBorder="1" applyAlignment="1">
      <alignment horizontal="left" vertical="top" wrapText="1"/>
    </xf>
    <xf numFmtId="0" fontId="31" fillId="4" borderId="0" xfId="20" applyFont="1" applyFill="1" applyBorder="1" applyAlignment="1" applyProtection="1">
      <alignment vertical="top" wrapText="1"/>
      <protection locked="0"/>
    </xf>
    <xf numFmtId="0" fontId="31" fillId="4" borderId="29" xfId="20" applyFont="1" applyFill="1" applyBorder="1" applyAlignment="1" applyProtection="1">
      <alignment horizontal="left" vertical="top" wrapText="1"/>
      <protection locked="0"/>
    </xf>
    <xf numFmtId="0" fontId="31" fillId="4" borderId="29" xfId="20" applyFont="1" applyFill="1" applyBorder="1" applyAlignment="1" applyProtection="1">
      <alignment horizontal="right" vertical="top" wrapText="1"/>
      <protection locked="0"/>
    </xf>
    <xf numFmtId="0" fontId="81" fillId="4" borderId="31" xfId="20" quotePrefix="1" applyFont="1" applyFill="1" applyBorder="1" applyAlignment="1">
      <alignment horizontal="left" vertical="top" wrapText="1"/>
    </xf>
    <xf numFmtId="0" fontId="31" fillId="4" borderId="32" xfId="20" applyFont="1" applyFill="1" applyBorder="1" applyAlignment="1" applyProtection="1">
      <alignment horizontal="left" vertical="top" wrapText="1"/>
      <protection locked="0"/>
    </xf>
    <xf numFmtId="0" fontId="31" fillId="4" borderId="32" xfId="20" applyFont="1" applyFill="1" applyBorder="1" applyAlignment="1" applyProtection="1">
      <alignment horizontal="right" vertical="top" wrapText="1"/>
      <protection locked="0"/>
    </xf>
    <xf numFmtId="0" fontId="81" fillId="4" borderId="34" xfId="20" quotePrefix="1" applyFont="1" applyFill="1" applyBorder="1" applyAlignment="1">
      <alignment horizontal="left" vertical="top" wrapText="1"/>
    </xf>
    <xf numFmtId="0" fontId="30" fillId="4" borderId="0" xfId="20" applyFont="1" applyFill="1" applyBorder="1" applyAlignment="1" applyProtection="1">
      <alignment vertical="center" wrapText="1"/>
      <protection locked="0"/>
    </xf>
    <xf numFmtId="0" fontId="81" fillId="4" borderId="10" xfId="20" quotePrefix="1" applyFont="1" applyFill="1" applyBorder="1" applyAlignment="1">
      <alignment horizontal="left" vertical="top" wrapText="1"/>
    </xf>
    <xf numFmtId="0" fontId="81" fillId="4" borderId="9" xfId="20" applyFont="1" applyFill="1" applyBorder="1" applyAlignment="1">
      <alignment horizontal="right" vertical="top" wrapText="1"/>
    </xf>
    <xf numFmtId="0" fontId="31" fillId="4" borderId="12" xfId="20" applyFont="1" applyFill="1" applyBorder="1" applyAlignment="1" applyProtection="1">
      <alignment horizontal="left" vertical="top" wrapText="1"/>
      <protection locked="0"/>
    </xf>
    <xf numFmtId="0" fontId="81" fillId="4" borderId="12" xfId="20" applyFont="1" applyFill="1" applyBorder="1" applyAlignment="1">
      <alignment horizontal="right" vertical="top" wrapText="1"/>
    </xf>
    <xf numFmtId="0" fontId="81" fillId="4" borderId="14" xfId="20" quotePrefix="1" applyFont="1" applyFill="1" applyBorder="1" applyAlignment="1">
      <alignment horizontal="left" vertical="top" wrapText="1"/>
    </xf>
    <xf numFmtId="0" fontId="81" fillId="4" borderId="0" xfId="20" applyFont="1" applyFill="1" applyBorder="1" applyAlignment="1">
      <alignment horizontal="left" vertical="top" wrapText="1"/>
    </xf>
    <xf numFmtId="0" fontId="81" fillId="4" borderId="0" xfId="20" applyFont="1" applyFill="1" applyBorder="1" applyAlignment="1">
      <alignment horizontal="right" vertical="top" wrapText="1"/>
    </xf>
    <xf numFmtId="0" fontId="81" fillId="4" borderId="0" xfId="20" quotePrefix="1" applyFont="1" applyFill="1" applyBorder="1" applyAlignment="1">
      <alignment horizontal="left" vertical="top" wrapText="1"/>
    </xf>
    <xf numFmtId="0" fontId="31" fillId="4" borderId="5" xfId="26" applyFont="1" applyFill="1" applyBorder="1" applyAlignment="1">
      <alignment horizontal="right" vertical="top" wrapText="1"/>
    </xf>
    <xf numFmtId="0" fontId="31" fillId="4" borderId="7" xfId="20" applyFont="1" applyFill="1" applyBorder="1" applyAlignment="1" applyProtection="1">
      <alignment horizontal="left" vertical="top" wrapText="1"/>
      <protection locked="0"/>
    </xf>
    <xf numFmtId="0" fontId="81" fillId="4" borderId="0" xfId="20" applyFont="1" applyFill="1" applyBorder="1" applyAlignment="1">
      <alignment vertical="top" wrapText="1"/>
    </xf>
    <xf numFmtId="0" fontId="82" fillId="4" borderId="0" xfId="20" applyFont="1" applyFill="1" applyBorder="1" applyAlignment="1">
      <alignment horizontal="left" vertical="top" wrapText="1"/>
    </xf>
    <xf numFmtId="0" fontId="31" fillId="4" borderId="9" xfId="26" applyFont="1" applyFill="1" applyBorder="1" applyAlignment="1">
      <alignment horizontal="right" vertical="top" wrapText="1"/>
    </xf>
    <xf numFmtId="0" fontId="31" fillId="4" borderId="10" xfId="20" applyFont="1" applyFill="1" applyBorder="1" applyAlignment="1" applyProtection="1">
      <alignment horizontal="left" vertical="top" wrapText="1"/>
      <protection locked="0"/>
    </xf>
    <xf numFmtId="0" fontId="31" fillId="4" borderId="32" xfId="26" applyFont="1" applyFill="1" applyBorder="1" applyAlignment="1">
      <alignment horizontal="right" vertical="top" wrapText="1"/>
    </xf>
    <xf numFmtId="0" fontId="31" fillId="4" borderId="34" xfId="20" applyFont="1" applyFill="1" applyBorder="1" applyAlignment="1" applyProtection="1">
      <alignment horizontal="left" vertical="top" wrapText="1"/>
      <protection locked="0"/>
    </xf>
    <xf numFmtId="0" fontId="31" fillId="4" borderId="30" xfId="26" applyFont="1" applyFill="1" applyBorder="1" applyAlignment="1">
      <alignment horizontal="left" vertical="top" wrapText="1"/>
    </xf>
    <xf numFmtId="0" fontId="31" fillId="4" borderId="29" xfId="26" applyFont="1" applyFill="1" applyBorder="1" applyAlignment="1">
      <alignment horizontal="right" vertical="top" wrapText="1"/>
    </xf>
    <xf numFmtId="0" fontId="84" fillId="4" borderId="31" xfId="27" applyFont="1" applyFill="1" applyBorder="1" applyAlignment="1">
      <alignment horizontal="left" vertical="top" wrapText="1"/>
    </xf>
    <xf numFmtId="0" fontId="31" fillId="4" borderId="33" xfId="26" applyFont="1" applyFill="1" applyBorder="1" applyAlignment="1">
      <alignment horizontal="left" vertical="top" wrapText="1"/>
    </xf>
    <xf numFmtId="0" fontId="84" fillId="4" borderId="34" xfId="27" applyFont="1" applyFill="1" applyBorder="1" applyAlignment="1">
      <alignment horizontal="left" vertical="top" wrapText="1"/>
    </xf>
    <xf numFmtId="0" fontId="85" fillId="4" borderId="19" xfId="20" applyFont="1" applyFill="1" applyBorder="1" applyAlignment="1" applyProtection="1">
      <alignment vertical="top" wrapText="1"/>
      <protection locked="0"/>
    </xf>
    <xf numFmtId="0" fontId="85" fillId="4" borderId="0" xfId="20" applyFont="1" applyFill="1" applyBorder="1" applyAlignment="1" applyProtection="1">
      <alignment vertical="top" wrapText="1"/>
      <protection locked="0"/>
    </xf>
    <xf numFmtId="0" fontId="81" fillId="4" borderId="19" xfId="20" applyFont="1" applyFill="1" applyBorder="1" applyAlignment="1">
      <alignment vertical="top" wrapText="1"/>
    </xf>
    <xf numFmtId="0" fontId="31" fillId="4" borderId="19" xfId="20" applyFont="1" applyFill="1" applyBorder="1" applyAlignment="1" applyProtection="1">
      <alignment vertical="top" wrapText="1"/>
      <protection locked="0"/>
    </xf>
    <xf numFmtId="0" fontId="31" fillId="4" borderId="13" xfId="26" applyFont="1" applyFill="1" applyBorder="1" applyAlignment="1">
      <alignment horizontal="left" vertical="top" wrapText="1"/>
    </xf>
    <xf numFmtId="0" fontId="31" fillId="4" borderId="12" xfId="26" applyFont="1" applyFill="1" applyBorder="1" applyAlignment="1">
      <alignment horizontal="right" vertical="top" wrapText="1"/>
    </xf>
    <xf numFmtId="0" fontId="31" fillId="4" borderId="0" xfId="26" applyFont="1" applyFill="1" applyBorder="1" applyAlignment="1">
      <alignment horizontal="left" vertical="top" wrapText="1"/>
    </xf>
    <xf numFmtId="0" fontId="31" fillId="4" borderId="0" xfId="26" applyFont="1" applyFill="1" applyBorder="1" applyAlignment="1">
      <alignment horizontal="right" vertical="top" wrapText="1"/>
    </xf>
    <xf numFmtId="0" fontId="31" fillId="4" borderId="6" xfId="20" applyFont="1" applyFill="1" applyBorder="1" applyAlignment="1" applyProtection="1">
      <alignment horizontal="left" vertical="top" wrapText="1"/>
      <protection locked="0"/>
    </xf>
    <xf numFmtId="0" fontId="85" fillId="4" borderId="19" xfId="20" applyFont="1" applyFill="1" applyBorder="1" applyAlignment="1" applyProtection="1">
      <alignment vertical="center" wrapText="1"/>
      <protection locked="0"/>
    </xf>
    <xf numFmtId="0" fontId="85" fillId="4" borderId="0" xfId="20" applyFont="1" applyFill="1" applyBorder="1" applyAlignment="1" applyProtection="1">
      <alignment vertical="center" wrapText="1"/>
      <protection locked="0"/>
    </xf>
    <xf numFmtId="0" fontId="31" fillId="4" borderId="33" xfId="20" applyFont="1" applyFill="1" applyBorder="1" applyAlignment="1" applyProtection="1">
      <alignment horizontal="left" vertical="top" wrapText="1"/>
      <protection locked="0"/>
    </xf>
    <xf numFmtId="0" fontId="31" fillId="4" borderId="30" xfId="20" applyFont="1" applyFill="1" applyBorder="1" applyAlignment="1" applyProtection="1">
      <alignment horizontal="left" vertical="top" wrapText="1"/>
      <protection locked="0"/>
    </xf>
    <xf numFmtId="0" fontId="31" fillId="4" borderId="31" xfId="20" applyFont="1" applyFill="1" applyBorder="1" applyAlignment="1" applyProtection="1">
      <alignment horizontal="left" vertical="top" wrapText="1"/>
      <protection locked="0"/>
    </xf>
    <xf numFmtId="0" fontId="81" fillId="4" borderId="0" xfId="20" applyFont="1" applyFill="1" applyBorder="1" applyAlignment="1">
      <alignment horizontal="left" vertical="top"/>
    </xf>
    <xf numFmtId="0" fontId="81" fillId="4" borderId="0" xfId="20" applyFont="1" applyFill="1" applyBorder="1" applyAlignment="1">
      <alignment horizontal="right" vertical="top"/>
    </xf>
    <xf numFmtId="0" fontId="31" fillId="4" borderId="0" xfId="20" applyFont="1" applyFill="1" applyBorder="1" applyAlignment="1">
      <alignment horizontal="left" vertical="center"/>
    </xf>
    <xf numFmtId="0" fontId="82" fillId="4" borderId="0" xfId="20" applyFont="1" applyFill="1" applyBorder="1" applyAlignment="1">
      <alignment horizontal="left" vertical="top"/>
    </xf>
    <xf numFmtId="0" fontId="86" fillId="4" borderId="0" xfId="20" applyFont="1" applyFill="1" applyBorder="1" applyAlignment="1">
      <alignment horizontal="left" vertical="center"/>
    </xf>
    <xf numFmtId="0" fontId="80" fillId="4" borderId="0" xfId="20" applyFont="1" applyFill="1" applyBorder="1" applyAlignment="1">
      <alignment horizontal="center" vertical="center"/>
    </xf>
    <xf numFmtId="0" fontId="31" fillId="4" borderId="6" xfId="26" applyFont="1" applyFill="1" applyBorder="1" applyAlignment="1">
      <alignment horizontal="left" vertical="top" wrapText="1"/>
    </xf>
    <xf numFmtId="0" fontId="31" fillId="4" borderId="0" xfId="26" applyFont="1" applyFill="1" applyBorder="1" applyAlignment="1">
      <alignment horizontal="left" vertical="top" wrapText="1"/>
    </xf>
    <xf numFmtId="0" fontId="31" fillId="4" borderId="33" xfId="26" applyFont="1" applyFill="1" applyBorder="1" applyAlignment="1">
      <alignment horizontal="left" vertical="top" wrapText="1"/>
    </xf>
    <xf numFmtId="0" fontId="31" fillId="4" borderId="30" xfId="26" applyFont="1" applyFill="1" applyBorder="1" applyAlignment="1">
      <alignment horizontal="left" vertical="top" wrapText="1"/>
    </xf>
    <xf numFmtId="0" fontId="31" fillId="4" borderId="31" xfId="26" applyFont="1" applyFill="1" applyBorder="1" applyAlignment="1">
      <alignment horizontal="left" vertical="top" wrapText="1"/>
    </xf>
    <xf numFmtId="0" fontId="31" fillId="4" borderId="34" xfId="26" applyFont="1" applyFill="1" applyBorder="1" applyAlignment="1">
      <alignment horizontal="left" vertical="top" wrapText="1"/>
    </xf>
    <xf numFmtId="0" fontId="81" fillId="4" borderId="0" xfId="20" applyFont="1" applyFill="1" applyBorder="1" applyAlignment="1">
      <alignment horizontal="left" vertical="top" wrapText="1"/>
    </xf>
    <xf numFmtId="0" fontId="81" fillId="4" borderId="13" xfId="20" applyFont="1" applyFill="1" applyBorder="1" applyAlignment="1">
      <alignment horizontal="left" vertical="top" wrapText="1"/>
    </xf>
    <xf numFmtId="0" fontId="81" fillId="4" borderId="35" xfId="20" applyFont="1" applyFill="1" applyBorder="1" applyAlignment="1">
      <alignment horizontal="center" vertical="center" wrapText="1"/>
    </xf>
    <xf numFmtId="0" fontId="81" fillId="4" borderId="36" xfId="20" applyFont="1" applyFill="1" applyBorder="1" applyAlignment="1">
      <alignment horizontal="center" vertical="center" wrapText="1"/>
    </xf>
    <xf numFmtId="0" fontId="31" fillId="4" borderId="35" xfId="20" applyFont="1" applyFill="1" applyBorder="1" applyAlignment="1" applyProtection="1">
      <alignment horizontal="center" vertical="center" wrapText="1"/>
      <protection locked="0"/>
    </xf>
    <xf numFmtId="0" fontId="31" fillId="4" borderId="36" xfId="20" applyFont="1" applyFill="1" applyBorder="1" applyAlignment="1" applyProtection="1">
      <alignment horizontal="center" vertical="center" wrapText="1"/>
      <protection locked="0"/>
    </xf>
    <xf numFmtId="0" fontId="80" fillId="4" borderId="0" xfId="20" applyFont="1" applyFill="1" applyBorder="1" applyAlignment="1">
      <alignment horizontal="center" vertical="center"/>
    </xf>
    <xf numFmtId="0" fontId="81" fillId="23" borderId="0" xfId="20" applyFont="1" applyFill="1" applyBorder="1" applyAlignment="1">
      <alignment horizontal="center" vertical="center" wrapText="1"/>
    </xf>
    <xf numFmtId="0" fontId="31" fillId="4" borderId="6" xfId="20" applyFont="1" applyFill="1" applyBorder="1" applyAlignment="1" applyProtection="1">
      <alignment horizontal="left" vertical="top" wrapText="1"/>
      <protection locked="0"/>
    </xf>
    <xf numFmtId="0" fontId="31" fillId="4" borderId="0" xfId="20" applyFont="1" applyFill="1" applyBorder="1" applyAlignment="1" applyProtection="1">
      <alignment horizontal="left" vertical="top" wrapText="1"/>
      <protection locked="0"/>
    </xf>
    <xf numFmtId="0" fontId="31" fillId="4" borderId="30" xfId="20" applyFont="1" applyFill="1" applyBorder="1" applyAlignment="1" applyProtection="1">
      <alignment horizontal="left" vertical="top" wrapText="1"/>
      <protection locked="0"/>
    </xf>
    <xf numFmtId="0" fontId="31" fillId="4" borderId="33" xfId="20" applyFont="1" applyFill="1" applyBorder="1" applyAlignment="1" applyProtection="1">
      <alignment horizontal="left" vertical="top" wrapText="1"/>
      <protection locked="0"/>
    </xf>
    <xf numFmtId="0" fontId="32" fillId="2" borderId="5"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32" fillId="2" borderId="14" xfId="0" applyFont="1" applyFill="1" applyBorder="1" applyAlignment="1">
      <alignment horizontal="center" vertical="center" wrapText="1"/>
    </xf>
    <xf numFmtId="164" fontId="12" fillId="2" borderId="1" xfId="1" applyFont="1" applyFill="1" applyBorder="1" applyAlignment="1">
      <alignment horizontal="center" vertical="center"/>
    </xf>
    <xf numFmtId="164" fontId="12" fillId="2" borderId="3" xfId="1"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43" fontId="12" fillId="2" borderId="1" xfId="19" applyFont="1" applyFill="1" applyBorder="1" applyAlignment="1">
      <alignment horizontal="center"/>
    </xf>
    <xf numFmtId="43" fontId="12" fillId="2" borderId="3" xfId="19" applyFont="1" applyFill="1" applyBorder="1" applyAlignment="1">
      <alignment horizontal="center"/>
    </xf>
    <xf numFmtId="0" fontId="12" fillId="4" borderId="0" xfId="0" applyFont="1" applyFill="1" applyBorder="1" applyAlignment="1">
      <alignment horizontal="center"/>
    </xf>
    <xf numFmtId="164" fontId="12" fillId="24" borderId="4" xfId="1" applyFont="1" applyFill="1" applyBorder="1" applyAlignment="1">
      <alignment horizontal="center" vertical="center"/>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4" borderId="4" xfId="0" applyFont="1" applyFill="1" applyBorder="1" applyAlignment="1">
      <alignment horizontal="center" vertical="center" wrapText="1"/>
    </xf>
    <xf numFmtId="0" fontId="12" fillId="24" borderId="0" xfId="0" applyFont="1" applyFill="1" applyAlignment="1">
      <alignment horizontal="center" vertical="center" wrapText="1"/>
    </xf>
    <xf numFmtId="0" fontId="5" fillId="20" borderId="1" xfId="0" applyFont="1" applyFill="1" applyBorder="1" applyAlignment="1">
      <alignment horizontal="center" vertical="center" wrapText="1"/>
    </xf>
    <xf numFmtId="0" fontId="5" fillId="20" borderId="2" xfId="0" applyFont="1" applyFill="1" applyBorder="1" applyAlignment="1">
      <alignment horizontal="center" vertical="center" wrapText="1"/>
    </xf>
    <xf numFmtId="0" fontId="5" fillId="20" borderId="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5" fillId="24"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4" borderId="1" xfId="0" applyFont="1" applyFill="1" applyBorder="1" applyAlignment="1">
      <alignment horizontal="center" vertical="center" wrapText="1"/>
    </xf>
    <xf numFmtId="0" fontId="12" fillId="24" borderId="2" xfId="0" applyFont="1" applyFill="1" applyBorder="1" applyAlignment="1">
      <alignment horizontal="center" vertical="center" wrapText="1"/>
    </xf>
    <xf numFmtId="0" fontId="12" fillId="24" borderId="3" xfId="0" applyFont="1" applyFill="1" applyBorder="1" applyAlignment="1">
      <alignment horizontal="center" vertical="center" wrapText="1"/>
    </xf>
    <xf numFmtId="0" fontId="4" fillId="2" borderId="0" xfId="0" applyFont="1" applyFill="1" applyAlignment="1">
      <alignment horizontal="center" vertical="center" textRotation="90"/>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4" borderId="1" xfId="0" applyFont="1" applyFill="1" applyBorder="1" applyAlignment="1">
      <alignment horizontal="center" vertical="center" wrapText="1"/>
    </xf>
    <xf numFmtId="0" fontId="10" fillId="24" borderId="2" xfId="0" applyFont="1" applyFill="1" applyBorder="1" applyAlignment="1">
      <alignment horizontal="center" vertical="center" wrapText="1"/>
    </xf>
    <xf numFmtId="0" fontId="10" fillId="24" borderId="3" xfId="0" applyFont="1" applyFill="1" applyBorder="1" applyAlignment="1">
      <alignment horizontal="center" vertical="center" wrapText="1"/>
    </xf>
    <xf numFmtId="0" fontId="10" fillId="9" borderId="1"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165" fontId="12" fillId="20" borderId="1" xfId="19" applyNumberFormat="1" applyFont="1" applyFill="1" applyBorder="1" applyAlignment="1">
      <alignment horizontal="center"/>
    </xf>
    <xf numFmtId="165" fontId="12" fillId="20" borderId="2" xfId="19" applyNumberFormat="1" applyFont="1" applyFill="1" applyBorder="1" applyAlignment="1">
      <alignment horizontal="center"/>
    </xf>
    <xf numFmtId="165" fontId="12" fillId="20" borderId="3" xfId="19" applyNumberFormat="1" applyFont="1" applyFill="1" applyBorder="1" applyAlignment="1">
      <alignment horizontal="center"/>
    </xf>
    <xf numFmtId="0" fontId="10" fillId="20" borderId="1" xfId="0" applyFont="1" applyFill="1" applyBorder="1" applyAlignment="1">
      <alignment horizontal="center" vertical="center" wrapText="1"/>
    </xf>
    <xf numFmtId="0" fontId="10" fillId="20" borderId="2" xfId="0" applyFont="1" applyFill="1" applyBorder="1" applyAlignment="1">
      <alignment horizontal="center" vertical="center" wrapText="1"/>
    </xf>
    <xf numFmtId="0" fontId="10" fillId="20" borderId="3" xfId="0" applyFont="1" applyFill="1" applyBorder="1" applyAlignment="1">
      <alignment horizontal="center" vertical="center" wrapText="1"/>
    </xf>
    <xf numFmtId="0" fontId="33" fillId="3" borderId="0" xfId="0" applyFont="1" applyFill="1" applyAlignment="1">
      <alignment horizontal="center" vertical="center"/>
    </xf>
    <xf numFmtId="0" fontId="34" fillId="5" borderId="0" xfId="0" applyFont="1" applyFill="1" applyAlignment="1">
      <alignment horizontal="center" vertical="center"/>
    </xf>
    <xf numFmtId="0" fontId="34" fillId="2" borderId="0" xfId="0" applyFont="1" applyFill="1" applyAlignment="1">
      <alignment horizontal="center" vertical="center"/>
    </xf>
    <xf numFmtId="0" fontId="7" fillId="6" borderId="0" xfId="0" applyFont="1" applyFill="1" applyAlignment="1">
      <alignment horizontal="center" vertical="center"/>
    </xf>
    <xf numFmtId="0" fontId="7" fillId="3" borderId="0" xfId="0" applyFont="1" applyFill="1" applyAlignment="1">
      <alignment horizontal="center" vertical="center" wrapText="1"/>
    </xf>
    <xf numFmtId="0" fontId="7" fillId="7" borderId="0" xfId="0" applyFont="1" applyFill="1" applyAlignment="1">
      <alignment horizontal="center" vertical="center"/>
    </xf>
    <xf numFmtId="0" fontId="8" fillId="8" borderId="0" xfId="0" applyFont="1" applyFill="1" applyAlignment="1">
      <alignment horizontal="center" vertical="center"/>
    </xf>
    <xf numFmtId="0" fontId="11" fillId="20" borderId="12" xfId="0" applyFont="1" applyFill="1" applyBorder="1" applyAlignment="1">
      <alignment horizontal="center" vertical="center" wrapText="1"/>
    </xf>
    <xf numFmtId="0" fontId="11" fillId="20" borderId="13" xfId="0" applyFont="1" applyFill="1" applyBorder="1" applyAlignment="1">
      <alignment horizontal="center" vertical="center" wrapText="1"/>
    </xf>
    <xf numFmtId="0" fontId="11" fillId="20" borderId="14" xfId="0" applyFont="1" applyFill="1" applyBorder="1" applyAlignment="1">
      <alignment horizontal="center" vertical="center" wrapText="1"/>
    </xf>
    <xf numFmtId="0" fontId="10" fillId="9" borderId="1" xfId="0" applyFont="1" applyFill="1" applyBorder="1" applyAlignment="1">
      <alignment horizontal="center"/>
    </xf>
    <xf numFmtId="0" fontId="10" fillId="9" borderId="2" xfId="0" applyFont="1" applyFill="1" applyBorder="1" applyAlignment="1">
      <alignment horizontal="center"/>
    </xf>
    <xf numFmtId="0" fontId="10" fillId="9" borderId="3" xfId="0" applyFont="1" applyFill="1" applyBorder="1" applyAlignment="1">
      <alignment horizontal="center"/>
    </xf>
    <xf numFmtId="0" fontId="5" fillId="20" borderId="5" xfId="0" applyFont="1" applyFill="1" applyBorder="1" applyAlignment="1">
      <alignment horizontal="center" vertical="center" wrapText="1"/>
    </xf>
    <xf numFmtId="0" fontId="5" fillId="20" borderId="6" xfId="0" applyFont="1" applyFill="1" applyBorder="1" applyAlignment="1">
      <alignment horizontal="center" vertical="center" wrapText="1"/>
    </xf>
    <xf numFmtId="0" fontId="5" fillId="20" borderId="7" xfId="0" applyFont="1" applyFill="1" applyBorder="1" applyAlignment="1">
      <alignment horizontal="center" vertical="center" wrapText="1"/>
    </xf>
    <xf numFmtId="0" fontId="5" fillId="20" borderId="12" xfId="0" applyFont="1" applyFill="1" applyBorder="1" applyAlignment="1">
      <alignment horizontal="center" vertical="center" wrapText="1"/>
    </xf>
    <xf numFmtId="0" fontId="5" fillId="20" borderId="13" xfId="0" applyFont="1" applyFill="1" applyBorder="1" applyAlignment="1">
      <alignment horizontal="center" vertical="center" wrapText="1"/>
    </xf>
    <xf numFmtId="0" fontId="5" fillId="20" borderId="14" xfId="0" applyFont="1" applyFill="1" applyBorder="1" applyAlignment="1">
      <alignment horizontal="center" vertical="center" wrapText="1"/>
    </xf>
    <xf numFmtId="0" fontId="4" fillId="9" borderId="0" xfId="0" applyFont="1" applyFill="1" applyAlignment="1">
      <alignment horizontal="center" vertical="center" textRotation="90"/>
    </xf>
    <xf numFmtId="0" fontId="9" fillId="14" borderId="0" xfId="0" applyFont="1" applyFill="1" applyAlignment="1">
      <alignment horizontal="center" vertical="center" textRotation="90"/>
    </xf>
    <xf numFmtId="0" fontId="12" fillId="2" borderId="0" xfId="0" applyFont="1" applyFill="1" applyAlignment="1">
      <alignment horizontal="center" vertical="center"/>
    </xf>
    <xf numFmtId="0" fontId="12" fillId="24" borderId="0" xfId="0" applyFont="1" applyFill="1" applyAlignment="1">
      <alignment horizontal="center" vertical="center"/>
    </xf>
    <xf numFmtId="0" fontId="12" fillId="2" borderId="0" xfId="0" applyFont="1" applyFill="1" applyAlignment="1">
      <alignment horizontal="center" vertical="center" wrapText="1"/>
    </xf>
    <xf numFmtId="0" fontId="1" fillId="4" borderId="4" xfId="20" applyFont="1" applyFill="1" applyBorder="1" applyAlignment="1">
      <alignment horizontal="right" vertical="top" wrapText="1"/>
    </xf>
    <xf numFmtId="0" fontId="1" fillId="4" borderId="1" xfId="20" applyFont="1" applyFill="1" applyBorder="1" applyAlignment="1">
      <alignment horizontal="right" vertical="top" wrapText="1"/>
    </xf>
    <xf numFmtId="0" fontId="1" fillId="4" borderId="4" xfId="20" applyFont="1" applyFill="1" applyBorder="1" applyAlignment="1">
      <alignment horizontal="left" vertical="top" wrapText="1"/>
    </xf>
    <xf numFmtId="0" fontId="1" fillId="4" borderId="8" xfId="20" applyFont="1" applyFill="1" applyBorder="1" applyAlignment="1">
      <alignment horizontal="left" vertical="top" wrapText="1"/>
    </xf>
    <xf numFmtId="0" fontId="1" fillId="4" borderId="4" xfId="20" applyFont="1" applyFill="1" applyBorder="1" applyAlignment="1">
      <alignment horizontal="center" vertical="top" wrapText="1"/>
    </xf>
    <xf numFmtId="0" fontId="1" fillId="4" borderId="4" xfId="20" applyFont="1" applyFill="1" applyBorder="1" applyAlignment="1">
      <alignment horizontal="center" vertical="center" wrapText="1"/>
    </xf>
    <xf numFmtId="0" fontId="1" fillId="4" borderId="8" xfId="20" applyFont="1" applyFill="1" applyBorder="1" applyAlignment="1">
      <alignment horizontal="center" vertical="top" wrapText="1"/>
    </xf>
    <xf numFmtId="0" fontId="1" fillId="4" borderId="8" xfId="20" applyFont="1" applyFill="1" applyBorder="1" applyAlignment="1">
      <alignment horizontal="center" vertical="center" wrapText="1"/>
    </xf>
    <xf numFmtId="0" fontId="1" fillId="4" borderId="8" xfId="20" applyFont="1" applyFill="1" applyBorder="1" applyAlignment="1">
      <alignment horizontal="right" vertical="top" wrapText="1"/>
    </xf>
    <xf numFmtId="0" fontId="1" fillId="4" borderId="11" xfId="20" applyFont="1" applyFill="1" applyBorder="1" applyAlignment="1">
      <alignment horizontal="left" vertical="top" wrapText="1"/>
    </xf>
    <xf numFmtId="0" fontId="1" fillId="4" borderId="11" xfId="20" applyFont="1" applyFill="1" applyBorder="1" applyAlignment="1">
      <alignment horizontal="center" vertical="top" wrapText="1"/>
    </xf>
    <xf numFmtId="0" fontId="1" fillId="4" borderId="15" xfId="20" applyFont="1" applyFill="1" applyBorder="1" applyAlignment="1">
      <alignment horizontal="center" vertical="top" wrapText="1"/>
    </xf>
    <xf numFmtId="0" fontId="1" fillId="4" borderId="15" xfId="20" applyFont="1" applyFill="1" applyBorder="1" applyAlignment="1">
      <alignment horizontal="left" vertical="top" wrapText="1"/>
    </xf>
    <xf numFmtId="0" fontId="35" fillId="4" borderId="8" xfId="20" applyFont="1" applyFill="1" applyBorder="1" applyAlignment="1">
      <alignment horizontal="left" vertical="top" wrapText="1"/>
    </xf>
    <xf numFmtId="0" fontId="35" fillId="4" borderId="15" xfId="20" applyFont="1" applyFill="1" applyBorder="1" applyAlignment="1">
      <alignment horizontal="left" vertical="top" wrapText="1"/>
    </xf>
    <xf numFmtId="164" fontId="73" fillId="4" borderId="1" xfId="24" applyFont="1" applyFill="1" applyBorder="1" applyAlignment="1">
      <alignment horizontal="right" vertical="top" wrapText="1"/>
    </xf>
    <xf numFmtId="164" fontId="73" fillId="4" borderId="4" xfId="24" applyFont="1" applyFill="1" applyBorder="1" applyAlignment="1">
      <alignment horizontal="center" vertical="center" wrapText="1"/>
    </xf>
    <xf numFmtId="0" fontId="73" fillId="4" borderId="8" xfId="20" applyFont="1" applyFill="1" applyBorder="1" applyAlignment="1">
      <alignment horizontal="left" vertical="top" wrapText="1"/>
    </xf>
    <xf numFmtId="0" fontId="73" fillId="4" borderId="11" xfId="20" applyFont="1" applyFill="1" applyBorder="1" applyAlignment="1">
      <alignment horizontal="left" vertical="top" wrapText="1"/>
    </xf>
    <xf numFmtId="0" fontId="73" fillId="4" borderId="15" xfId="20" applyFont="1" applyFill="1" applyBorder="1" applyAlignment="1">
      <alignment horizontal="left" vertical="top" wrapText="1"/>
    </xf>
    <xf numFmtId="164" fontId="73" fillId="4" borderId="4" xfId="24" applyFont="1" applyFill="1" applyBorder="1" applyAlignment="1">
      <alignment horizontal="right" vertical="top" wrapText="1"/>
    </xf>
    <xf numFmtId="0" fontId="73" fillId="4" borderId="4" xfId="20" applyFont="1" applyFill="1" applyBorder="1" applyAlignment="1">
      <alignment horizontal="left" vertical="top" wrapText="1"/>
    </xf>
    <xf numFmtId="0" fontId="63" fillId="4" borderId="4" xfId="20" applyFont="1" applyFill="1" applyBorder="1" applyAlignment="1">
      <alignment horizontal="center" vertical="center" wrapText="1"/>
    </xf>
    <xf numFmtId="0" fontId="73" fillId="4" borderId="4" xfId="20" applyFont="1" applyFill="1" applyBorder="1" applyAlignment="1">
      <alignment horizontal="center" vertical="center" wrapText="1"/>
    </xf>
    <xf numFmtId="0" fontId="73" fillId="4" borderId="4" xfId="20" applyFont="1" applyFill="1" applyBorder="1" applyAlignment="1">
      <alignment horizontal="right" vertical="top" wrapText="1"/>
    </xf>
    <xf numFmtId="2" fontId="73" fillId="4" borderId="4" xfId="20" applyNumberFormat="1" applyFont="1" applyFill="1" applyBorder="1" applyAlignment="1">
      <alignment horizontal="right" vertical="top" wrapText="1"/>
    </xf>
    <xf numFmtId="2" fontId="73" fillId="4" borderId="4" xfId="20" applyNumberFormat="1" applyFont="1" applyFill="1" applyBorder="1" applyAlignment="1">
      <alignment horizontal="center" vertical="center" wrapText="1"/>
    </xf>
    <xf numFmtId="170" fontId="73" fillId="4" borderId="4" xfId="22" applyFont="1" applyFill="1" applyBorder="1" applyAlignment="1">
      <alignment horizontal="right" vertical="top" wrapText="1"/>
    </xf>
    <xf numFmtId="43" fontId="73" fillId="4" borderId="1" xfId="22" applyNumberFormat="1" applyFont="1" applyFill="1" applyBorder="1" applyAlignment="1">
      <alignment horizontal="right" vertical="top" wrapText="1"/>
    </xf>
    <xf numFmtId="170" fontId="73" fillId="4" borderId="4" xfId="22" applyFont="1" applyFill="1" applyBorder="1" applyAlignment="1">
      <alignment horizontal="center" vertical="center" wrapText="1"/>
    </xf>
    <xf numFmtId="43" fontId="73" fillId="4" borderId="4" xfId="22" applyNumberFormat="1" applyFont="1" applyFill="1" applyBorder="1" applyAlignment="1">
      <alignment horizontal="right" vertical="top" wrapText="1"/>
    </xf>
    <xf numFmtId="0" fontId="1" fillId="4" borderId="4" xfId="20" applyFont="1" applyFill="1" applyBorder="1" applyAlignment="1">
      <alignment horizontal="right" vertical="center" wrapText="1"/>
    </xf>
    <xf numFmtId="0" fontId="1" fillId="4" borderId="1" xfId="20" applyFont="1" applyFill="1" applyBorder="1" applyAlignment="1">
      <alignment horizontal="right" vertical="center" wrapText="1"/>
    </xf>
    <xf numFmtId="0" fontId="73" fillId="4" borderId="4" xfId="22" applyNumberFormat="1" applyFont="1" applyFill="1" applyBorder="1" applyAlignment="1">
      <alignment horizontal="center" vertical="center" wrapText="1"/>
    </xf>
    <xf numFmtId="0" fontId="73" fillId="4" borderId="1" xfId="22" applyNumberFormat="1" applyFont="1" applyFill="1" applyBorder="1" applyAlignment="1">
      <alignment horizontal="center" vertical="center" wrapText="1"/>
    </xf>
    <xf numFmtId="0" fontId="73" fillId="4" borderId="4" xfId="20" applyNumberFormat="1" applyFont="1" applyFill="1" applyBorder="1" applyAlignment="1">
      <alignment horizontal="center" vertical="center" wrapText="1"/>
    </xf>
    <xf numFmtId="0" fontId="73" fillId="4" borderId="8" xfId="20" applyFont="1" applyFill="1" applyBorder="1" applyAlignment="1">
      <alignment horizontal="center" vertical="center" wrapText="1"/>
    </xf>
    <xf numFmtId="0" fontId="73" fillId="4" borderId="11" xfId="20" applyFont="1" applyFill="1" applyBorder="1" applyAlignment="1">
      <alignment horizontal="center" vertical="center" wrapText="1"/>
    </xf>
    <xf numFmtId="0" fontId="73" fillId="4" borderId="15" xfId="20" applyFont="1" applyFill="1" applyBorder="1" applyAlignment="1">
      <alignment horizontal="center" vertical="center" wrapText="1"/>
    </xf>
    <xf numFmtId="0" fontId="73" fillId="4" borderId="8" xfId="20" applyFont="1" applyFill="1" applyBorder="1" applyAlignment="1" applyProtection="1">
      <alignment horizontal="left" vertical="top" wrapText="1"/>
      <protection locked="0"/>
    </xf>
    <xf numFmtId="0" fontId="73" fillId="4" borderId="11" xfId="20" applyFont="1" applyFill="1" applyBorder="1" applyAlignment="1" applyProtection="1">
      <alignment horizontal="left" vertical="top" wrapText="1"/>
      <protection locked="0"/>
    </xf>
    <xf numFmtId="0" fontId="73" fillId="4" borderId="15" xfId="20" applyFont="1" applyFill="1" applyBorder="1" applyAlignment="1" applyProtection="1">
      <alignment horizontal="left" vertical="top" wrapText="1"/>
      <protection locked="0"/>
    </xf>
    <xf numFmtId="0" fontId="35" fillId="4" borderId="8" xfId="20" applyFont="1" applyFill="1" applyBorder="1" applyAlignment="1">
      <alignment horizontal="center" vertical="top" wrapText="1"/>
    </xf>
    <xf numFmtId="0" fontId="35" fillId="4" borderId="15" xfId="20" applyFont="1" applyFill="1" applyBorder="1" applyAlignment="1">
      <alignment horizontal="center" vertical="top" wrapText="1"/>
    </xf>
    <xf numFmtId="0" fontId="1" fillId="4" borderId="25" xfId="20" applyFont="1" applyFill="1" applyBorder="1" applyAlignment="1">
      <alignment horizontal="left" vertical="top" wrapText="1"/>
    </xf>
    <xf numFmtId="0" fontId="1" fillId="4" borderId="26" xfId="20" applyFont="1" applyFill="1" applyBorder="1" applyAlignment="1">
      <alignment horizontal="left" vertical="top" wrapText="1"/>
    </xf>
    <xf numFmtId="0" fontId="69" fillId="4" borderId="4" xfId="20" applyFont="1" applyFill="1" applyBorder="1" applyAlignment="1">
      <alignment horizontal="left" vertical="top" wrapText="1"/>
    </xf>
    <xf numFmtId="0" fontId="36" fillId="4" borderId="8" xfId="20" applyFont="1" applyFill="1" applyBorder="1" applyAlignment="1">
      <alignment horizontal="left" vertical="top" wrapText="1"/>
    </xf>
    <xf numFmtId="0" fontId="36" fillId="4" borderId="15" xfId="20" applyFont="1" applyFill="1" applyBorder="1" applyAlignment="1">
      <alignment horizontal="left" vertical="top" wrapText="1"/>
    </xf>
    <xf numFmtId="0" fontId="37" fillId="4" borderId="4" xfId="20" applyFont="1" applyFill="1" applyBorder="1" applyAlignment="1">
      <alignment horizontal="left" vertical="top" wrapText="1"/>
    </xf>
    <xf numFmtId="9" fontId="37" fillId="4" borderId="4" xfId="20" applyNumberFormat="1" applyFont="1" applyFill="1" applyBorder="1" applyAlignment="1">
      <alignment horizontal="left" vertical="top" wrapText="1"/>
    </xf>
    <xf numFmtId="0" fontId="44" fillId="4" borderId="4" xfId="20" applyFont="1" applyFill="1" applyBorder="1" applyAlignment="1">
      <alignment horizontal="left" vertical="top" wrapText="1"/>
    </xf>
    <xf numFmtId="0" fontId="37" fillId="4" borderId="4" xfId="20" applyFont="1" applyFill="1" applyBorder="1" applyAlignment="1">
      <alignment horizontal="center" vertical="top" wrapText="1"/>
    </xf>
    <xf numFmtId="164" fontId="60" fillId="4" borderId="8" xfId="24" applyFont="1" applyFill="1" applyBorder="1" applyAlignment="1">
      <alignment horizontal="left" vertical="top" wrapText="1"/>
    </xf>
    <xf numFmtId="164" fontId="60" fillId="4" borderId="11" xfId="24" applyFont="1" applyFill="1" applyBorder="1" applyAlignment="1">
      <alignment horizontal="left" vertical="top" wrapText="1"/>
    </xf>
    <xf numFmtId="164" fontId="60" fillId="4" borderId="15" xfId="24" applyFont="1" applyFill="1" applyBorder="1" applyAlignment="1">
      <alignment horizontal="left" vertical="top" wrapText="1"/>
    </xf>
    <xf numFmtId="164" fontId="5" fillId="4" borderId="4" xfId="24" applyFont="1" applyFill="1" applyBorder="1" applyAlignment="1">
      <alignment horizontal="center" vertical="top" wrapText="1"/>
    </xf>
    <xf numFmtId="0" fontId="43" fillId="4" borderId="4" xfId="20" applyFont="1" applyFill="1" applyBorder="1" applyAlignment="1">
      <alignment horizontal="left" vertical="top" wrapText="1"/>
    </xf>
    <xf numFmtId="0" fontId="37" fillId="4" borderId="11" xfId="20" applyFont="1" applyFill="1" applyBorder="1" applyAlignment="1">
      <alignment horizontal="center" vertical="top" wrapText="1"/>
    </xf>
    <xf numFmtId="0" fontId="37" fillId="4" borderId="15" xfId="20" applyFont="1" applyFill="1" applyBorder="1" applyAlignment="1">
      <alignment horizontal="center" vertical="top" wrapText="1"/>
    </xf>
    <xf numFmtId="0" fontId="43" fillId="4" borderId="8" xfId="20" applyFont="1" applyFill="1" applyBorder="1" applyAlignment="1">
      <alignment horizontal="left" vertical="top" wrapText="1"/>
    </xf>
    <xf numFmtId="0" fontId="43" fillId="4" borderId="11" xfId="20" applyFont="1" applyFill="1" applyBorder="1" applyAlignment="1">
      <alignment horizontal="left" vertical="top" wrapText="1"/>
    </xf>
    <xf numFmtId="0" fontId="43" fillId="4" borderId="15" xfId="20" applyFont="1" applyFill="1" applyBorder="1" applyAlignment="1">
      <alignment horizontal="left" vertical="top" wrapText="1"/>
    </xf>
    <xf numFmtId="0" fontId="37" fillId="4" borderId="5" xfId="20" applyFont="1" applyFill="1" applyBorder="1" applyAlignment="1">
      <alignment horizontal="center"/>
    </xf>
    <xf numFmtId="0" fontId="37" fillId="4" borderId="9" xfId="20" applyFont="1" applyFill="1" applyBorder="1" applyAlignment="1">
      <alignment horizontal="center"/>
    </xf>
    <xf numFmtId="164" fontId="60" fillId="4" borderId="8" xfId="24" applyFont="1" applyFill="1" applyBorder="1" applyAlignment="1">
      <alignment vertical="top" wrapText="1"/>
    </xf>
    <xf numFmtId="164" fontId="60" fillId="4" borderId="11" xfId="24" applyFont="1" applyFill="1" applyBorder="1" applyAlignment="1">
      <alignment vertical="top" wrapText="1"/>
    </xf>
    <xf numFmtId="164" fontId="60" fillId="4" borderId="15" xfId="24" applyFont="1" applyFill="1" applyBorder="1" applyAlignment="1">
      <alignment vertical="top" wrapText="1"/>
    </xf>
    <xf numFmtId="164" fontId="58" fillId="4" borderId="8" xfId="24" applyFont="1" applyFill="1" applyBorder="1" applyAlignment="1">
      <alignment horizontal="left" vertical="top" wrapText="1"/>
    </xf>
    <xf numFmtId="164" fontId="58" fillId="4" borderId="11" xfId="24" applyFont="1" applyFill="1" applyBorder="1" applyAlignment="1">
      <alignment horizontal="left" vertical="top" wrapText="1"/>
    </xf>
    <xf numFmtId="164" fontId="58" fillId="4" borderId="15" xfId="24" applyFont="1" applyFill="1" applyBorder="1" applyAlignment="1">
      <alignment horizontal="left" vertical="top" wrapText="1"/>
    </xf>
    <xf numFmtId="0" fontId="37" fillId="4" borderId="11" xfId="20" applyFont="1" applyFill="1" applyBorder="1" applyAlignment="1">
      <alignment horizontal="left" vertical="top" wrapText="1"/>
    </xf>
    <xf numFmtId="0" fontId="37" fillId="4" borderId="11" xfId="20" applyFont="1" applyFill="1" applyBorder="1" applyAlignment="1">
      <alignment vertical="top" wrapText="1"/>
    </xf>
    <xf numFmtId="0" fontId="37" fillId="4" borderId="4" xfId="20" applyFont="1" applyFill="1" applyBorder="1" applyAlignment="1">
      <alignment vertical="top" wrapText="1"/>
    </xf>
    <xf numFmtId="0" fontId="48" fillId="4" borderId="4" xfId="20" applyFont="1" applyFill="1" applyBorder="1" applyAlignment="1">
      <alignment horizontal="left" vertical="top" wrapText="1"/>
    </xf>
    <xf numFmtId="0" fontId="53" fillId="4" borderId="4" xfId="20" applyFont="1" applyFill="1" applyBorder="1" applyAlignment="1">
      <alignment horizontal="left" vertical="top" wrapText="1"/>
    </xf>
    <xf numFmtId="0" fontId="37" fillId="4" borderId="8" xfId="20" applyFont="1" applyFill="1" applyBorder="1" applyAlignment="1">
      <alignment horizontal="center" vertical="top" wrapText="1"/>
    </xf>
    <xf numFmtId="170" fontId="37" fillId="4" borderId="4" xfId="22" applyFont="1" applyFill="1" applyBorder="1" applyAlignment="1">
      <alignment horizontal="center" vertical="top" wrapText="1"/>
    </xf>
    <xf numFmtId="0" fontId="37" fillId="4" borderId="8" xfId="20" applyFont="1" applyFill="1" applyBorder="1" applyAlignment="1">
      <alignment horizontal="left" vertical="top" wrapText="1"/>
    </xf>
    <xf numFmtId="0" fontId="37" fillId="4" borderId="15" xfId="20" applyFont="1" applyFill="1" applyBorder="1" applyAlignment="1">
      <alignment horizontal="left" vertical="top" wrapText="1"/>
    </xf>
    <xf numFmtId="0" fontId="49" fillId="4" borderId="4" xfId="20" applyFont="1" applyFill="1" applyBorder="1" applyAlignment="1">
      <alignment horizontal="left" vertical="top" wrapText="1"/>
    </xf>
    <xf numFmtId="0" fontId="43" fillId="4" borderId="8" xfId="20" applyFont="1" applyFill="1" applyBorder="1" applyAlignment="1">
      <alignment horizontal="center" vertical="top" wrapText="1"/>
    </xf>
    <xf numFmtId="0" fontId="43" fillId="4" borderId="11" xfId="20" applyFont="1" applyFill="1" applyBorder="1" applyAlignment="1">
      <alignment horizontal="center" vertical="top" wrapText="1"/>
    </xf>
    <xf numFmtId="0" fontId="43" fillId="4" borderId="15" xfId="20" applyFont="1" applyFill="1" applyBorder="1" applyAlignment="1">
      <alignment horizontal="center" vertical="top" wrapText="1"/>
    </xf>
    <xf numFmtId="0" fontId="38" fillId="4" borderId="17" xfId="20" applyFont="1" applyFill="1" applyBorder="1" applyAlignment="1">
      <alignment horizontal="center" vertical="center" wrapText="1"/>
    </xf>
    <xf numFmtId="0" fontId="38" fillId="4" borderId="18" xfId="20" applyFont="1" applyFill="1" applyBorder="1" applyAlignment="1">
      <alignment horizontal="center" vertical="center" wrapText="1"/>
    </xf>
    <xf numFmtId="0" fontId="38" fillId="4" borderId="23" xfId="20" applyFont="1" applyFill="1" applyBorder="1" applyAlignment="1">
      <alignment horizontal="center" vertical="center" wrapText="1"/>
    </xf>
    <xf numFmtId="0" fontId="15" fillId="22" borderId="1" xfId="0" applyFont="1" applyFill="1" applyBorder="1" applyAlignment="1" applyProtection="1">
      <alignment horizontal="center" vertical="center" wrapText="1"/>
      <protection locked="0"/>
    </xf>
    <xf numFmtId="0" fontId="15" fillId="22" borderId="3" xfId="0" applyFont="1" applyFill="1" applyBorder="1" applyAlignment="1" applyProtection="1">
      <alignment horizontal="center" vertical="center" wrapText="1"/>
      <protection locked="0"/>
    </xf>
    <xf numFmtId="0" fontId="15" fillId="22" borderId="1" xfId="0" applyFont="1" applyFill="1" applyBorder="1" applyAlignment="1">
      <alignment horizontal="center" vertical="center" wrapText="1"/>
    </xf>
    <xf numFmtId="0" fontId="15" fillId="22" borderId="3" xfId="0" applyFont="1" applyFill="1" applyBorder="1" applyAlignment="1">
      <alignment horizontal="center" vertical="center" wrapText="1"/>
    </xf>
    <xf numFmtId="0" fontId="28" fillId="0" borderId="0" xfId="0" applyFont="1" applyAlignment="1">
      <alignment horizontal="center"/>
    </xf>
    <xf numFmtId="0" fontId="29" fillId="0" borderId="0" xfId="0" applyFont="1" applyBorder="1" applyAlignment="1">
      <alignment horizontal="center" vertical="center"/>
    </xf>
    <xf numFmtId="0" fontId="15" fillId="22" borderId="8" xfId="0" applyFont="1" applyFill="1" applyBorder="1" applyAlignment="1" applyProtection="1">
      <alignment horizontal="center" vertical="center" wrapText="1"/>
      <protection locked="0"/>
    </xf>
    <xf numFmtId="0" fontId="15" fillId="22" borderId="11" xfId="0" applyFont="1" applyFill="1" applyBorder="1" applyAlignment="1" applyProtection="1">
      <alignment horizontal="center" vertical="center" wrapText="1"/>
      <protection locked="0"/>
    </xf>
    <xf numFmtId="0" fontId="15" fillId="22" borderId="15" xfId="0" applyFont="1" applyFill="1" applyBorder="1" applyAlignment="1" applyProtection="1">
      <alignment horizontal="center" vertical="center" wrapText="1"/>
      <protection locked="0"/>
    </xf>
    <xf numFmtId="0" fontId="30" fillId="22" borderId="8" xfId="0" applyFont="1" applyFill="1" applyBorder="1" applyAlignment="1" applyProtection="1">
      <alignment horizontal="center" vertical="center" wrapText="1"/>
      <protection locked="0"/>
    </xf>
    <xf numFmtId="0" fontId="30" fillId="22" borderId="11" xfId="0" applyFont="1" applyFill="1" applyBorder="1" applyAlignment="1" applyProtection="1">
      <alignment horizontal="center" vertical="center" wrapText="1"/>
      <protection locked="0"/>
    </xf>
    <xf numFmtId="0" fontId="30" fillId="22" borderId="15" xfId="0" applyFont="1" applyFill="1" applyBorder="1" applyAlignment="1" applyProtection="1">
      <alignment horizontal="center" vertical="center" wrapText="1"/>
      <protection locked="0"/>
    </xf>
    <xf numFmtId="0" fontId="15" fillId="22" borderId="2" xfId="0" applyFont="1" applyFill="1" applyBorder="1" applyAlignment="1" applyProtection="1">
      <alignment horizontal="center" vertical="center" wrapText="1"/>
      <protection locked="0"/>
    </xf>
    <xf numFmtId="0" fontId="30" fillId="22" borderId="1" xfId="0" applyFont="1" applyFill="1" applyBorder="1" applyAlignment="1" applyProtection="1">
      <alignment horizontal="center" vertical="center" wrapText="1"/>
      <protection locked="0"/>
    </xf>
    <xf numFmtId="0" fontId="30" fillId="22" borderId="3" xfId="0" applyFont="1" applyFill="1" applyBorder="1" applyAlignment="1" applyProtection="1">
      <alignment horizontal="center" vertical="center" wrapText="1"/>
      <protection locked="0"/>
    </xf>
    <xf numFmtId="0" fontId="15" fillId="0" borderId="8" xfId="2" applyFont="1" applyFill="1" applyBorder="1" applyAlignment="1" applyProtection="1">
      <alignment horizontal="center" vertical="center" wrapText="1"/>
      <protection locked="0"/>
    </xf>
    <xf numFmtId="0" fontId="15" fillId="0" borderId="11" xfId="2" applyFont="1" applyFill="1" applyBorder="1" applyAlignment="1" applyProtection="1">
      <alignment horizontal="center" vertical="center" wrapText="1"/>
      <protection locked="0"/>
    </xf>
    <xf numFmtId="0" fontId="15" fillId="0" borderId="15" xfId="2" applyFont="1" applyFill="1" applyBorder="1" applyAlignment="1" applyProtection="1">
      <alignment horizontal="center" vertical="center" wrapText="1"/>
      <protection locked="0"/>
    </xf>
    <xf numFmtId="0" fontId="15" fillId="0" borderId="1" xfId="2" applyFont="1" applyFill="1" applyBorder="1" applyAlignment="1" applyProtection="1">
      <alignment horizontal="center" vertical="center" wrapText="1"/>
      <protection locked="0"/>
    </xf>
    <xf numFmtId="0" fontId="15" fillId="0" borderId="2" xfId="2" applyFont="1" applyFill="1" applyBorder="1" applyAlignment="1" applyProtection="1">
      <alignment horizontal="center" vertical="center" wrapText="1"/>
      <protection locked="0"/>
    </xf>
    <xf numFmtId="0" fontId="15" fillId="0" borderId="3" xfId="2" applyFont="1" applyFill="1" applyBorder="1" applyAlignment="1" applyProtection="1">
      <alignment horizontal="center" vertical="center" wrapText="1"/>
      <protection locked="0"/>
    </xf>
    <xf numFmtId="0" fontId="15" fillId="0" borderId="1"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16" fillId="9" borderId="8" xfId="2" applyFont="1" applyFill="1" applyBorder="1" applyAlignment="1" applyProtection="1">
      <alignment horizontal="center" vertical="center" wrapText="1"/>
      <protection locked="0"/>
    </xf>
    <xf numFmtId="0" fontId="16" fillId="9" borderId="11" xfId="2" applyFont="1" applyFill="1" applyBorder="1" applyAlignment="1" applyProtection="1">
      <alignment horizontal="center" vertical="center" wrapText="1"/>
      <protection locked="0"/>
    </xf>
    <xf numFmtId="0" fontId="14" fillId="0" borderId="11" xfId="2" applyFont="1" applyBorder="1"/>
    <xf numFmtId="0" fontId="14" fillId="0" borderId="15" xfId="2" applyFont="1" applyBorder="1"/>
    <xf numFmtId="0" fontId="16" fillId="10" borderId="8" xfId="2" applyFont="1" applyFill="1" applyBorder="1" applyAlignment="1" applyProtection="1">
      <alignment horizontal="center" vertical="center" wrapText="1"/>
      <protection locked="0"/>
    </xf>
    <xf numFmtId="0" fontId="16" fillId="10" borderId="11" xfId="2" applyFont="1" applyFill="1" applyBorder="1" applyAlignment="1" applyProtection="1">
      <alignment horizontal="center" vertical="center" wrapText="1"/>
      <protection locked="0"/>
    </xf>
    <xf numFmtId="0" fontId="16" fillId="10" borderId="15" xfId="2" applyFont="1" applyFill="1" applyBorder="1" applyAlignment="1" applyProtection="1">
      <alignment horizontal="center" vertical="center" wrapText="1"/>
      <protection locked="0"/>
    </xf>
    <xf numFmtId="0" fontId="16" fillId="16" borderId="8" xfId="2" applyFont="1" applyFill="1" applyBorder="1" applyAlignment="1" applyProtection="1">
      <alignment horizontal="center" vertical="center" wrapText="1"/>
      <protection locked="0"/>
    </xf>
    <xf numFmtId="0" fontId="16" fillId="16" borderId="11" xfId="2" applyFont="1" applyFill="1" applyBorder="1" applyAlignment="1" applyProtection="1">
      <alignment horizontal="center" vertical="center" wrapText="1"/>
      <protection locked="0"/>
    </xf>
    <xf numFmtId="0" fontId="16" fillId="17" borderId="11" xfId="2" applyFont="1" applyFill="1" applyBorder="1" applyAlignment="1" applyProtection="1">
      <alignment horizontal="center" vertical="center" wrapText="1"/>
      <protection locked="0"/>
    </xf>
    <xf numFmtId="0" fontId="16" fillId="17" borderId="15" xfId="2" applyFont="1" applyFill="1" applyBorder="1" applyAlignment="1" applyProtection="1">
      <alignment horizontal="center" vertical="center" wrapText="1"/>
      <protection locked="0"/>
    </xf>
    <xf numFmtId="0" fontId="16" fillId="13" borderId="8" xfId="2" applyFont="1" applyFill="1" applyBorder="1" applyAlignment="1">
      <alignment horizontal="center" vertical="center" wrapText="1"/>
    </xf>
    <xf numFmtId="0" fontId="16" fillId="13" borderId="11" xfId="2" applyFont="1" applyFill="1" applyBorder="1" applyAlignment="1">
      <alignment horizontal="center" vertical="center" wrapText="1"/>
    </xf>
    <xf numFmtId="0" fontId="16" fillId="13" borderId="15" xfId="2" applyFont="1" applyFill="1" applyBorder="1" applyAlignment="1">
      <alignment horizontal="center" vertical="center" wrapText="1"/>
    </xf>
  </cellXfs>
  <cellStyles count="29">
    <cellStyle name="Comma" xfId="19" builtinId="3"/>
    <cellStyle name="Comma [0]" xfId="1" builtinId="6"/>
    <cellStyle name="Comma [0] 2" xfId="4"/>
    <cellStyle name="Comma [0] 2 2" xfId="9"/>
    <cellStyle name="Comma [0] 3" xfId="18"/>
    <cellStyle name="Comma [0] 4" xfId="24"/>
    <cellStyle name="Comma [0] 6 2" xfId="28"/>
    <cellStyle name="Comma 2" xfId="3"/>
    <cellStyle name="Comma 3" xfId="22"/>
    <cellStyle name="Comma 4" xfId="13"/>
    <cellStyle name="Comma 7" xfId="14"/>
    <cellStyle name="Comma 9" xfId="12"/>
    <cellStyle name="Normal" xfId="0" builtinId="0"/>
    <cellStyle name="Normal 2" xfId="2"/>
    <cellStyle name="Normal 2 2" xfId="27"/>
    <cellStyle name="Normal 3" xfId="20"/>
    <cellStyle name="Normal 3 2" xfId="15"/>
    <cellStyle name="Normal 3 2 2" xfId="16"/>
    <cellStyle name="Normal 3 2 2 2" xfId="17"/>
    <cellStyle name="Normal 3 2 2 3" xfId="6"/>
    <cellStyle name="Normal 3 3" xfId="23"/>
    <cellStyle name="Normal 4" xfId="25"/>
    <cellStyle name="Normal 5" xfId="26"/>
    <cellStyle name="Normal 6" xfId="10"/>
    <cellStyle name="Normal 7" xfId="11"/>
    <cellStyle name="Normal_tabel Indikator" xfId="7"/>
    <cellStyle name="Normal_tabel Indikator 2" xfId="5"/>
    <cellStyle name="Percent 2" xfId="8"/>
    <cellStyle name="Percent 3" xfId="21"/>
  </cellStyles>
  <dxfs count="537">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fill>
        <patternFill patternType="none"/>
      </fill>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
      <numFmt numFmtId="177" formatCode=";;"/>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105833</xdr:colOff>
      <xdr:row>7</xdr:row>
      <xdr:rowOff>127001</xdr:rowOff>
    </xdr:from>
    <xdr:to>
      <xdr:col>2</xdr:col>
      <xdr:colOff>486833</xdr:colOff>
      <xdr:row>8</xdr:row>
      <xdr:rowOff>351366</xdr:rowOff>
    </xdr:to>
    <xdr:sp macro="" textlink="">
      <xdr:nvSpPr>
        <xdr:cNvPr id="3" name="Right Arrow 2"/>
        <xdr:cNvSpPr/>
      </xdr:nvSpPr>
      <xdr:spPr>
        <a:xfrm>
          <a:off x="1947333" y="1936751"/>
          <a:ext cx="381000" cy="414865"/>
        </a:xfrm>
        <a:prstGeom prst="rightArrow">
          <a:avLst/>
        </a:prstGeom>
        <a:solidFill>
          <a:srgbClr val="4F81BD"/>
        </a:solidFill>
        <a:ln w="25400" cap="flat" cmpd="sng" algn="ctr">
          <a:solidFill>
            <a:srgbClr val="4F81BD">
              <a:shade val="50000"/>
            </a:srgbClr>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smtClean="0">
            <a:ln>
              <a:noFill/>
            </a:ln>
            <a:solidFill>
              <a:sysClr val="window" lastClr="FFFFFF"/>
            </a:solidFill>
            <a:effectLst/>
            <a:uLnTx/>
            <a:uFillTx/>
            <a:latin typeface="Calibri"/>
            <a:ea typeface="+mn-ea"/>
            <a:cs typeface="+mn-cs"/>
          </a:endParaRPr>
        </a:p>
      </xdr:txBody>
    </xdr:sp>
    <xdr:clientData/>
  </xdr:twoCellAnchor>
  <xdr:twoCellAnchor>
    <xdr:from>
      <xdr:col>2</xdr:col>
      <xdr:colOff>95250</xdr:colOff>
      <xdr:row>18</xdr:row>
      <xdr:rowOff>232833</xdr:rowOff>
    </xdr:from>
    <xdr:to>
      <xdr:col>2</xdr:col>
      <xdr:colOff>476250</xdr:colOff>
      <xdr:row>18</xdr:row>
      <xdr:rowOff>795865</xdr:rowOff>
    </xdr:to>
    <xdr:sp macro="" textlink="">
      <xdr:nvSpPr>
        <xdr:cNvPr id="23" name="Right Arrow 22"/>
        <xdr:cNvSpPr/>
      </xdr:nvSpPr>
      <xdr:spPr>
        <a:xfrm>
          <a:off x="1936750" y="4963583"/>
          <a:ext cx="381000" cy="563032"/>
        </a:xfrm>
        <a:prstGeom prst="rightArrow">
          <a:avLst/>
        </a:prstGeom>
        <a:solidFill>
          <a:srgbClr val="4F81BD"/>
        </a:solidFill>
        <a:ln w="25400" cap="flat" cmpd="sng" algn="ctr">
          <a:solidFill>
            <a:srgbClr val="4F81BD">
              <a:shade val="50000"/>
            </a:srgbClr>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smtClean="0">
            <a:ln>
              <a:noFill/>
            </a:ln>
            <a:solidFill>
              <a:sysClr val="window" lastClr="FFFFFF"/>
            </a:solidFill>
            <a:effectLst/>
            <a:uLnTx/>
            <a:uFillTx/>
            <a:latin typeface="Calibri"/>
            <a:ea typeface="+mn-ea"/>
            <a:cs typeface="+mn-cs"/>
          </a:endParaRPr>
        </a:p>
      </xdr:txBody>
    </xdr:sp>
    <xdr:clientData/>
  </xdr:twoCellAnchor>
  <xdr:twoCellAnchor>
    <xdr:from>
      <xdr:col>4</xdr:col>
      <xdr:colOff>95250</xdr:colOff>
      <xdr:row>18</xdr:row>
      <xdr:rowOff>169333</xdr:rowOff>
    </xdr:from>
    <xdr:to>
      <xdr:col>4</xdr:col>
      <xdr:colOff>476250</xdr:colOff>
      <xdr:row>18</xdr:row>
      <xdr:rowOff>732365</xdr:rowOff>
    </xdr:to>
    <xdr:sp macro="" textlink="">
      <xdr:nvSpPr>
        <xdr:cNvPr id="24" name="Right Arrow 23"/>
        <xdr:cNvSpPr/>
      </xdr:nvSpPr>
      <xdr:spPr>
        <a:xfrm>
          <a:off x="4434417" y="4900083"/>
          <a:ext cx="381000" cy="563032"/>
        </a:xfrm>
        <a:prstGeom prst="rightArrow">
          <a:avLst/>
        </a:prstGeom>
        <a:solidFill>
          <a:srgbClr val="4F81BD"/>
        </a:solidFill>
        <a:ln w="25400" cap="flat" cmpd="sng" algn="ctr">
          <a:solidFill>
            <a:srgbClr val="4F81BD">
              <a:shade val="50000"/>
            </a:srgbClr>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smtClean="0">
            <a:ln>
              <a:noFill/>
            </a:ln>
            <a:solidFill>
              <a:sysClr val="window" lastClr="FFFFFF"/>
            </a:solidFill>
            <a:effectLst/>
            <a:uLnTx/>
            <a:uFillTx/>
            <a:latin typeface="Calibri"/>
            <a:ea typeface="+mn-ea"/>
            <a:cs typeface="+mn-cs"/>
          </a:endParaRPr>
        </a:p>
      </xdr:txBody>
    </xdr:sp>
    <xdr:clientData/>
  </xdr:twoCellAnchor>
  <xdr:twoCellAnchor>
    <xdr:from>
      <xdr:col>2</xdr:col>
      <xdr:colOff>137584</xdr:colOff>
      <xdr:row>27</xdr:row>
      <xdr:rowOff>137583</xdr:rowOff>
    </xdr:from>
    <xdr:to>
      <xdr:col>2</xdr:col>
      <xdr:colOff>518584</xdr:colOff>
      <xdr:row>29</xdr:row>
      <xdr:rowOff>55032</xdr:rowOff>
    </xdr:to>
    <xdr:sp macro="" textlink="">
      <xdr:nvSpPr>
        <xdr:cNvPr id="25" name="Right Arrow 24"/>
        <xdr:cNvSpPr/>
      </xdr:nvSpPr>
      <xdr:spPr>
        <a:xfrm>
          <a:off x="1979084" y="8572500"/>
          <a:ext cx="381000" cy="563032"/>
        </a:xfrm>
        <a:prstGeom prst="rightArrow">
          <a:avLst/>
        </a:prstGeom>
        <a:solidFill>
          <a:srgbClr val="4F81BD"/>
        </a:solidFill>
        <a:ln w="25400" cap="flat" cmpd="sng" algn="ctr">
          <a:solidFill>
            <a:srgbClr val="4F81BD">
              <a:shade val="50000"/>
            </a:srgbClr>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smtClean="0">
            <a:ln>
              <a:noFill/>
            </a:ln>
            <a:solidFill>
              <a:sysClr val="window" lastClr="FFFFFF"/>
            </a:solidFill>
            <a:effectLst/>
            <a:uLnTx/>
            <a:uFillTx/>
            <a:latin typeface="Calibri"/>
            <a:ea typeface="+mn-ea"/>
            <a:cs typeface="+mn-cs"/>
          </a:endParaRPr>
        </a:p>
      </xdr:txBody>
    </xdr:sp>
    <xdr:clientData/>
  </xdr:twoCellAnchor>
  <xdr:twoCellAnchor>
    <xdr:from>
      <xdr:col>4</xdr:col>
      <xdr:colOff>137583</xdr:colOff>
      <xdr:row>27</xdr:row>
      <xdr:rowOff>137583</xdr:rowOff>
    </xdr:from>
    <xdr:to>
      <xdr:col>4</xdr:col>
      <xdr:colOff>518583</xdr:colOff>
      <xdr:row>29</xdr:row>
      <xdr:rowOff>55032</xdr:rowOff>
    </xdr:to>
    <xdr:sp macro="" textlink="">
      <xdr:nvSpPr>
        <xdr:cNvPr id="26" name="Right Arrow 25"/>
        <xdr:cNvSpPr/>
      </xdr:nvSpPr>
      <xdr:spPr>
        <a:xfrm>
          <a:off x="4476750" y="8572500"/>
          <a:ext cx="381000" cy="563032"/>
        </a:xfrm>
        <a:prstGeom prst="rightArrow">
          <a:avLst/>
        </a:prstGeom>
        <a:solidFill>
          <a:srgbClr val="4F81BD"/>
        </a:solidFill>
        <a:ln w="25400" cap="flat" cmpd="sng" algn="ctr">
          <a:solidFill>
            <a:srgbClr val="4F81BD">
              <a:shade val="50000"/>
            </a:srgbClr>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smtClean="0">
            <a:ln>
              <a:noFill/>
            </a:ln>
            <a:solidFill>
              <a:sysClr val="window" lastClr="FFFFFF"/>
            </a:solidFill>
            <a:effectLst/>
            <a:uLnTx/>
            <a:uFillTx/>
            <a:latin typeface="Calibri"/>
            <a:ea typeface="+mn-ea"/>
            <a:cs typeface="+mn-cs"/>
          </a:endParaRPr>
        </a:p>
      </xdr:txBody>
    </xdr:sp>
    <xdr:clientData/>
  </xdr:twoCellAnchor>
  <xdr:twoCellAnchor>
    <xdr:from>
      <xdr:col>4</xdr:col>
      <xdr:colOff>116417</xdr:colOff>
      <xdr:row>7</xdr:row>
      <xdr:rowOff>116417</xdr:rowOff>
    </xdr:from>
    <xdr:to>
      <xdr:col>4</xdr:col>
      <xdr:colOff>497417</xdr:colOff>
      <xdr:row>8</xdr:row>
      <xdr:rowOff>340782</xdr:rowOff>
    </xdr:to>
    <xdr:sp macro="" textlink="">
      <xdr:nvSpPr>
        <xdr:cNvPr id="27" name="Right Arrow 26"/>
        <xdr:cNvSpPr/>
      </xdr:nvSpPr>
      <xdr:spPr>
        <a:xfrm>
          <a:off x="4455584" y="1926167"/>
          <a:ext cx="381000" cy="414865"/>
        </a:xfrm>
        <a:prstGeom prst="rightArrow">
          <a:avLst/>
        </a:prstGeom>
        <a:solidFill>
          <a:srgbClr val="4F81BD"/>
        </a:solidFill>
        <a:ln w="25400" cap="flat" cmpd="sng" algn="ctr">
          <a:solidFill>
            <a:srgbClr val="4F81BD">
              <a:shade val="50000"/>
            </a:srgbClr>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smtClean="0">
            <a:ln>
              <a:noFill/>
            </a:ln>
            <a:solidFill>
              <a:sysClr val="window" lastClr="FFFFFF"/>
            </a:solidFill>
            <a:effectLst/>
            <a:uLnTx/>
            <a:uFillTx/>
            <a:latin typeface="Calibri"/>
            <a:ea typeface="+mn-ea"/>
            <a:cs typeface="+mn-cs"/>
          </a:endParaRPr>
        </a:p>
      </xdr:txBody>
    </xdr:sp>
    <xdr:clientData/>
  </xdr:twoCellAnchor>
  <xdr:twoCellAnchor>
    <xdr:from>
      <xdr:col>6</xdr:col>
      <xdr:colOff>0</xdr:colOff>
      <xdr:row>3</xdr:row>
      <xdr:rowOff>243417</xdr:rowOff>
    </xdr:from>
    <xdr:to>
      <xdr:col>6</xdr:col>
      <xdr:colOff>497417</xdr:colOff>
      <xdr:row>8</xdr:row>
      <xdr:rowOff>127000</xdr:rowOff>
    </xdr:to>
    <xdr:cxnSp macro="">
      <xdr:nvCxnSpPr>
        <xdr:cNvPr id="44" name="Straight Arrow Connector 43"/>
        <xdr:cNvCxnSpPr/>
      </xdr:nvCxnSpPr>
      <xdr:spPr>
        <a:xfrm flipV="1">
          <a:off x="6445250" y="1174750"/>
          <a:ext cx="497417" cy="9525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21167</xdr:colOff>
      <xdr:row>6</xdr:row>
      <xdr:rowOff>84667</xdr:rowOff>
    </xdr:from>
    <xdr:to>
      <xdr:col>7</xdr:col>
      <xdr:colOff>0</xdr:colOff>
      <xdr:row>8</xdr:row>
      <xdr:rowOff>116417</xdr:rowOff>
    </xdr:to>
    <xdr:cxnSp macro="">
      <xdr:nvCxnSpPr>
        <xdr:cNvPr id="46" name="Straight Arrow Connector 45"/>
        <xdr:cNvCxnSpPr/>
      </xdr:nvCxnSpPr>
      <xdr:spPr>
        <a:xfrm flipV="1">
          <a:off x="6466417" y="1608667"/>
          <a:ext cx="486833" cy="508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10583</xdr:colOff>
      <xdr:row>8</xdr:row>
      <xdr:rowOff>127000</xdr:rowOff>
    </xdr:from>
    <xdr:to>
      <xdr:col>7</xdr:col>
      <xdr:colOff>10583</xdr:colOff>
      <xdr:row>8</xdr:row>
      <xdr:rowOff>127002</xdr:rowOff>
    </xdr:to>
    <xdr:cxnSp macro="">
      <xdr:nvCxnSpPr>
        <xdr:cNvPr id="48" name="Straight Arrow Connector 47"/>
        <xdr:cNvCxnSpPr/>
      </xdr:nvCxnSpPr>
      <xdr:spPr>
        <a:xfrm flipV="1">
          <a:off x="6455833" y="2127250"/>
          <a:ext cx="508000" cy="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8</xdr:row>
      <xdr:rowOff>137583</xdr:rowOff>
    </xdr:from>
    <xdr:to>
      <xdr:col>7</xdr:col>
      <xdr:colOff>0</xdr:colOff>
      <xdr:row>9</xdr:row>
      <xdr:rowOff>116416</xdr:rowOff>
    </xdr:to>
    <xdr:cxnSp macro="">
      <xdr:nvCxnSpPr>
        <xdr:cNvPr id="51" name="Straight Arrow Connector 50"/>
        <xdr:cNvCxnSpPr/>
      </xdr:nvCxnSpPr>
      <xdr:spPr>
        <a:xfrm>
          <a:off x="6445250" y="2137833"/>
          <a:ext cx="508000" cy="4127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xdr:colOff>
      <xdr:row>13</xdr:row>
      <xdr:rowOff>142875</xdr:rowOff>
    </xdr:from>
    <xdr:to>
      <xdr:col>7</xdr:col>
      <xdr:colOff>0</xdr:colOff>
      <xdr:row>18</xdr:row>
      <xdr:rowOff>476250</xdr:rowOff>
    </xdr:to>
    <xdr:cxnSp macro="">
      <xdr:nvCxnSpPr>
        <xdr:cNvPr id="55" name="Straight Arrow Connector 54"/>
        <xdr:cNvCxnSpPr/>
      </xdr:nvCxnSpPr>
      <xdr:spPr>
        <a:xfrm flipV="1">
          <a:off x="6453187" y="3238500"/>
          <a:ext cx="500063" cy="179784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xdr:colOff>
      <xdr:row>15</xdr:row>
      <xdr:rowOff>357187</xdr:rowOff>
    </xdr:from>
    <xdr:to>
      <xdr:col>7</xdr:col>
      <xdr:colOff>11906</xdr:colOff>
      <xdr:row>18</xdr:row>
      <xdr:rowOff>523875</xdr:rowOff>
    </xdr:to>
    <xdr:cxnSp macro="">
      <xdr:nvCxnSpPr>
        <xdr:cNvPr id="57" name="Straight Arrow Connector 56"/>
        <xdr:cNvCxnSpPr/>
      </xdr:nvCxnSpPr>
      <xdr:spPr>
        <a:xfrm flipV="1">
          <a:off x="6453187" y="3905250"/>
          <a:ext cx="511969" cy="117871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1476375</xdr:colOff>
      <xdr:row>18</xdr:row>
      <xdr:rowOff>535781</xdr:rowOff>
    </xdr:from>
    <xdr:to>
      <xdr:col>7</xdr:col>
      <xdr:colOff>59531</xdr:colOff>
      <xdr:row>18</xdr:row>
      <xdr:rowOff>535782</xdr:rowOff>
    </xdr:to>
    <xdr:cxnSp macro="">
      <xdr:nvCxnSpPr>
        <xdr:cNvPr id="59" name="Straight Arrow Connector 58"/>
        <xdr:cNvCxnSpPr/>
      </xdr:nvCxnSpPr>
      <xdr:spPr>
        <a:xfrm flipV="1">
          <a:off x="6441281" y="5095875"/>
          <a:ext cx="571500" cy="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xdr:colOff>
      <xdr:row>18</xdr:row>
      <xdr:rowOff>571500</xdr:rowOff>
    </xdr:from>
    <xdr:to>
      <xdr:col>7</xdr:col>
      <xdr:colOff>23812</xdr:colOff>
      <xdr:row>19</xdr:row>
      <xdr:rowOff>250031</xdr:rowOff>
    </xdr:to>
    <xdr:cxnSp macro="">
      <xdr:nvCxnSpPr>
        <xdr:cNvPr id="62" name="Straight Arrow Connector 61"/>
        <xdr:cNvCxnSpPr/>
      </xdr:nvCxnSpPr>
      <xdr:spPr>
        <a:xfrm>
          <a:off x="6453187" y="5131594"/>
          <a:ext cx="523875" cy="65484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xdr:colOff>
      <xdr:row>18</xdr:row>
      <xdr:rowOff>523875</xdr:rowOff>
    </xdr:from>
    <xdr:to>
      <xdr:col>7</xdr:col>
      <xdr:colOff>23812</xdr:colOff>
      <xdr:row>22</xdr:row>
      <xdr:rowOff>119062</xdr:rowOff>
    </xdr:to>
    <xdr:cxnSp macro="">
      <xdr:nvCxnSpPr>
        <xdr:cNvPr id="64" name="Straight Arrow Connector 63"/>
        <xdr:cNvCxnSpPr/>
      </xdr:nvCxnSpPr>
      <xdr:spPr>
        <a:xfrm>
          <a:off x="6453187" y="5083969"/>
          <a:ext cx="523875" cy="141684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1476375</xdr:colOff>
      <xdr:row>18</xdr:row>
      <xdr:rowOff>547687</xdr:rowOff>
    </xdr:from>
    <xdr:to>
      <xdr:col>7</xdr:col>
      <xdr:colOff>0</xdr:colOff>
      <xdr:row>23</xdr:row>
      <xdr:rowOff>166688</xdr:rowOff>
    </xdr:to>
    <xdr:cxnSp macro="">
      <xdr:nvCxnSpPr>
        <xdr:cNvPr id="67" name="Straight Arrow Connector 66"/>
        <xdr:cNvCxnSpPr/>
      </xdr:nvCxnSpPr>
      <xdr:spPr>
        <a:xfrm>
          <a:off x="6441281" y="5107781"/>
          <a:ext cx="511969" cy="192881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xdr:colOff>
      <xdr:row>26</xdr:row>
      <xdr:rowOff>11906</xdr:rowOff>
    </xdr:from>
    <xdr:to>
      <xdr:col>7</xdr:col>
      <xdr:colOff>11906</xdr:colOff>
      <xdr:row>28</xdr:row>
      <xdr:rowOff>250031</xdr:rowOff>
    </xdr:to>
    <xdr:cxnSp macro="">
      <xdr:nvCxnSpPr>
        <xdr:cNvPr id="72" name="Straight Arrow Connector 71"/>
        <xdr:cNvCxnSpPr/>
      </xdr:nvCxnSpPr>
      <xdr:spPr>
        <a:xfrm flipV="1">
          <a:off x="6453187" y="7631906"/>
          <a:ext cx="511969" cy="67865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1476375</xdr:colOff>
      <xdr:row>28</xdr:row>
      <xdr:rowOff>285750</xdr:rowOff>
    </xdr:from>
    <xdr:to>
      <xdr:col>7</xdr:col>
      <xdr:colOff>11906</xdr:colOff>
      <xdr:row>28</xdr:row>
      <xdr:rowOff>285751</xdr:rowOff>
    </xdr:to>
    <xdr:cxnSp macro="">
      <xdr:nvCxnSpPr>
        <xdr:cNvPr id="74" name="Straight Arrow Connector 73"/>
        <xdr:cNvCxnSpPr/>
      </xdr:nvCxnSpPr>
      <xdr:spPr>
        <a:xfrm flipV="1">
          <a:off x="6441281" y="8346281"/>
          <a:ext cx="523875" cy="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xdr:colOff>
      <xdr:row>28</xdr:row>
      <xdr:rowOff>309563</xdr:rowOff>
    </xdr:from>
    <xdr:to>
      <xdr:col>7</xdr:col>
      <xdr:colOff>11906</xdr:colOff>
      <xdr:row>31</xdr:row>
      <xdr:rowOff>178593</xdr:rowOff>
    </xdr:to>
    <xdr:cxnSp macro="">
      <xdr:nvCxnSpPr>
        <xdr:cNvPr id="78" name="Straight Arrow Connector 77"/>
        <xdr:cNvCxnSpPr/>
      </xdr:nvCxnSpPr>
      <xdr:spPr>
        <a:xfrm>
          <a:off x="6453187" y="8370094"/>
          <a:ext cx="511969" cy="83343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0</xdr:row>
      <xdr:rowOff>1</xdr:rowOff>
    </xdr:from>
    <xdr:to>
      <xdr:col>21</xdr:col>
      <xdr:colOff>1061852</xdr:colOff>
      <xdr:row>2</xdr:row>
      <xdr:rowOff>293077</xdr:rowOff>
    </xdr:to>
    <xdr:sp macro="" textlink="">
      <xdr:nvSpPr>
        <xdr:cNvPr id="2" name="Arrow: Right 2">
          <a:extLst>
            <a:ext uri="{FF2B5EF4-FFF2-40B4-BE49-F238E27FC236}">
              <a16:creationId xmlns:a16="http://schemas.microsoft.com/office/drawing/2014/main" xmlns="" id="{00000000-0008-0000-0000-000003000000}"/>
            </a:ext>
          </a:extLst>
        </xdr:cNvPr>
        <xdr:cNvSpPr/>
      </xdr:nvSpPr>
      <xdr:spPr>
        <a:xfrm>
          <a:off x="4029075" y="0"/>
          <a:ext cx="26303102" cy="0"/>
        </a:xfrm>
        <a:prstGeom prst="right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t>Bab 8</a:t>
          </a:r>
        </a:p>
      </xdr:txBody>
    </xdr:sp>
    <xdr:clientData/>
  </xdr:twoCellAnchor>
  <xdr:twoCellAnchor>
    <xdr:from>
      <xdr:col>12</xdr:col>
      <xdr:colOff>22412</xdr:colOff>
      <xdr:row>330</xdr:row>
      <xdr:rowOff>33617</xdr:rowOff>
    </xdr:from>
    <xdr:to>
      <xdr:col>12</xdr:col>
      <xdr:colOff>1400737</xdr:colOff>
      <xdr:row>330</xdr:row>
      <xdr:rowOff>1158875</xdr:rowOff>
    </xdr:to>
    <xdr:sp macro="" textlink="">
      <xdr:nvSpPr>
        <xdr:cNvPr id="3" name="TextBox 2">
          <a:extLst>
            <a:ext uri="{FF2B5EF4-FFF2-40B4-BE49-F238E27FC236}">
              <a16:creationId xmlns:a16="http://schemas.microsoft.com/office/drawing/2014/main" xmlns="" id="{00000000-0008-0000-0000-000005000000}"/>
            </a:ext>
          </a:extLst>
        </xdr:cNvPr>
        <xdr:cNvSpPr txBox="1"/>
      </xdr:nvSpPr>
      <xdr:spPr>
        <a:xfrm>
          <a:off x="9690287" y="9105900"/>
          <a:ext cx="1378325"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Jumlah Bidang Tanah yg disertifikasi Tahun</a:t>
          </a:r>
          <a:r>
            <a:rPr lang="en-US" sz="1100" baseline="0"/>
            <a:t> (i)</a:t>
          </a:r>
          <a:endParaRPr lang="en-US" sz="1100"/>
        </a:p>
        <a:p>
          <a:pPr algn="ctr"/>
          <a:r>
            <a:rPr lang="en-US" sz="1100"/>
            <a:t>Jumlah Target Persertifikatan</a:t>
          </a:r>
        </a:p>
      </xdr:txBody>
    </xdr:sp>
    <xdr:clientData/>
  </xdr:twoCellAnchor>
  <xdr:twoCellAnchor>
    <xdr:from>
      <xdr:col>12</xdr:col>
      <xdr:colOff>168089</xdr:colOff>
      <xdr:row>330</xdr:row>
      <xdr:rowOff>593914</xdr:rowOff>
    </xdr:from>
    <xdr:to>
      <xdr:col>12</xdr:col>
      <xdr:colOff>1210236</xdr:colOff>
      <xdr:row>330</xdr:row>
      <xdr:rowOff>593914</xdr:rowOff>
    </xdr:to>
    <xdr:cxnSp macro="">
      <xdr:nvCxnSpPr>
        <xdr:cNvPr id="4" name="Straight Connector 3">
          <a:extLst>
            <a:ext uri="{FF2B5EF4-FFF2-40B4-BE49-F238E27FC236}">
              <a16:creationId xmlns:a16="http://schemas.microsoft.com/office/drawing/2014/main" xmlns="" id="{00000000-0008-0000-0000-000006000000}"/>
            </a:ext>
          </a:extLst>
        </xdr:cNvPr>
        <xdr:cNvCxnSpPr/>
      </xdr:nvCxnSpPr>
      <xdr:spPr>
        <a:xfrm>
          <a:off x="9835964" y="9105900"/>
          <a:ext cx="104214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1277471</xdr:colOff>
      <xdr:row>330</xdr:row>
      <xdr:rowOff>459444</xdr:rowOff>
    </xdr:from>
    <xdr:to>
      <xdr:col>12</xdr:col>
      <xdr:colOff>1773892</xdr:colOff>
      <xdr:row>330</xdr:row>
      <xdr:rowOff>773209</xdr:rowOff>
    </xdr:to>
    <xdr:sp macro="" textlink="">
      <xdr:nvSpPr>
        <xdr:cNvPr id="5" name="TextBox 4">
          <a:extLst>
            <a:ext uri="{FF2B5EF4-FFF2-40B4-BE49-F238E27FC236}">
              <a16:creationId xmlns:a16="http://schemas.microsoft.com/office/drawing/2014/main" xmlns="" id="{00000000-0008-0000-0000-000007000000}"/>
            </a:ext>
          </a:extLst>
        </xdr:cNvPr>
        <xdr:cNvSpPr txBox="1"/>
      </xdr:nvSpPr>
      <xdr:spPr>
        <a:xfrm>
          <a:off x="10945346" y="9105900"/>
          <a:ext cx="496421"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 100</a:t>
          </a:r>
        </a:p>
      </xdr:txBody>
    </xdr:sp>
    <xdr:clientData/>
  </xdr:twoCellAnchor>
  <xdr:twoCellAnchor>
    <xdr:from>
      <xdr:col>12</xdr:col>
      <xdr:colOff>53992</xdr:colOff>
      <xdr:row>333</xdr:row>
      <xdr:rowOff>145676</xdr:rowOff>
    </xdr:from>
    <xdr:to>
      <xdr:col>12</xdr:col>
      <xdr:colOff>1017698</xdr:colOff>
      <xdr:row>333</xdr:row>
      <xdr:rowOff>649941</xdr:rowOff>
    </xdr:to>
    <xdr:sp macro="" textlink="">
      <xdr:nvSpPr>
        <xdr:cNvPr id="6" name="TextBox 5">
          <a:extLst>
            <a:ext uri="{FF2B5EF4-FFF2-40B4-BE49-F238E27FC236}">
              <a16:creationId xmlns:a16="http://schemas.microsoft.com/office/drawing/2014/main" xmlns="" id="{00000000-0008-0000-0000-000008000000}"/>
            </a:ext>
          </a:extLst>
        </xdr:cNvPr>
        <xdr:cNvSpPr txBox="1"/>
      </xdr:nvSpPr>
      <xdr:spPr>
        <a:xfrm>
          <a:off x="9721867" y="9105900"/>
          <a:ext cx="963706"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Jumlah PRS</a:t>
          </a:r>
        </a:p>
        <a:p>
          <a:pPr algn="ctr"/>
          <a:r>
            <a:rPr lang="en-US" sz="1100"/>
            <a:t>Jumlah TPR</a:t>
          </a:r>
        </a:p>
      </xdr:txBody>
    </xdr:sp>
    <xdr:clientData/>
  </xdr:twoCellAnchor>
  <xdr:twoCellAnchor>
    <xdr:from>
      <xdr:col>12</xdr:col>
      <xdr:colOff>212913</xdr:colOff>
      <xdr:row>333</xdr:row>
      <xdr:rowOff>369794</xdr:rowOff>
    </xdr:from>
    <xdr:to>
      <xdr:col>12</xdr:col>
      <xdr:colOff>918883</xdr:colOff>
      <xdr:row>333</xdr:row>
      <xdr:rowOff>369794</xdr:rowOff>
    </xdr:to>
    <xdr:cxnSp macro="">
      <xdr:nvCxnSpPr>
        <xdr:cNvPr id="7" name="Straight Connector 6">
          <a:extLst>
            <a:ext uri="{FF2B5EF4-FFF2-40B4-BE49-F238E27FC236}">
              <a16:creationId xmlns:a16="http://schemas.microsoft.com/office/drawing/2014/main" xmlns="" id="{00000000-0008-0000-0000-000009000000}"/>
            </a:ext>
          </a:extLst>
        </xdr:cNvPr>
        <xdr:cNvCxnSpPr/>
      </xdr:nvCxnSpPr>
      <xdr:spPr>
        <a:xfrm>
          <a:off x="9880788" y="9105900"/>
          <a:ext cx="705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1109382</xdr:colOff>
      <xdr:row>333</xdr:row>
      <xdr:rowOff>212912</xdr:rowOff>
    </xdr:from>
    <xdr:to>
      <xdr:col>12</xdr:col>
      <xdr:colOff>1624853</xdr:colOff>
      <xdr:row>333</xdr:row>
      <xdr:rowOff>526677</xdr:rowOff>
    </xdr:to>
    <xdr:sp macro="" textlink="">
      <xdr:nvSpPr>
        <xdr:cNvPr id="8" name="TextBox 7">
          <a:extLst>
            <a:ext uri="{FF2B5EF4-FFF2-40B4-BE49-F238E27FC236}">
              <a16:creationId xmlns:a16="http://schemas.microsoft.com/office/drawing/2014/main" xmlns="" id="{00000000-0008-0000-0000-00000A000000}"/>
            </a:ext>
          </a:extLst>
        </xdr:cNvPr>
        <xdr:cNvSpPr txBox="1"/>
      </xdr:nvSpPr>
      <xdr:spPr>
        <a:xfrm>
          <a:off x="10777257" y="9105900"/>
          <a:ext cx="515471"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x 100</a:t>
          </a:r>
        </a:p>
      </xdr:txBody>
    </xdr:sp>
    <xdr:clientData/>
  </xdr:twoCellAnchor>
  <xdr:twoCellAnchor>
    <xdr:from>
      <xdr:col>12</xdr:col>
      <xdr:colOff>46182</xdr:colOff>
      <xdr:row>224</xdr:row>
      <xdr:rowOff>0</xdr:rowOff>
    </xdr:from>
    <xdr:to>
      <xdr:col>12</xdr:col>
      <xdr:colOff>1996979</xdr:colOff>
      <xdr:row>224</xdr:row>
      <xdr:rowOff>0</xdr:rowOff>
    </xdr:to>
    <xdr:grpSp>
      <xdr:nvGrpSpPr>
        <xdr:cNvPr id="9" name="Group 13">
          <a:extLst>
            <a:ext uri="{FF2B5EF4-FFF2-40B4-BE49-F238E27FC236}">
              <a16:creationId xmlns:a16="http://schemas.microsoft.com/office/drawing/2014/main" xmlns="" id="{00000000-0008-0000-0000-000011000000}"/>
            </a:ext>
          </a:extLst>
        </xdr:cNvPr>
        <xdr:cNvGrpSpPr>
          <a:grpSpLocks/>
        </xdr:cNvGrpSpPr>
      </xdr:nvGrpSpPr>
      <xdr:grpSpPr bwMode="auto">
        <a:xfrm>
          <a:off x="9714057" y="9096375"/>
          <a:ext cx="1950797" cy="0"/>
          <a:chOff x="-11637" y="0"/>
          <a:chExt cx="1310847" cy="606084"/>
        </a:xfrm>
      </xdr:grpSpPr>
      <xdr:pic>
        <xdr:nvPicPr>
          <xdr:cNvPr id="10" name="Picture 9">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1299210" cy="2268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sp macro="" textlink="">
        <xdr:nvSpPr>
          <xdr:cNvPr id="11" name="TextBox 8">
            <a:extLst>
              <a:ext uri="{FF2B5EF4-FFF2-40B4-BE49-F238E27FC236}">
                <a16:creationId xmlns:a16="http://schemas.microsoft.com/office/drawing/2014/main" xmlns="" id="{00000000-0008-0000-0000-000013000000}"/>
              </a:ext>
            </a:extLst>
          </xdr:cNvPr>
          <xdr:cNvSpPr txBox="1">
            <a:spLocks noChangeArrowheads="1"/>
          </xdr:cNvSpPr>
        </xdr:nvSpPr>
        <xdr:spPr bwMode="auto">
          <a:xfrm>
            <a:off x="-11637" y="192568"/>
            <a:ext cx="1301408" cy="413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sz="1200" b="0" i="0" u="none" strike="noStrike" baseline="0">
                <a:solidFill>
                  <a:srgbClr val="000000"/>
                </a:solidFill>
                <a:latin typeface="Calibri"/>
                <a:cs typeface="Calibri"/>
              </a:rPr>
              <a:t>dimana:</a:t>
            </a: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Calibri"/>
                <a:cs typeface="Calibri"/>
              </a:rPr>
              <a:t>IPU = Indeks Pencemaran Udara</a:t>
            </a: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Calibri"/>
                <a:cs typeface="Calibri"/>
              </a:rPr>
              <a:t>IPNO2= Indeks Pencemar NO2</a:t>
            </a: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Calibri"/>
                <a:cs typeface="Calibri"/>
              </a:rPr>
              <a:t>IPSO2= Indeks Pencemar SO2</a:t>
            </a:r>
            <a:endParaRPr lang="en-US" sz="1200" b="0" i="0" u="none" strike="noStrike" baseline="0">
              <a:solidFill>
                <a:srgbClr val="000000"/>
              </a:solidFill>
              <a:latin typeface="Times New Roman"/>
              <a:cs typeface="Times New Roman"/>
            </a:endParaRPr>
          </a:p>
          <a:p>
            <a:pPr algn="l" rtl="0">
              <a:defRPr sz="1000"/>
            </a:pPr>
            <a:endParaRPr lang="en-US" sz="800" b="0" i="0" u="none" strike="noStrike" baseline="0">
              <a:solidFill>
                <a:srgbClr val="000000"/>
              </a:solidFill>
              <a:latin typeface="Times New Roman"/>
              <a:cs typeface="Times New Roman"/>
            </a:endParaRPr>
          </a:p>
        </xdr:txBody>
      </xdr:sp>
    </xdr:grpSp>
    <xdr:clientData/>
  </xdr:twoCellAnchor>
  <xdr:twoCellAnchor>
    <xdr:from>
      <xdr:col>12</xdr:col>
      <xdr:colOff>58881</xdr:colOff>
      <xdr:row>224</xdr:row>
      <xdr:rowOff>0</xdr:rowOff>
    </xdr:from>
    <xdr:to>
      <xdr:col>12</xdr:col>
      <xdr:colOff>1985997</xdr:colOff>
      <xdr:row>224</xdr:row>
      <xdr:rowOff>0</xdr:rowOff>
    </xdr:to>
    <xdr:grpSp>
      <xdr:nvGrpSpPr>
        <xdr:cNvPr id="12" name="Group 12">
          <a:extLst>
            <a:ext uri="{FF2B5EF4-FFF2-40B4-BE49-F238E27FC236}">
              <a16:creationId xmlns:a16="http://schemas.microsoft.com/office/drawing/2014/main" xmlns="" id="{00000000-0008-0000-0000-000014000000}"/>
            </a:ext>
          </a:extLst>
        </xdr:cNvPr>
        <xdr:cNvGrpSpPr>
          <a:grpSpLocks/>
        </xdr:cNvGrpSpPr>
      </xdr:nvGrpSpPr>
      <xdr:grpSpPr bwMode="auto">
        <a:xfrm>
          <a:off x="9726756" y="9096375"/>
          <a:ext cx="1927116" cy="0"/>
          <a:chOff x="-12346" y="0"/>
          <a:chExt cx="1373786" cy="910681"/>
        </a:xfrm>
      </xdr:grpSpPr>
      <xdr:pic>
        <xdr:nvPicPr>
          <xdr:cNvPr id="13" name="Picture 6">
            <a:extLst>
              <a:ext uri="{FF2B5EF4-FFF2-40B4-BE49-F238E27FC236}">
                <a16:creationId xmlns:a16="http://schemas.microsoft.com/office/drawing/2014/main" xmlns="" id="{00000000-0008-0000-0000-000015000000}"/>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1361440" cy="38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pic>
      <xdr:sp macro="" textlink="">
        <xdr:nvSpPr>
          <xdr:cNvPr id="14" name="TextBox 13">
            <a:extLst>
              <a:ext uri="{FF2B5EF4-FFF2-40B4-BE49-F238E27FC236}">
                <a16:creationId xmlns:a16="http://schemas.microsoft.com/office/drawing/2014/main" xmlns="" id="{00000000-0008-0000-0000-000016000000}"/>
              </a:ext>
            </a:extLst>
          </xdr:cNvPr>
          <xdr:cNvSpPr txBox="1">
            <a:spLocks noChangeArrowheads="1"/>
          </xdr:cNvSpPr>
        </xdr:nvSpPr>
        <xdr:spPr bwMode="auto">
          <a:xfrm>
            <a:off x="-12346" y="419829"/>
            <a:ext cx="1371600" cy="490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857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sz="1300" b="0" i="0" u="none" strike="noStrike" baseline="0">
                <a:solidFill>
                  <a:srgbClr val="000000"/>
                </a:solidFill>
                <a:latin typeface="Calibri"/>
                <a:cs typeface="Calibri"/>
              </a:rPr>
              <a:t>dimana:</a:t>
            </a:r>
            <a:endParaRPr lang="en-US" sz="1300" b="0" i="0" u="none" strike="noStrike" baseline="0">
              <a:solidFill>
                <a:srgbClr val="000000"/>
              </a:solidFill>
              <a:latin typeface="Times New Roman"/>
              <a:cs typeface="Times New Roman"/>
            </a:endParaRPr>
          </a:p>
          <a:p>
            <a:pPr algn="l" rtl="0">
              <a:defRPr sz="1000"/>
            </a:pPr>
            <a:r>
              <a:rPr lang="en-US" sz="1300" b="0" i="0" u="none" strike="noStrike" baseline="0">
                <a:solidFill>
                  <a:srgbClr val="000000"/>
                </a:solidFill>
                <a:latin typeface="Calibri"/>
                <a:cs typeface="Calibri"/>
              </a:rPr>
              <a:t>(Ci/Lij)M adalah nilai maksimum dari Ci/Lij</a:t>
            </a:r>
            <a:endParaRPr lang="en-US" sz="1300" b="0" i="0" u="none" strike="noStrike" baseline="0">
              <a:solidFill>
                <a:srgbClr val="000000"/>
              </a:solidFill>
              <a:latin typeface="Times New Roman"/>
              <a:cs typeface="Times New Roman"/>
            </a:endParaRPr>
          </a:p>
          <a:p>
            <a:pPr algn="l" rtl="0">
              <a:defRPr sz="1000"/>
            </a:pPr>
            <a:r>
              <a:rPr lang="en-US" sz="1300" b="0" i="0" u="none" strike="noStrike" baseline="0">
                <a:solidFill>
                  <a:srgbClr val="000000"/>
                </a:solidFill>
                <a:latin typeface="Calibri"/>
                <a:cs typeface="Calibri"/>
              </a:rPr>
              <a:t>(Ci/Lij)R adalah nilai rata-rata dari Ci/Lij</a:t>
            </a:r>
            <a:endParaRPr lang="en-US" sz="1300" b="0" i="0" u="none" strike="noStrike" baseline="0">
              <a:solidFill>
                <a:srgbClr val="000000"/>
              </a:solidFill>
              <a:latin typeface="Times New Roman"/>
              <a:cs typeface="Times New Roman"/>
            </a:endParaRPr>
          </a:p>
        </xdr:txBody>
      </xdr:sp>
    </xdr:grpSp>
    <xdr:clientData/>
  </xdr:twoCellAnchor>
  <xdr:twoCellAnchor>
    <xdr:from>
      <xdr:col>12</xdr:col>
      <xdr:colOff>15874</xdr:colOff>
      <xdr:row>357</xdr:row>
      <xdr:rowOff>3463</xdr:rowOff>
    </xdr:from>
    <xdr:to>
      <xdr:col>13</xdr:col>
      <xdr:colOff>7503</xdr:colOff>
      <xdr:row>357</xdr:row>
      <xdr:rowOff>1004454</xdr:rowOff>
    </xdr:to>
    <xdr:sp macro="" textlink="">
      <xdr:nvSpPr>
        <xdr:cNvPr id="15" name="Rectangle 26">
          <a:extLst>
            <a:ext uri="{FF2B5EF4-FFF2-40B4-BE49-F238E27FC236}">
              <a16:creationId xmlns:a16="http://schemas.microsoft.com/office/drawing/2014/main" xmlns="" id="{00000000-0008-0000-0000-000017000000}"/>
            </a:ext>
          </a:extLst>
        </xdr:cNvPr>
        <xdr:cNvSpPr>
          <a:spLocks noChangeArrowheads="1"/>
        </xdr:cNvSpPr>
      </xdr:nvSpPr>
      <xdr:spPr bwMode="auto">
        <a:xfrm>
          <a:off x="9683749" y="9105900"/>
          <a:ext cx="3211079"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200" b="0" i="0" u="none" strike="noStrike" baseline="0">
              <a:solidFill>
                <a:srgbClr val="000000"/>
              </a:solidFill>
              <a:latin typeface="Arial Narrow"/>
            </a:rPr>
            <a:t>IKTL= 100 – ((84.3 – (TV x 100)) x 50/54.3)</a:t>
          </a:r>
        </a:p>
        <a:p>
          <a:pPr algn="l" rtl="0">
            <a:defRPr sz="1000"/>
          </a:pPr>
          <a:r>
            <a:rPr lang="en-US" sz="1200" b="0" i="0" u="none" strike="noStrike" baseline="0">
              <a:solidFill>
                <a:srgbClr val="000000"/>
              </a:solidFill>
              <a:latin typeface="Arial Narrow"/>
            </a:rPr>
            <a:t>TV: Tutupan Vegetasi</a:t>
          </a:r>
        </a:p>
        <a:p>
          <a:pPr algn="l" rtl="0">
            <a:defRPr sz="1000"/>
          </a:pPr>
          <a:endParaRPr lang="en-US" sz="1200" b="0" i="0" u="none" strike="noStrike" baseline="0">
            <a:solidFill>
              <a:srgbClr val="000000"/>
            </a:solidFill>
            <a:latin typeface="Arial Narrow"/>
          </a:endParaRPr>
        </a:p>
        <a:p>
          <a:pPr algn="l" rtl="0">
            <a:defRPr sz="1000"/>
          </a:pPr>
          <a:endParaRPr lang="en-US" sz="1200" b="0" i="0" u="none" strike="noStrike" baseline="0">
            <a:solidFill>
              <a:srgbClr val="000000"/>
            </a:solidFill>
            <a:latin typeface="Arial Narrow"/>
          </a:endParaRPr>
        </a:p>
      </xdr:txBody>
    </xdr:sp>
    <xdr:clientData/>
  </xdr:twoCellAnchor>
  <xdr:twoCellAnchor>
    <xdr:from>
      <xdr:col>12</xdr:col>
      <xdr:colOff>142582</xdr:colOff>
      <xdr:row>298</xdr:row>
      <xdr:rowOff>130005</xdr:rowOff>
    </xdr:from>
    <xdr:to>
      <xdr:col>12</xdr:col>
      <xdr:colOff>3139782</xdr:colOff>
      <xdr:row>298</xdr:row>
      <xdr:rowOff>476046</xdr:rowOff>
    </xdr:to>
    <xdr:pic>
      <xdr:nvPicPr>
        <xdr:cNvPr id="16" name="Picture 15">
          <a:extLst>
            <a:ext uri="{FF2B5EF4-FFF2-40B4-BE49-F238E27FC236}">
              <a16:creationId xmlns:a16="http://schemas.microsoft.com/office/drawing/2014/main" xmlns="" id="{00000000-0008-0000-0000-000018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810457" y="9105900"/>
          <a:ext cx="2997200" cy="0"/>
        </a:xfrm>
        <a:prstGeom prst="rect">
          <a:avLst/>
        </a:prstGeom>
        <a:solidFill>
          <a:schemeClr val="accent2"/>
        </a:solidFill>
        <a:extLst/>
      </xdr:spPr>
    </xdr:pic>
    <xdr:clientData/>
  </xdr:twoCellAnchor>
  <xdr:twoCellAnchor>
    <xdr:from>
      <xdr:col>12</xdr:col>
      <xdr:colOff>349960</xdr:colOff>
      <xdr:row>300</xdr:row>
      <xdr:rowOff>204491</xdr:rowOff>
    </xdr:from>
    <xdr:to>
      <xdr:col>12</xdr:col>
      <xdr:colOff>2670885</xdr:colOff>
      <xdr:row>300</xdr:row>
      <xdr:rowOff>610158</xdr:rowOff>
    </xdr:to>
    <xdr:pic>
      <xdr:nvPicPr>
        <xdr:cNvPr id="17" name="Picture 16">
          <a:extLst>
            <a:ext uri="{FF2B5EF4-FFF2-40B4-BE49-F238E27FC236}">
              <a16:creationId xmlns:a16="http://schemas.microsoft.com/office/drawing/2014/main" xmlns="" id="{00000000-0008-0000-0000-00001A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017835" y="9105900"/>
          <a:ext cx="2320925" cy="0"/>
        </a:xfrm>
        <a:prstGeom prst="rect">
          <a:avLst/>
        </a:prstGeom>
        <a:solidFill>
          <a:schemeClr val="accent2"/>
        </a:solidFill>
        <a:extLst/>
      </xdr:spPr>
    </xdr:pic>
    <xdr:clientData/>
  </xdr:twoCellAnchor>
  <xdr:twoCellAnchor>
    <xdr:from>
      <xdr:col>12</xdr:col>
      <xdr:colOff>525020</xdr:colOff>
      <xdr:row>303</xdr:row>
      <xdr:rowOff>113886</xdr:rowOff>
    </xdr:from>
    <xdr:to>
      <xdr:col>12</xdr:col>
      <xdr:colOff>3820670</xdr:colOff>
      <xdr:row>303</xdr:row>
      <xdr:rowOff>511738</xdr:rowOff>
    </xdr:to>
    <xdr:pic>
      <xdr:nvPicPr>
        <xdr:cNvPr id="18" name="Picture 17">
          <a:extLst>
            <a:ext uri="{FF2B5EF4-FFF2-40B4-BE49-F238E27FC236}">
              <a16:creationId xmlns:a16="http://schemas.microsoft.com/office/drawing/2014/main" xmlns="" id="{00000000-0008-0000-0000-00001B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92895" y="9105900"/>
          <a:ext cx="2695575" cy="0"/>
        </a:xfrm>
        <a:prstGeom prst="rect">
          <a:avLst/>
        </a:prstGeom>
        <a:solidFill>
          <a:schemeClr val="accent2"/>
        </a:solidFill>
        <a:extLst/>
      </xdr:spPr>
    </xdr:pic>
    <xdr:clientData/>
  </xdr:twoCellAnchor>
  <xdr:twoCellAnchor>
    <xdr:from>
      <xdr:col>12</xdr:col>
      <xdr:colOff>374017</xdr:colOff>
      <xdr:row>305</xdr:row>
      <xdr:rowOff>79041</xdr:rowOff>
    </xdr:from>
    <xdr:to>
      <xdr:col>12</xdr:col>
      <xdr:colOff>2802892</xdr:colOff>
      <xdr:row>305</xdr:row>
      <xdr:rowOff>488616</xdr:rowOff>
    </xdr:to>
    <xdr:pic>
      <xdr:nvPicPr>
        <xdr:cNvPr id="19" name="Picture 18">
          <a:extLst>
            <a:ext uri="{FF2B5EF4-FFF2-40B4-BE49-F238E27FC236}">
              <a16:creationId xmlns:a16="http://schemas.microsoft.com/office/drawing/2014/main" xmlns="" id="{00000000-0008-0000-0000-00001C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041892" y="9105900"/>
          <a:ext cx="2428875" cy="0"/>
        </a:xfrm>
        <a:prstGeom prst="rect">
          <a:avLst/>
        </a:prstGeom>
        <a:solidFill>
          <a:schemeClr val="accent2"/>
        </a:solidFill>
        <a:extLst/>
      </xdr:spPr>
    </xdr:pic>
    <xdr:clientData/>
  </xdr:twoCellAnchor>
  <xdr:twoCellAnchor>
    <xdr:from>
      <xdr:col>12</xdr:col>
      <xdr:colOff>636820</xdr:colOff>
      <xdr:row>307</xdr:row>
      <xdr:rowOff>77972</xdr:rowOff>
    </xdr:from>
    <xdr:to>
      <xdr:col>12</xdr:col>
      <xdr:colOff>3846745</xdr:colOff>
      <xdr:row>307</xdr:row>
      <xdr:rowOff>487547</xdr:rowOff>
    </xdr:to>
    <xdr:pic>
      <xdr:nvPicPr>
        <xdr:cNvPr id="20" name="Picture 19">
          <a:extLst>
            <a:ext uri="{FF2B5EF4-FFF2-40B4-BE49-F238E27FC236}">
              <a16:creationId xmlns:a16="http://schemas.microsoft.com/office/drawing/2014/main" xmlns="" id="{00000000-0008-0000-0000-00001D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04695" y="9105900"/>
          <a:ext cx="2581275" cy="0"/>
        </a:xfrm>
        <a:prstGeom prst="rect">
          <a:avLst/>
        </a:prstGeom>
        <a:solidFill>
          <a:schemeClr val="accent2"/>
        </a:solidFill>
        <a:extLst/>
      </xdr:spPr>
    </xdr:pic>
    <xdr:clientData/>
  </xdr:twoCellAnchor>
  <xdr:twoCellAnchor>
    <xdr:from>
      <xdr:col>12</xdr:col>
      <xdr:colOff>122093</xdr:colOff>
      <xdr:row>156</xdr:row>
      <xdr:rowOff>206375</xdr:rowOff>
    </xdr:from>
    <xdr:to>
      <xdr:col>12</xdr:col>
      <xdr:colOff>1169843</xdr:colOff>
      <xdr:row>156</xdr:row>
      <xdr:rowOff>206375</xdr:rowOff>
    </xdr:to>
    <xdr:cxnSp macro="">
      <xdr:nvCxnSpPr>
        <xdr:cNvPr id="21" name="Straight Connector 20">
          <a:extLst>
            <a:ext uri="{FF2B5EF4-FFF2-40B4-BE49-F238E27FC236}">
              <a16:creationId xmlns:a16="http://schemas.microsoft.com/office/drawing/2014/main" xmlns="" id="{00000000-0008-0000-0000-00002A000000}"/>
            </a:ext>
          </a:extLst>
        </xdr:cNvPr>
        <xdr:cNvCxnSpPr/>
      </xdr:nvCxnSpPr>
      <xdr:spPr>
        <a:xfrm>
          <a:off x="9789968" y="81915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157</xdr:row>
      <xdr:rowOff>190500</xdr:rowOff>
    </xdr:from>
    <xdr:to>
      <xdr:col>12</xdr:col>
      <xdr:colOff>1793875</xdr:colOff>
      <xdr:row>157</xdr:row>
      <xdr:rowOff>190500</xdr:rowOff>
    </xdr:to>
    <xdr:cxnSp macro="">
      <xdr:nvCxnSpPr>
        <xdr:cNvPr id="22" name="Straight Connector 21">
          <a:extLst>
            <a:ext uri="{FF2B5EF4-FFF2-40B4-BE49-F238E27FC236}">
              <a16:creationId xmlns:a16="http://schemas.microsoft.com/office/drawing/2014/main" xmlns="" id="{00000000-0008-0000-0000-00002C000000}"/>
            </a:ext>
          </a:extLst>
        </xdr:cNvPr>
        <xdr:cNvCxnSpPr/>
      </xdr:nvCxnSpPr>
      <xdr:spPr>
        <a:xfrm>
          <a:off x="9826625" y="819150"/>
          <a:ext cx="1635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523875</xdr:colOff>
      <xdr:row>158</xdr:row>
      <xdr:rowOff>206375</xdr:rowOff>
    </xdr:from>
    <xdr:to>
      <xdr:col>12</xdr:col>
      <xdr:colOff>1571625</xdr:colOff>
      <xdr:row>158</xdr:row>
      <xdr:rowOff>206375</xdr:rowOff>
    </xdr:to>
    <xdr:cxnSp macro="">
      <xdr:nvCxnSpPr>
        <xdr:cNvPr id="23" name="Straight Connector 22">
          <a:extLst>
            <a:ext uri="{FF2B5EF4-FFF2-40B4-BE49-F238E27FC236}">
              <a16:creationId xmlns:a16="http://schemas.microsoft.com/office/drawing/2014/main" xmlns="" id="{00000000-0008-0000-0000-00003A000000}"/>
            </a:ext>
          </a:extLst>
        </xdr:cNvPr>
        <xdr:cNvCxnSpPr/>
      </xdr:nvCxnSpPr>
      <xdr:spPr>
        <a:xfrm>
          <a:off x="10191750" y="81915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349250</xdr:colOff>
      <xdr:row>160</xdr:row>
      <xdr:rowOff>190500</xdr:rowOff>
    </xdr:from>
    <xdr:to>
      <xdr:col>12</xdr:col>
      <xdr:colOff>1651000</xdr:colOff>
      <xdr:row>160</xdr:row>
      <xdr:rowOff>190501</xdr:rowOff>
    </xdr:to>
    <xdr:cxnSp macro="">
      <xdr:nvCxnSpPr>
        <xdr:cNvPr id="24" name="Straight Connector 23">
          <a:extLst>
            <a:ext uri="{FF2B5EF4-FFF2-40B4-BE49-F238E27FC236}">
              <a16:creationId xmlns:a16="http://schemas.microsoft.com/office/drawing/2014/main" xmlns="" id="{00000000-0008-0000-0000-00003B000000}"/>
            </a:ext>
          </a:extLst>
        </xdr:cNvPr>
        <xdr:cNvCxnSpPr/>
      </xdr:nvCxnSpPr>
      <xdr:spPr>
        <a:xfrm>
          <a:off x="10017125" y="819150"/>
          <a:ext cx="1301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159</xdr:row>
      <xdr:rowOff>190500</xdr:rowOff>
    </xdr:from>
    <xdr:to>
      <xdr:col>12</xdr:col>
      <xdr:colOff>1793875</xdr:colOff>
      <xdr:row>159</xdr:row>
      <xdr:rowOff>190500</xdr:rowOff>
    </xdr:to>
    <xdr:cxnSp macro="">
      <xdr:nvCxnSpPr>
        <xdr:cNvPr id="25" name="Straight Connector 24">
          <a:extLst>
            <a:ext uri="{FF2B5EF4-FFF2-40B4-BE49-F238E27FC236}">
              <a16:creationId xmlns:a16="http://schemas.microsoft.com/office/drawing/2014/main" xmlns="" id="{00000000-0008-0000-0000-00003C000000}"/>
            </a:ext>
          </a:extLst>
        </xdr:cNvPr>
        <xdr:cNvCxnSpPr/>
      </xdr:nvCxnSpPr>
      <xdr:spPr>
        <a:xfrm>
          <a:off x="9826625" y="819150"/>
          <a:ext cx="1635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63500</xdr:colOff>
      <xdr:row>162</xdr:row>
      <xdr:rowOff>0</xdr:rowOff>
    </xdr:from>
    <xdr:to>
      <xdr:col>12</xdr:col>
      <xdr:colOff>1984375</xdr:colOff>
      <xdr:row>162</xdr:row>
      <xdr:rowOff>0</xdr:rowOff>
    </xdr:to>
    <xdr:cxnSp macro="">
      <xdr:nvCxnSpPr>
        <xdr:cNvPr id="26" name="Straight Connector 25">
          <a:extLst>
            <a:ext uri="{FF2B5EF4-FFF2-40B4-BE49-F238E27FC236}">
              <a16:creationId xmlns:a16="http://schemas.microsoft.com/office/drawing/2014/main" xmlns="" id="{00000000-0008-0000-0000-00003D000000}"/>
            </a:ext>
          </a:extLst>
        </xdr:cNvPr>
        <xdr:cNvCxnSpPr/>
      </xdr:nvCxnSpPr>
      <xdr:spPr>
        <a:xfrm>
          <a:off x="9731375" y="819150"/>
          <a:ext cx="19208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523875</xdr:colOff>
      <xdr:row>158</xdr:row>
      <xdr:rowOff>206375</xdr:rowOff>
    </xdr:from>
    <xdr:to>
      <xdr:col>12</xdr:col>
      <xdr:colOff>1571625</xdr:colOff>
      <xdr:row>158</xdr:row>
      <xdr:rowOff>206375</xdr:rowOff>
    </xdr:to>
    <xdr:cxnSp macro="">
      <xdr:nvCxnSpPr>
        <xdr:cNvPr id="27" name="Straight Connector 26">
          <a:extLst>
            <a:ext uri="{FF2B5EF4-FFF2-40B4-BE49-F238E27FC236}">
              <a16:creationId xmlns:a16="http://schemas.microsoft.com/office/drawing/2014/main" xmlns="" id="{00000000-0008-0000-0000-000050000000}"/>
            </a:ext>
          </a:extLst>
        </xdr:cNvPr>
        <xdr:cNvCxnSpPr/>
      </xdr:nvCxnSpPr>
      <xdr:spPr>
        <a:xfrm>
          <a:off x="10191750" y="819150"/>
          <a:ext cx="1047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349250</xdr:colOff>
      <xdr:row>160</xdr:row>
      <xdr:rowOff>190500</xdr:rowOff>
    </xdr:from>
    <xdr:to>
      <xdr:col>12</xdr:col>
      <xdr:colOff>1651000</xdr:colOff>
      <xdr:row>160</xdr:row>
      <xdr:rowOff>190501</xdr:rowOff>
    </xdr:to>
    <xdr:cxnSp macro="">
      <xdr:nvCxnSpPr>
        <xdr:cNvPr id="28" name="Straight Connector 27">
          <a:extLst>
            <a:ext uri="{FF2B5EF4-FFF2-40B4-BE49-F238E27FC236}">
              <a16:creationId xmlns:a16="http://schemas.microsoft.com/office/drawing/2014/main" xmlns="" id="{00000000-0008-0000-0000-000051000000}"/>
            </a:ext>
          </a:extLst>
        </xdr:cNvPr>
        <xdr:cNvCxnSpPr/>
      </xdr:nvCxnSpPr>
      <xdr:spPr>
        <a:xfrm>
          <a:off x="10017125" y="819150"/>
          <a:ext cx="1301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158750</xdr:colOff>
      <xdr:row>159</xdr:row>
      <xdr:rowOff>190500</xdr:rowOff>
    </xdr:from>
    <xdr:to>
      <xdr:col>12</xdr:col>
      <xdr:colOff>1793875</xdr:colOff>
      <xdr:row>159</xdr:row>
      <xdr:rowOff>190500</xdr:rowOff>
    </xdr:to>
    <xdr:cxnSp macro="">
      <xdr:nvCxnSpPr>
        <xdr:cNvPr id="29" name="Straight Connector 28">
          <a:extLst>
            <a:ext uri="{FF2B5EF4-FFF2-40B4-BE49-F238E27FC236}">
              <a16:creationId xmlns:a16="http://schemas.microsoft.com/office/drawing/2014/main" xmlns="" id="{00000000-0008-0000-0000-000052000000}"/>
            </a:ext>
          </a:extLst>
        </xdr:cNvPr>
        <xdr:cNvCxnSpPr/>
      </xdr:nvCxnSpPr>
      <xdr:spPr>
        <a:xfrm>
          <a:off x="9826625" y="819150"/>
          <a:ext cx="1635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63500</xdr:colOff>
      <xdr:row>162</xdr:row>
      <xdr:rowOff>0</xdr:rowOff>
    </xdr:from>
    <xdr:to>
      <xdr:col>12</xdr:col>
      <xdr:colOff>1984375</xdr:colOff>
      <xdr:row>162</xdr:row>
      <xdr:rowOff>0</xdr:rowOff>
    </xdr:to>
    <xdr:cxnSp macro="">
      <xdr:nvCxnSpPr>
        <xdr:cNvPr id="30" name="Straight Connector 29">
          <a:extLst>
            <a:ext uri="{FF2B5EF4-FFF2-40B4-BE49-F238E27FC236}">
              <a16:creationId xmlns:a16="http://schemas.microsoft.com/office/drawing/2014/main" xmlns="" id="{00000000-0008-0000-0000-000053000000}"/>
            </a:ext>
          </a:extLst>
        </xdr:cNvPr>
        <xdr:cNvCxnSpPr/>
      </xdr:nvCxnSpPr>
      <xdr:spPr>
        <a:xfrm>
          <a:off x="9731375" y="819150"/>
          <a:ext cx="19208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1648691</xdr:colOff>
      <xdr:row>161</xdr:row>
      <xdr:rowOff>346365</xdr:rowOff>
    </xdr:from>
    <xdr:to>
      <xdr:col>10</xdr:col>
      <xdr:colOff>1981200</xdr:colOff>
      <xdr:row>165</xdr:row>
      <xdr:rowOff>249383</xdr:rowOff>
    </xdr:to>
    <xdr:cxnSp macro="">
      <xdr:nvCxnSpPr>
        <xdr:cNvPr id="31" name="Connector: Elbow 3">
          <a:extLst>
            <a:ext uri="{FF2B5EF4-FFF2-40B4-BE49-F238E27FC236}">
              <a16:creationId xmlns:a16="http://schemas.microsoft.com/office/drawing/2014/main" xmlns="" id="{5F40FD1E-D309-4D26-9457-0585941AB9F1}"/>
            </a:ext>
          </a:extLst>
        </xdr:cNvPr>
        <xdr:cNvCxnSpPr/>
      </xdr:nvCxnSpPr>
      <xdr:spPr>
        <a:xfrm rot="5400000" flipH="1" flipV="1">
          <a:off x="7387071" y="652895"/>
          <a:ext cx="0" cy="332509"/>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20PROGRAM/DATA%20PROGRAM%202017/BAHAN%20LKJ%20DIKLAT/BELAJAR%20LKj%20TAHAP%201/TABEL%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Tahun%202018\2_ESDA_2018\14_Reviu%20RPJMD\1_Review%20RPJMD%20Setelah%20pembahasan%20Pendopo%2018%20Mei%202018\Reviu%20RPJMD%20PD%20ESDA\2_IK%20SKPD%20(konsep%20dinas%20pariwisata%20kab%20sukabu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9 (2)"/>
      <sheetName val="1 (2)"/>
      <sheetName val="tujuan sasaran"/>
      <sheetName val="SINKRONISASI RPJMD-RKPD"/>
      <sheetName val="JADWAL KEGIATAN"/>
      <sheetName val="FORM USULAN KEG 2019"/>
      <sheetName val="Sheet3"/>
      <sheetName val="Sheet1"/>
      <sheetName val="Sheet4"/>
      <sheetName val="Sheet1 (2)"/>
      <sheetName val="FORM USULAN KEG 2019 (2)"/>
      <sheetName val="RENCANA AKSI 2018"/>
      <sheetName val="RENCANA AKSI 2017"/>
      <sheetName val="RENCANA AKSI (2)"/>
      <sheetName val="POHON KINERJA"/>
      <sheetName val="CASCADING1"/>
      <sheetName val="CASCADING"/>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0">
          <cell r="D30" t="str">
            <v>Dukungan Infrastruktur Politik/ Partai Politik/Pendidikan Politik</v>
          </cell>
        </row>
        <row r="31">
          <cell r="D31" t="str">
            <v>Forum Silaturahmi Pimpinan Daerah dengan Kelembagaan Politik</v>
          </cell>
        </row>
        <row r="33">
          <cell r="D33" t="str">
            <v>Pelatihan Pemberdayaan Politik Pemuda se- Kabupaten Sukabumi</v>
          </cell>
        </row>
      </sheetData>
      <sheetData sheetId="18"/>
      <sheetData sheetId="19">
        <row r="25">
          <cell r="E25" t="str">
            <v>Diseminasi Penanggulangan/Pencegahan Terorisme, Radikalisme dan Sparatisme</v>
          </cell>
        </row>
        <row r="27">
          <cell r="E27" t="str">
            <v>Kominda</v>
          </cell>
        </row>
        <row r="29">
          <cell r="E29" t="str">
            <v>Pengawasan dan Pengendalian Situasi Keamanan dan Ketertiban Kabupaten Sukabumi</v>
          </cell>
        </row>
      </sheetData>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K SKPD"/>
      <sheetName val="Sheet1"/>
      <sheetName val="Perbup bab 7"/>
      <sheetName val="Perbup bab 8"/>
    </sheetNames>
    <sheetDataSet>
      <sheetData sheetId="0" refreshError="1">
        <row r="12">
          <cell r="O12">
            <v>35</v>
          </cell>
        </row>
        <row r="17">
          <cell r="M17" t="str">
            <v>ODTW</v>
          </cell>
          <cell r="N17" t="str">
            <v>ODTW per Tahun</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32"/>
  <sheetViews>
    <sheetView topLeftCell="A23" zoomScale="80" zoomScaleNormal="80" workbookViewId="0">
      <selection activeCell="H11" sqref="H11"/>
    </sheetView>
  </sheetViews>
  <sheetFormatPr defaultColWidth="9.140625" defaultRowHeight="11.25" x14ac:dyDescent="0.25"/>
  <cols>
    <col min="1" max="1" width="4" style="875" customWidth="1"/>
    <col min="2" max="2" width="23.7109375" style="878" customWidth="1"/>
    <col min="3" max="3" width="9.28515625" style="878" customWidth="1"/>
    <col min="4" max="4" width="28.140625" style="875" customWidth="1"/>
    <col min="5" max="5" width="9.28515625" style="932" customWidth="1"/>
    <col min="6" max="6" width="22.28515625" style="875" customWidth="1"/>
    <col min="7" max="7" width="7.5703125" style="875" customWidth="1"/>
    <col min="8" max="8" width="3.7109375" style="932" customWidth="1"/>
    <col min="9" max="9" width="24.7109375" style="932" customWidth="1"/>
    <col min="10" max="10" width="3" style="933" customWidth="1"/>
    <col min="11" max="11" width="45.140625" style="907" customWidth="1"/>
    <col min="12" max="16384" width="9.140625" style="875"/>
  </cols>
  <sheetData>
    <row r="1" spans="2:11" ht="21" customHeight="1" x14ac:dyDescent="0.25">
      <c r="B1" s="950" t="s">
        <v>2743</v>
      </c>
      <c r="C1" s="950"/>
      <c r="D1" s="950"/>
      <c r="E1" s="950"/>
      <c r="F1" s="950"/>
      <c r="G1" s="950"/>
      <c r="H1" s="950"/>
      <c r="I1" s="950"/>
      <c r="J1" s="950"/>
      <c r="K1" s="950"/>
    </row>
    <row r="2" spans="2:11" ht="21" customHeight="1" x14ac:dyDescent="0.25">
      <c r="B2" s="937"/>
      <c r="C2" s="937"/>
      <c r="D2" s="937"/>
      <c r="E2" s="937"/>
      <c r="F2" s="937"/>
      <c r="G2" s="937"/>
      <c r="H2" s="937"/>
      <c r="I2" s="937"/>
      <c r="J2" s="937"/>
      <c r="K2" s="937"/>
    </row>
    <row r="3" spans="2:11" s="877" customFormat="1" ht="34.5" customHeight="1" x14ac:dyDescent="0.25">
      <c r="B3" s="876" t="s">
        <v>1773</v>
      </c>
      <c r="D3" s="876" t="s">
        <v>1774</v>
      </c>
      <c r="F3" s="876" t="s">
        <v>2744</v>
      </c>
      <c r="H3" s="951" t="s">
        <v>14</v>
      </c>
      <c r="I3" s="951"/>
      <c r="K3" s="876" t="s">
        <v>2745</v>
      </c>
    </row>
    <row r="4" spans="2:11" ht="22.5" x14ac:dyDescent="0.25">
      <c r="C4" s="877"/>
      <c r="E4" s="879"/>
      <c r="G4" s="880"/>
      <c r="H4" s="881">
        <v>1</v>
      </c>
      <c r="I4" s="952" t="str">
        <f>'[1]FORM USULAN KEG 2019 (2)'!E25</f>
        <v>Diseminasi Penanggulangan/Pencegahan Terorisme, Radikalisme dan Sparatisme</v>
      </c>
      <c r="J4" s="882">
        <v>1</v>
      </c>
      <c r="K4" s="883" t="s">
        <v>2746</v>
      </c>
    </row>
    <row r="5" spans="2:11" ht="12.75" x14ac:dyDescent="0.25">
      <c r="B5" s="884"/>
      <c r="C5" s="877"/>
      <c r="D5" s="885"/>
      <c r="E5" s="879"/>
      <c r="F5" s="885"/>
      <c r="G5" s="880"/>
      <c r="H5" s="886"/>
      <c r="I5" s="953"/>
      <c r="J5" s="887">
        <v>2</v>
      </c>
      <c r="K5" s="888" t="s">
        <v>2747</v>
      </c>
    </row>
    <row r="6" spans="2:11" x14ac:dyDescent="0.25">
      <c r="B6" s="884"/>
      <c r="C6" s="877"/>
      <c r="D6" s="885"/>
      <c r="E6" s="889"/>
      <c r="F6" s="885"/>
      <c r="G6" s="880"/>
      <c r="H6" s="890">
        <v>2</v>
      </c>
      <c r="I6" s="954" t="str">
        <f>'[1]FORM USULAN KEG 2019 (2)'!E27</f>
        <v>Kominda</v>
      </c>
      <c r="J6" s="891">
        <v>1</v>
      </c>
      <c r="K6" s="892" t="s">
        <v>2748</v>
      </c>
    </row>
    <row r="7" spans="2:11" ht="23.25" thickBot="1" x14ac:dyDescent="0.3">
      <c r="C7" s="877"/>
      <c r="E7" s="889"/>
      <c r="G7" s="880"/>
      <c r="H7" s="893"/>
      <c r="I7" s="955"/>
      <c r="J7" s="894">
        <v>2</v>
      </c>
      <c r="K7" s="895" t="s">
        <v>2749</v>
      </c>
    </row>
    <row r="8" spans="2:11" ht="15" customHeight="1" x14ac:dyDescent="0.25">
      <c r="B8" s="946" t="s">
        <v>555</v>
      </c>
      <c r="C8" s="877"/>
      <c r="D8" s="948" t="s">
        <v>556</v>
      </c>
      <c r="E8" s="889"/>
      <c r="F8" s="948" t="s">
        <v>562</v>
      </c>
      <c r="G8" s="880"/>
      <c r="H8" s="886">
        <v>3</v>
      </c>
      <c r="I8" s="953" t="str">
        <f>'[1]FORM USULAN KEG 2019 (2)'!E29</f>
        <v>Pengawasan dan Pengendalian Situasi Keamanan dan Ketertiban Kabupaten Sukabumi</v>
      </c>
      <c r="J8" s="887">
        <v>1</v>
      </c>
      <c r="K8" s="897" t="s">
        <v>2751</v>
      </c>
    </row>
    <row r="9" spans="2:11" ht="34.5" thickBot="1" x14ac:dyDescent="0.3">
      <c r="B9" s="947"/>
      <c r="D9" s="949"/>
      <c r="F9" s="949"/>
      <c r="G9" s="880"/>
      <c r="H9" s="893"/>
      <c r="I9" s="955"/>
      <c r="J9" s="894">
        <v>2</v>
      </c>
      <c r="K9" s="895" t="s">
        <v>2752</v>
      </c>
    </row>
    <row r="10" spans="2:11" x14ac:dyDescent="0.25">
      <c r="B10" s="884"/>
      <c r="C10" s="877"/>
      <c r="D10" s="896" t="s">
        <v>2750</v>
      </c>
      <c r="E10" s="889"/>
      <c r="G10" s="880"/>
      <c r="H10" s="886">
        <v>4</v>
      </c>
      <c r="I10" s="944" t="s">
        <v>1766</v>
      </c>
      <c r="J10" s="898">
        <v>1</v>
      </c>
      <c r="K10" s="897" t="s">
        <v>2753</v>
      </c>
    </row>
    <row r="11" spans="2:11" ht="12.75" x14ac:dyDescent="0.25">
      <c r="B11" s="884"/>
      <c r="C11" s="877"/>
      <c r="D11" s="879"/>
      <c r="E11" s="889"/>
      <c r="F11" s="885"/>
      <c r="G11" s="880"/>
      <c r="H11" s="899"/>
      <c r="I11" s="945"/>
      <c r="J11" s="900">
        <v>2</v>
      </c>
      <c r="K11" s="901" t="s">
        <v>2754</v>
      </c>
    </row>
    <row r="12" spans="2:11" ht="15.75" customHeight="1" x14ac:dyDescent="0.25">
      <c r="B12" s="875"/>
      <c r="C12" s="875"/>
      <c r="D12" s="934" t="s">
        <v>2309</v>
      </c>
      <c r="E12" s="889"/>
      <c r="F12" s="889"/>
      <c r="G12" s="889"/>
      <c r="H12" s="880"/>
      <c r="I12" s="902"/>
      <c r="J12" s="903"/>
      <c r="K12" s="904"/>
    </row>
    <row r="13" spans="2:11" x14ac:dyDescent="0.25">
      <c r="B13" s="875"/>
      <c r="C13" s="875"/>
      <c r="E13" s="875"/>
      <c r="G13" s="889"/>
      <c r="H13" s="881">
        <v>1</v>
      </c>
      <c r="I13" s="938" t="s">
        <v>2755</v>
      </c>
      <c r="J13" s="905">
        <v>1</v>
      </c>
      <c r="K13" s="906" t="s">
        <v>2756</v>
      </c>
    </row>
    <row r="14" spans="2:11" ht="12.75" x14ac:dyDescent="0.25">
      <c r="B14" s="875"/>
      <c r="C14" s="875"/>
      <c r="D14" s="907"/>
      <c r="E14" s="908"/>
      <c r="F14" s="889"/>
      <c r="G14" s="889"/>
      <c r="H14" s="886"/>
      <c r="I14" s="939"/>
      <c r="J14" s="909">
        <v>2</v>
      </c>
      <c r="K14" s="910" t="s">
        <v>2757</v>
      </c>
    </row>
    <row r="15" spans="2:11" ht="22.5" x14ac:dyDescent="0.25">
      <c r="B15" s="875"/>
      <c r="C15" s="875"/>
      <c r="D15" s="907"/>
      <c r="E15" s="907"/>
      <c r="F15" s="889"/>
      <c r="G15" s="889"/>
      <c r="H15" s="893"/>
      <c r="I15" s="940"/>
      <c r="J15" s="911">
        <v>3</v>
      </c>
      <c r="K15" s="912" t="s">
        <v>2758</v>
      </c>
    </row>
    <row r="16" spans="2:11" ht="33.75" x14ac:dyDescent="0.25">
      <c r="B16" s="875"/>
      <c r="C16" s="875"/>
      <c r="D16" s="907"/>
      <c r="E16" s="907"/>
      <c r="F16" s="889"/>
      <c r="G16" s="889"/>
      <c r="H16" s="890">
        <v>2</v>
      </c>
      <c r="I16" s="913" t="s">
        <v>2759</v>
      </c>
      <c r="J16" s="914">
        <v>1</v>
      </c>
      <c r="K16" s="915" t="s">
        <v>2760</v>
      </c>
    </row>
    <row r="17" spans="2:11" ht="22.5" x14ac:dyDescent="0.25">
      <c r="B17" s="875"/>
      <c r="C17" s="875"/>
      <c r="D17" s="907"/>
      <c r="E17" s="907"/>
      <c r="F17" s="889"/>
      <c r="G17" s="889"/>
      <c r="H17" s="893"/>
      <c r="I17" s="916"/>
      <c r="J17" s="911">
        <v>2</v>
      </c>
      <c r="K17" s="917" t="s">
        <v>2761</v>
      </c>
    </row>
    <row r="18" spans="2:11" ht="23.25" thickBot="1" x14ac:dyDescent="0.3">
      <c r="G18" s="889"/>
      <c r="H18" s="890">
        <v>3</v>
      </c>
      <c r="I18" s="941" t="s">
        <v>2762</v>
      </c>
      <c r="J18" s="914">
        <v>1</v>
      </c>
      <c r="K18" s="915" t="s">
        <v>2760</v>
      </c>
    </row>
    <row r="19" spans="2:11" ht="77.25" thickBot="1" x14ac:dyDescent="0.3">
      <c r="B19" s="918" t="s">
        <v>565</v>
      </c>
      <c r="C19" s="919"/>
      <c r="D19" s="920" t="s">
        <v>566</v>
      </c>
      <c r="E19" s="908"/>
      <c r="F19" s="921" t="s">
        <v>572</v>
      </c>
      <c r="G19" s="889"/>
      <c r="H19" s="893"/>
      <c r="I19" s="940"/>
      <c r="J19" s="911">
        <v>2</v>
      </c>
      <c r="K19" s="917" t="s">
        <v>2760</v>
      </c>
    </row>
    <row r="20" spans="2:11" ht="22.5" x14ac:dyDescent="0.25">
      <c r="B20" s="875"/>
      <c r="C20" s="875"/>
      <c r="E20" s="907"/>
      <c r="G20" s="889"/>
      <c r="H20" s="890">
        <v>4</v>
      </c>
      <c r="I20" s="941" t="s">
        <v>2764</v>
      </c>
      <c r="J20" s="914">
        <v>1</v>
      </c>
      <c r="K20" s="892" t="s">
        <v>2765</v>
      </c>
    </row>
    <row r="21" spans="2:11" ht="22.5" x14ac:dyDescent="0.25">
      <c r="B21" s="875"/>
      <c r="C21" s="875"/>
      <c r="D21" s="896" t="s">
        <v>2750</v>
      </c>
      <c r="E21" s="907"/>
      <c r="G21" s="889"/>
      <c r="H21" s="893"/>
      <c r="I21" s="940"/>
      <c r="J21" s="911">
        <v>2</v>
      </c>
      <c r="K21" s="895" t="s">
        <v>2766</v>
      </c>
    </row>
    <row r="22" spans="2:11" ht="21.75" customHeight="1" x14ac:dyDescent="0.25">
      <c r="B22" s="875"/>
      <c r="C22" s="875"/>
      <c r="D22" s="935" t="s">
        <v>2763</v>
      </c>
      <c r="E22" s="907"/>
      <c r="F22" s="889"/>
      <c r="G22" s="889"/>
      <c r="H22" s="890">
        <v>5</v>
      </c>
      <c r="I22" s="942" t="s">
        <v>2767</v>
      </c>
      <c r="J22" s="914">
        <v>1</v>
      </c>
      <c r="K22" s="892" t="s">
        <v>2768</v>
      </c>
    </row>
    <row r="23" spans="2:11" ht="33.75" x14ac:dyDescent="0.25">
      <c r="B23" s="875"/>
      <c r="C23" s="875"/>
      <c r="D23" s="908"/>
      <c r="E23" s="907"/>
      <c r="F23" s="889"/>
      <c r="G23" s="889"/>
      <c r="H23" s="893"/>
      <c r="I23" s="943"/>
      <c r="J23" s="911">
        <v>2</v>
      </c>
      <c r="K23" s="895" t="s">
        <v>2769</v>
      </c>
    </row>
    <row r="24" spans="2:11" ht="22.5" x14ac:dyDescent="0.25">
      <c r="B24" s="875"/>
      <c r="C24" s="875"/>
      <c r="D24" s="907"/>
      <c r="E24" s="907"/>
      <c r="F24" s="889"/>
      <c r="G24" s="889"/>
      <c r="H24" s="899">
        <v>6</v>
      </c>
      <c r="I24" s="922" t="s">
        <v>1781</v>
      </c>
      <c r="J24" s="923">
        <v>1</v>
      </c>
      <c r="K24" s="901" t="s">
        <v>2770</v>
      </c>
    </row>
    <row r="25" spans="2:11" ht="14.25" customHeight="1" x14ac:dyDescent="0.25">
      <c r="B25" s="875"/>
      <c r="C25" s="875"/>
      <c r="D25" s="907"/>
      <c r="E25" s="907"/>
      <c r="F25" s="889"/>
      <c r="G25" s="889"/>
      <c r="H25" s="880"/>
      <c r="I25" s="924"/>
      <c r="J25" s="925"/>
      <c r="K25" s="904"/>
    </row>
    <row r="26" spans="2:11" ht="22.5" x14ac:dyDescent="0.25">
      <c r="B26" s="875"/>
      <c r="C26" s="875"/>
      <c r="E26" s="875"/>
      <c r="G26" s="889"/>
      <c r="H26" s="881">
        <v>1</v>
      </c>
      <c r="I26" s="926" t="str">
        <f>[1]Sheet4!D30</f>
        <v>Dukungan Infrastruktur Politik/ Partai Politik/Pendidikan Politik</v>
      </c>
      <c r="J26" s="882">
        <v>1</v>
      </c>
      <c r="K26" s="906" t="s">
        <v>2771</v>
      </c>
    </row>
    <row r="27" spans="2:11" x14ac:dyDescent="0.25">
      <c r="B27" s="875"/>
      <c r="C27" s="875"/>
      <c r="E27" s="875"/>
      <c r="G27" s="889"/>
      <c r="H27" s="886"/>
      <c r="I27" s="880"/>
      <c r="J27" s="887">
        <v>2</v>
      </c>
      <c r="K27" s="910" t="s">
        <v>2772</v>
      </c>
    </row>
    <row r="28" spans="2:11" ht="23.25" thickBot="1" x14ac:dyDescent="0.3">
      <c r="G28" s="889"/>
      <c r="H28" s="893"/>
      <c r="I28" s="929"/>
      <c r="J28" s="894">
        <v>3</v>
      </c>
      <c r="K28" s="912" t="s">
        <v>2773</v>
      </c>
    </row>
    <row r="29" spans="2:11" ht="39" thickBot="1" x14ac:dyDescent="0.3">
      <c r="B29" s="927" t="s">
        <v>573</v>
      </c>
      <c r="C29" s="928"/>
      <c r="D29" s="920" t="s">
        <v>574</v>
      </c>
      <c r="E29" s="879"/>
      <c r="F29" s="921" t="s">
        <v>579</v>
      </c>
      <c r="G29" s="889"/>
      <c r="H29" s="890">
        <v>2</v>
      </c>
      <c r="I29" s="930" t="str">
        <f>[1]Sheet4!D31</f>
        <v>Forum Silaturahmi Pimpinan Daerah dengan Kelembagaan Politik</v>
      </c>
      <c r="J29" s="891">
        <v>1</v>
      </c>
      <c r="K29" s="931" t="s">
        <v>2771</v>
      </c>
    </row>
    <row r="30" spans="2:11" x14ac:dyDescent="0.25">
      <c r="B30" s="875"/>
      <c r="C30" s="875"/>
      <c r="D30" s="896" t="s">
        <v>2750</v>
      </c>
      <c r="E30" s="875"/>
      <c r="G30" s="889"/>
      <c r="H30" s="893"/>
      <c r="I30" s="929"/>
      <c r="J30" s="894">
        <v>2</v>
      </c>
      <c r="K30" s="912" t="s">
        <v>2772</v>
      </c>
    </row>
    <row r="31" spans="2:11" ht="12.75" x14ac:dyDescent="0.25">
      <c r="B31" s="928"/>
      <c r="C31" s="928"/>
      <c r="D31" s="936" t="s">
        <v>2301</v>
      </c>
      <c r="E31" s="879"/>
      <c r="G31" s="889"/>
      <c r="H31" s="886">
        <v>3</v>
      </c>
      <c r="I31" s="944" t="str">
        <f>[1]Sheet4!D33</f>
        <v>Pelatihan Pemberdayaan Politik Pemuda se- Kabupaten Sukabumi</v>
      </c>
      <c r="J31" s="898">
        <v>1</v>
      </c>
      <c r="K31" s="897" t="s">
        <v>2768</v>
      </c>
    </row>
    <row r="32" spans="2:11" ht="37.5" customHeight="1" x14ac:dyDescent="0.25">
      <c r="B32" s="875"/>
      <c r="C32" s="875"/>
      <c r="D32" s="879"/>
      <c r="E32" s="889"/>
      <c r="F32" s="889"/>
      <c r="G32" s="889"/>
      <c r="H32" s="899"/>
      <c r="I32" s="945"/>
      <c r="J32" s="900">
        <v>2</v>
      </c>
      <c r="K32" s="901" t="s">
        <v>2769</v>
      </c>
    </row>
  </sheetData>
  <mergeCells count="14">
    <mergeCell ref="I10:I11"/>
    <mergeCell ref="B8:B9"/>
    <mergeCell ref="D8:D9"/>
    <mergeCell ref="F8:F9"/>
    <mergeCell ref="B1:K1"/>
    <mergeCell ref="H3:I3"/>
    <mergeCell ref="I4:I5"/>
    <mergeCell ref="I6:I7"/>
    <mergeCell ref="I8:I9"/>
    <mergeCell ref="I13:I15"/>
    <mergeCell ref="I18:I19"/>
    <mergeCell ref="I20:I21"/>
    <mergeCell ref="I22:I23"/>
    <mergeCell ref="I31:I32"/>
  </mergeCells>
  <conditionalFormatting sqref="D31">
    <cfRule type="cellIs" dxfId="536" priority="2" stopIfTrue="1" operator="equal">
      <formula>"(blank)"</formula>
    </cfRule>
  </conditionalFormatting>
  <conditionalFormatting sqref="D12">
    <cfRule type="cellIs" dxfId="535" priority="1" stopIfTrue="1" operator="equal">
      <formula>"(blank)"</formula>
    </cfRule>
  </conditionalFormatting>
  <pageMargins left="0.45" right="0.45" top="0.25" bottom="0.5" header="0" footer="0"/>
  <pageSetup paperSize="256" scale="75"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tabSelected="1" zoomScale="60" zoomScaleNormal="60" workbookViewId="0">
      <selection activeCell="C8" sqref="C8:Y10"/>
    </sheetView>
  </sheetViews>
  <sheetFormatPr defaultRowHeight="16.5" x14ac:dyDescent="0.3"/>
  <cols>
    <col min="1" max="1" width="9.140625" style="2"/>
    <col min="2" max="2" width="1.140625" style="2" customWidth="1"/>
    <col min="3" max="3" width="9.140625" style="2"/>
    <col min="4" max="4" width="14.7109375" style="2" customWidth="1"/>
    <col min="5" max="5" width="1.140625" style="2" customWidth="1"/>
    <col min="6" max="6" width="9.140625" style="2"/>
    <col min="7" max="7" width="13.140625" style="2" customWidth="1"/>
    <col min="8" max="8" width="0.85546875" style="2" customWidth="1"/>
    <col min="9" max="9" width="13.5703125" style="2" customWidth="1"/>
    <col min="10" max="10" width="11.5703125" style="2" customWidth="1"/>
    <col min="11" max="11" width="0.85546875" style="2" customWidth="1"/>
    <col min="12" max="12" width="18" style="2" customWidth="1"/>
    <col min="13" max="13" width="12.140625" style="2" customWidth="1"/>
    <col min="14" max="14" width="0.7109375" style="2" customWidth="1"/>
    <col min="15" max="15" width="11.28515625" style="2" customWidth="1"/>
    <col min="16" max="16" width="10.140625" style="2" customWidth="1"/>
    <col min="17" max="17" width="0.7109375" style="2" customWidth="1"/>
    <col min="18" max="18" width="6" style="2" customWidth="1"/>
    <col min="19" max="19" width="9.140625" style="2"/>
    <col min="20" max="20" width="0.85546875" style="2" customWidth="1"/>
    <col min="21" max="21" width="9.140625" style="2"/>
    <col min="22" max="22" width="10.140625" style="2" customWidth="1"/>
    <col min="23" max="23" width="1.140625" style="2" customWidth="1"/>
    <col min="24" max="24" width="14.42578125" style="2" customWidth="1"/>
    <col min="25" max="25" width="1" style="2" customWidth="1"/>
    <col min="26" max="16384" width="9.140625" style="2"/>
  </cols>
  <sheetData>
    <row r="1" spans="1:25" ht="12.75" customHeight="1" x14ac:dyDescent="0.3"/>
    <row r="2" spans="1:25" ht="20.25" customHeight="1" x14ac:dyDescent="0.3">
      <c r="A2" s="986" t="s">
        <v>0</v>
      </c>
      <c r="B2" s="1"/>
      <c r="C2" s="1001" t="s">
        <v>15</v>
      </c>
      <c r="D2" s="1001"/>
      <c r="E2" s="1001"/>
      <c r="F2" s="1001"/>
      <c r="G2" s="1001"/>
      <c r="H2" s="1001"/>
      <c r="I2" s="1001"/>
      <c r="J2" s="1001"/>
      <c r="K2" s="1001"/>
      <c r="L2" s="1001"/>
      <c r="M2" s="1001"/>
      <c r="N2" s="1001"/>
      <c r="O2" s="1001"/>
      <c r="P2" s="1001"/>
      <c r="Q2" s="1001"/>
      <c r="R2" s="1001"/>
      <c r="S2" s="1001"/>
      <c r="T2" s="1001"/>
      <c r="U2" s="1001"/>
      <c r="V2" s="1001"/>
      <c r="W2" s="1001"/>
      <c r="X2" s="1001"/>
      <c r="Y2" s="1001"/>
    </row>
    <row r="3" spans="1:25" ht="4.5" customHeight="1" x14ac:dyDescent="0.3">
      <c r="A3" s="986"/>
      <c r="B3" s="1"/>
      <c r="C3" s="412"/>
      <c r="D3" s="412"/>
      <c r="E3" s="412"/>
      <c r="F3" s="412"/>
      <c r="G3" s="412"/>
      <c r="H3" s="412"/>
      <c r="I3" s="412"/>
      <c r="J3" s="412"/>
      <c r="K3" s="412"/>
      <c r="L3" s="412"/>
      <c r="M3" s="412"/>
      <c r="N3" s="412"/>
      <c r="O3" s="412"/>
      <c r="P3" s="412"/>
      <c r="Q3" s="412"/>
      <c r="R3" s="412"/>
      <c r="S3" s="412"/>
      <c r="T3" s="412"/>
      <c r="U3" s="412"/>
      <c r="V3" s="412"/>
      <c r="W3" s="412"/>
      <c r="X3" s="412"/>
      <c r="Y3" s="412"/>
    </row>
    <row r="4" spans="1:25" ht="20.25" customHeight="1" x14ac:dyDescent="0.3">
      <c r="A4" s="986"/>
      <c r="B4" s="1"/>
      <c r="C4" s="1002" t="s">
        <v>16</v>
      </c>
      <c r="D4" s="1002"/>
      <c r="E4" s="1002"/>
      <c r="F4" s="1002"/>
      <c r="G4" s="1002"/>
      <c r="H4" s="1002"/>
      <c r="I4" s="1002"/>
      <c r="J4" s="1002"/>
      <c r="K4" s="1002"/>
      <c r="L4" s="1002"/>
      <c r="M4" s="1002"/>
      <c r="N4" s="1002"/>
      <c r="O4" s="1002"/>
      <c r="P4" s="1002"/>
      <c r="Q4" s="1002"/>
      <c r="R4" s="1002"/>
      <c r="S4" s="1002"/>
      <c r="T4" s="1002"/>
      <c r="U4" s="1002"/>
      <c r="V4" s="1002"/>
      <c r="W4" s="1002"/>
      <c r="X4" s="1002"/>
      <c r="Y4" s="1002"/>
    </row>
    <row r="5" spans="1:25" ht="20.25" customHeight="1" x14ac:dyDescent="0.3">
      <c r="A5" s="986"/>
      <c r="B5" s="1"/>
      <c r="C5" s="1002" t="s">
        <v>17</v>
      </c>
      <c r="D5" s="1002"/>
      <c r="E5" s="1002"/>
      <c r="F5" s="1002"/>
      <c r="G5" s="1002"/>
      <c r="H5" s="1002"/>
      <c r="I5" s="1002"/>
      <c r="J5" s="1002"/>
      <c r="K5" s="1002"/>
      <c r="L5" s="1002"/>
      <c r="M5" s="1002"/>
      <c r="N5" s="1002"/>
      <c r="O5" s="1002"/>
      <c r="P5" s="1002"/>
      <c r="Q5" s="1002"/>
      <c r="R5" s="1002"/>
      <c r="S5" s="1002"/>
      <c r="T5" s="1002"/>
      <c r="U5" s="1002"/>
      <c r="V5" s="1002"/>
      <c r="W5" s="1002"/>
      <c r="X5" s="1002"/>
      <c r="Y5" s="1002"/>
    </row>
    <row r="6" spans="1:25" ht="20.25" customHeight="1" x14ac:dyDescent="0.3">
      <c r="A6" s="986"/>
      <c r="B6" s="1"/>
      <c r="C6" s="1002" t="s">
        <v>18</v>
      </c>
      <c r="D6" s="1002"/>
      <c r="E6" s="1002"/>
      <c r="F6" s="1002"/>
      <c r="G6" s="1002"/>
      <c r="H6" s="1002"/>
      <c r="I6" s="1002"/>
      <c r="J6" s="1002"/>
      <c r="K6" s="1002"/>
      <c r="L6" s="1002"/>
      <c r="M6" s="1002"/>
      <c r="N6" s="1002"/>
      <c r="O6" s="1002"/>
      <c r="P6" s="1002"/>
      <c r="Q6" s="1002"/>
      <c r="R6" s="1002"/>
      <c r="S6" s="1002"/>
      <c r="T6" s="1002"/>
      <c r="U6" s="1002"/>
      <c r="V6" s="1002"/>
      <c r="W6" s="1002"/>
      <c r="X6" s="1002"/>
      <c r="Y6" s="1002"/>
    </row>
    <row r="7" spans="1:25" ht="6.75" customHeight="1" x14ac:dyDescent="0.3">
      <c r="A7" s="986"/>
      <c r="B7" s="1"/>
      <c r="C7" s="412"/>
      <c r="D7" s="412"/>
      <c r="E7" s="412"/>
      <c r="F7" s="412"/>
      <c r="G7" s="412"/>
      <c r="H7" s="412"/>
      <c r="I7" s="412"/>
      <c r="J7" s="412"/>
      <c r="K7" s="412"/>
      <c r="L7" s="412"/>
      <c r="M7" s="412"/>
      <c r="N7" s="412"/>
      <c r="O7" s="412"/>
      <c r="P7" s="412"/>
      <c r="Q7" s="412"/>
      <c r="R7" s="412"/>
      <c r="S7" s="412"/>
      <c r="T7" s="412"/>
      <c r="U7" s="412"/>
      <c r="V7" s="412"/>
      <c r="W7" s="412"/>
      <c r="X7" s="412"/>
      <c r="Y7" s="412"/>
    </row>
    <row r="8" spans="1:25" ht="21.75" customHeight="1" x14ac:dyDescent="0.3">
      <c r="A8" s="986"/>
      <c r="C8" s="1003" t="s">
        <v>1759</v>
      </c>
      <c r="D8" s="1003"/>
      <c r="E8" s="1003"/>
      <c r="F8" s="1003"/>
      <c r="G8" s="1003"/>
      <c r="H8" s="1003"/>
      <c r="I8" s="1003"/>
      <c r="J8" s="1003"/>
      <c r="K8" s="1003"/>
      <c r="L8" s="1003"/>
      <c r="M8" s="1003"/>
      <c r="N8" s="1003"/>
      <c r="O8" s="1003"/>
      <c r="P8" s="1003"/>
      <c r="Q8" s="1003"/>
      <c r="R8" s="1003"/>
      <c r="S8" s="1003"/>
      <c r="T8" s="1003"/>
      <c r="U8" s="1003"/>
      <c r="V8" s="1003"/>
      <c r="W8" s="1003"/>
      <c r="X8" s="1003"/>
      <c r="Y8" s="1003"/>
    </row>
    <row r="9" spans="1:25" ht="21.75" customHeight="1" x14ac:dyDescent="0.3">
      <c r="A9" s="986"/>
      <c r="C9" s="1003" t="s">
        <v>1758</v>
      </c>
      <c r="D9" s="1003"/>
      <c r="E9" s="1003"/>
      <c r="F9" s="1003"/>
      <c r="G9" s="1003"/>
      <c r="H9" s="1003"/>
      <c r="I9" s="1003"/>
      <c r="J9" s="1003"/>
      <c r="K9" s="1003"/>
      <c r="L9" s="1003"/>
      <c r="M9" s="1003"/>
      <c r="N9" s="1003"/>
      <c r="O9" s="1003"/>
      <c r="P9" s="1003"/>
      <c r="Q9" s="1003"/>
      <c r="R9" s="1003"/>
      <c r="S9" s="1003"/>
      <c r="T9" s="1003"/>
      <c r="U9" s="1003"/>
      <c r="V9" s="1003"/>
      <c r="W9" s="1003"/>
      <c r="X9" s="1003"/>
      <c r="Y9" s="1003"/>
    </row>
    <row r="10" spans="1:25" ht="21.75" customHeight="1" x14ac:dyDescent="0.3">
      <c r="A10" s="986"/>
      <c r="C10" s="1003" t="s">
        <v>1757</v>
      </c>
      <c r="D10" s="1003"/>
      <c r="E10" s="1003"/>
      <c r="F10" s="1003"/>
      <c r="G10" s="1003"/>
      <c r="H10" s="1003"/>
      <c r="I10" s="1003"/>
      <c r="J10" s="1003"/>
      <c r="K10" s="1003"/>
      <c r="L10" s="1003"/>
      <c r="M10" s="1003"/>
      <c r="N10" s="1003"/>
      <c r="O10" s="1003"/>
      <c r="P10" s="1003"/>
      <c r="Q10" s="1003"/>
      <c r="R10" s="1003"/>
      <c r="S10" s="1003"/>
      <c r="T10" s="1003"/>
      <c r="U10" s="1003"/>
      <c r="V10" s="1003"/>
      <c r="W10" s="1003"/>
      <c r="X10" s="1003"/>
      <c r="Y10" s="1003"/>
    </row>
    <row r="11" spans="1:25" ht="5.25" customHeight="1" x14ac:dyDescent="0.3">
      <c r="A11" s="414"/>
      <c r="C11" s="3"/>
      <c r="D11" s="3"/>
      <c r="E11" s="3"/>
      <c r="F11" s="3"/>
      <c r="G11" s="3"/>
      <c r="H11" s="3"/>
      <c r="I11" s="3"/>
      <c r="J11" s="3"/>
      <c r="K11" s="3"/>
      <c r="L11" s="3"/>
      <c r="M11" s="3"/>
      <c r="N11" s="3"/>
      <c r="O11" s="3"/>
      <c r="P11" s="3"/>
      <c r="Q11" s="3"/>
      <c r="R11" s="3"/>
      <c r="S11" s="3"/>
      <c r="T11" s="3"/>
      <c r="U11" s="3"/>
      <c r="V11" s="3"/>
      <c r="W11" s="3"/>
      <c r="X11" s="3"/>
      <c r="Y11" s="3"/>
    </row>
    <row r="12" spans="1:25" ht="54" hidden="1" customHeight="1" x14ac:dyDescent="0.3">
      <c r="A12" s="413"/>
      <c r="C12" s="1004" t="s">
        <v>3</v>
      </c>
      <c r="D12" s="1004"/>
      <c r="E12" s="1004"/>
      <c r="F12" s="1004"/>
      <c r="G12" s="1004"/>
      <c r="H12" s="4"/>
      <c r="I12" s="1005" t="s">
        <v>4</v>
      </c>
      <c r="J12" s="1005"/>
      <c r="K12" s="1005"/>
      <c r="L12" s="1005"/>
      <c r="M12" s="1005"/>
      <c r="N12" s="4"/>
      <c r="O12" s="1006" t="s">
        <v>5</v>
      </c>
      <c r="P12" s="1006"/>
      <c r="Q12" s="1006"/>
      <c r="R12" s="1006"/>
      <c r="S12" s="1006"/>
      <c r="T12" s="4"/>
      <c r="U12" s="1007" t="s">
        <v>6</v>
      </c>
      <c r="V12" s="1007"/>
      <c r="W12" s="1007"/>
      <c r="X12" s="1007"/>
      <c r="Y12" s="1007"/>
    </row>
    <row r="13" spans="1:25" ht="21.75" customHeight="1" x14ac:dyDescent="0.3">
      <c r="A13" s="1020" t="s">
        <v>7</v>
      </c>
      <c r="C13" s="992">
        <v>1</v>
      </c>
      <c r="D13" s="993"/>
      <c r="E13" s="993"/>
      <c r="F13" s="993"/>
      <c r="G13" s="993"/>
      <c r="H13" s="415"/>
      <c r="I13" s="992">
        <v>2</v>
      </c>
      <c r="J13" s="993"/>
      <c r="K13" s="993"/>
      <c r="L13" s="993"/>
      <c r="M13" s="994"/>
      <c r="N13" s="415"/>
      <c r="O13" s="1011">
        <v>3</v>
      </c>
      <c r="P13" s="1012"/>
      <c r="Q13" s="1012"/>
      <c r="R13" s="1012"/>
      <c r="S13" s="1012"/>
      <c r="T13" s="1012"/>
      <c r="U13" s="1012"/>
      <c r="V13" s="1012"/>
      <c r="W13" s="1012"/>
      <c r="X13" s="1012"/>
      <c r="Y13" s="1013"/>
    </row>
    <row r="14" spans="1:25" ht="65.25" customHeight="1" x14ac:dyDescent="0.3">
      <c r="A14" s="1020"/>
      <c r="C14" s="987" t="s">
        <v>556</v>
      </c>
      <c r="D14" s="988"/>
      <c r="E14" s="988"/>
      <c r="F14" s="988"/>
      <c r="G14" s="988"/>
      <c r="H14" s="5"/>
      <c r="I14" s="989" t="s">
        <v>566</v>
      </c>
      <c r="J14" s="990"/>
      <c r="K14" s="990"/>
      <c r="L14" s="990"/>
      <c r="M14" s="991"/>
      <c r="N14" s="6"/>
      <c r="O14" s="1008" t="s">
        <v>574</v>
      </c>
      <c r="P14" s="1009"/>
      <c r="Q14" s="1009"/>
      <c r="R14" s="1009"/>
      <c r="S14" s="1009"/>
      <c r="T14" s="1009"/>
      <c r="U14" s="1009"/>
      <c r="V14" s="1009"/>
      <c r="W14" s="1009"/>
      <c r="X14" s="1009"/>
      <c r="Y14" s="1010"/>
    </row>
    <row r="15" spans="1:25" s="409" customFormat="1" ht="5.25" customHeight="1" x14ac:dyDescent="0.3">
      <c r="A15" s="1020"/>
      <c r="C15" s="5"/>
      <c r="D15" s="5"/>
      <c r="E15" s="5"/>
      <c r="F15" s="5"/>
      <c r="G15" s="5"/>
      <c r="H15" s="5"/>
      <c r="I15" s="5"/>
      <c r="J15" s="5"/>
      <c r="K15" s="5"/>
      <c r="L15" s="5"/>
      <c r="M15" s="5"/>
      <c r="N15" s="6"/>
    </row>
    <row r="16" spans="1:25" ht="38.25" customHeight="1" x14ac:dyDescent="0.3">
      <c r="A16" s="1020"/>
      <c r="C16" s="987" t="s">
        <v>2309</v>
      </c>
      <c r="D16" s="988"/>
      <c r="E16" s="988"/>
      <c r="F16" s="988"/>
      <c r="G16" s="988"/>
      <c r="H16" s="5"/>
      <c r="I16" s="989" t="s">
        <v>1775</v>
      </c>
      <c r="J16" s="990"/>
      <c r="K16" s="990"/>
      <c r="L16" s="990"/>
      <c r="M16" s="991"/>
      <c r="N16" s="6"/>
      <c r="O16" s="998" t="s">
        <v>2301</v>
      </c>
      <c r="P16" s="999"/>
      <c r="Q16" s="999"/>
      <c r="R16" s="999"/>
      <c r="S16" s="999"/>
      <c r="T16" s="999"/>
      <c r="U16" s="999"/>
      <c r="V16" s="999"/>
      <c r="W16" s="999"/>
      <c r="X16" s="999"/>
      <c r="Y16" s="1000"/>
    </row>
    <row r="17" spans="1:26" s="409" customFormat="1" ht="3.75" customHeight="1" x14ac:dyDescent="0.3">
      <c r="A17" s="1020"/>
      <c r="C17" s="5"/>
      <c r="D17" s="5"/>
      <c r="E17" s="5"/>
      <c r="F17" s="5"/>
      <c r="G17" s="5"/>
      <c r="H17" s="5"/>
      <c r="I17" s="411"/>
      <c r="J17" s="411"/>
      <c r="K17" s="411"/>
      <c r="L17" s="411"/>
      <c r="M17" s="411"/>
      <c r="N17" s="874"/>
      <c r="O17" s="411"/>
      <c r="P17" s="411"/>
      <c r="Q17" s="411"/>
      <c r="R17" s="411"/>
      <c r="S17" s="411"/>
      <c r="T17" s="411"/>
      <c r="U17" s="411"/>
      <c r="V17" s="411"/>
      <c r="W17" s="411"/>
      <c r="X17" s="411"/>
    </row>
    <row r="18" spans="1:26" s="873" customFormat="1" ht="3" customHeight="1" x14ac:dyDescent="0.3"/>
    <row r="19" spans="1:26" s="8" customFormat="1" ht="58.5" customHeight="1" x14ac:dyDescent="0.3">
      <c r="A19" s="7" t="s">
        <v>8</v>
      </c>
      <c r="C19" s="979" t="s">
        <v>562</v>
      </c>
      <c r="D19" s="982"/>
      <c r="E19" s="982"/>
      <c r="F19" s="982"/>
      <c r="G19" s="982"/>
      <c r="H19" s="9"/>
      <c r="I19" s="983" t="s">
        <v>1767</v>
      </c>
      <c r="J19" s="984"/>
      <c r="K19" s="984"/>
      <c r="L19" s="984"/>
      <c r="M19" s="985"/>
      <c r="N19" s="2"/>
      <c r="O19" s="976" t="s">
        <v>1772</v>
      </c>
      <c r="P19" s="977"/>
      <c r="Q19" s="977"/>
      <c r="R19" s="977"/>
      <c r="S19" s="977"/>
      <c r="T19" s="977"/>
      <c r="U19" s="977"/>
      <c r="V19" s="977"/>
      <c r="W19" s="977"/>
      <c r="X19" s="977"/>
      <c r="Y19" s="978"/>
      <c r="Z19" s="2"/>
    </row>
    <row r="20" spans="1:26" s="8" customFormat="1" ht="50.25" hidden="1" customHeight="1" x14ac:dyDescent="0.3">
      <c r="A20" s="10"/>
      <c r="C20" s="1024" t="s">
        <v>9</v>
      </c>
      <c r="D20" s="1024"/>
      <c r="E20" s="416"/>
      <c r="F20" s="1024" t="s">
        <v>10</v>
      </c>
      <c r="G20" s="1024"/>
      <c r="H20" s="11"/>
      <c r="I20" s="975" t="s">
        <v>11</v>
      </c>
      <c r="J20" s="975"/>
      <c r="K20" s="417"/>
      <c r="L20" s="975" t="s">
        <v>12</v>
      </c>
      <c r="M20" s="975"/>
      <c r="N20" s="2"/>
      <c r="O20" s="419"/>
      <c r="P20" s="419"/>
      <c r="Q20" s="419"/>
      <c r="R20" s="419"/>
      <c r="S20" s="419"/>
      <c r="T20" s="419"/>
      <c r="U20" s="419"/>
      <c r="V20" s="419"/>
      <c r="W20" s="419"/>
      <c r="X20" s="419"/>
      <c r="Y20" s="419"/>
      <c r="Z20" s="2"/>
    </row>
    <row r="21" spans="1:26" s="8" customFormat="1" ht="24" hidden="1" customHeight="1" x14ac:dyDescent="0.3">
      <c r="A21" s="10"/>
      <c r="C21" s="1022" t="s">
        <v>13</v>
      </c>
      <c r="D21" s="1022"/>
      <c r="E21" s="416"/>
      <c r="F21" s="1022" t="s">
        <v>13</v>
      </c>
      <c r="G21" s="1022"/>
      <c r="H21" s="11"/>
      <c r="I21" s="1023" t="s">
        <v>13</v>
      </c>
      <c r="J21" s="1023"/>
      <c r="K21" s="418"/>
      <c r="L21" s="1023" t="s">
        <v>13</v>
      </c>
      <c r="M21" s="1023"/>
      <c r="N21" s="2"/>
      <c r="O21" s="419"/>
      <c r="P21" s="419"/>
      <c r="Q21" s="419"/>
      <c r="R21" s="419"/>
      <c r="S21" s="419"/>
      <c r="T21" s="419"/>
      <c r="U21" s="419"/>
      <c r="V21" s="419"/>
      <c r="W21" s="419"/>
      <c r="X21" s="419"/>
      <c r="Y21" s="419"/>
      <c r="Z21" s="2"/>
    </row>
    <row r="22" spans="1:26" s="420" customFormat="1" ht="6.75" customHeight="1" x14ac:dyDescent="0.3">
      <c r="N22" s="409"/>
      <c r="O22" s="409"/>
      <c r="P22" s="409"/>
      <c r="Q22" s="409"/>
      <c r="R22" s="409"/>
      <c r="S22" s="409"/>
      <c r="T22" s="409"/>
      <c r="U22" s="409"/>
      <c r="V22" s="409"/>
      <c r="W22" s="409"/>
      <c r="X22" s="409"/>
      <c r="Y22" s="409"/>
      <c r="Z22" s="409"/>
    </row>
    <row r="23" spans="1:26" s="8" customFormat="1" ht="111" customHeight="1" x14ac:dyDescent="0.3">
      <c r="A23" s="1021" t="s">
        <v>14</v>
      </c>
      <c r="C23" s="979" t="s">
        <v>1764</v>
      </c>
      <c r="D23" s="980"/>
      <c r="E23" s="420"/>
      <c r="F23" s="979" t="s">
        <v>1765</v>
      </c>
      <c r="G23" s="980"/>
      <c r="I23" s="981" t="s">
        <v>1768</v>
      </c>
      <c r="J23" s="981"/>
      <c r="K23" s="420"/>
      <c r="L23" s="974" t="s">
        <v>1769</v>
      </c>
      <c r="M23" s="974"/>
      <c r="N23" s="2"/>
      <c r="O23" s="976" t="s">
        <v>1778</v>
      </c>
      <c r="P23" s="977"/>
      <c r="Q23" s="977"/>
      <c r="R23" s="977"/>
      <c r="S23" s="978"/>
      <c r="T23" s="409"/>
      <c r="U23" s="1014" t="s">
        <v>1779</v>
      </c>
      <c r="V23" s="1015"/>
      <c r="W23" s="1015"/>
      <c r="X23" s="1015"/>
      <c r="Y23" s="1016"/>
      <c r="Z23" s="2"/>
    </row>
    <row r="24" spans="1:26" s="8" customFormat="1" ht="17.25" customHeight="1" x14ac:dyDescent="0.25">
      <c r="A24" s="1021"/>
      <c r="C24" s="960">
        <v>20850000</v>
      </c>
      <c r="D24" s="961"/>
      <c r="E24" s="420"/>
      <c r="F24" s="960">
        <v>305000000</v>
      </c>
      <c r="G24" s="961"/>
      <c r="I24" s="969">
        <v>394850000</v>
      </c>
      <c r="J24" s="969"/>
      <c r="K24" s="420"/>
      <c r="L24" s="969">
        <v>20100000</v>
      </c>
      <c r="M24" s="969"/>
      <c r="O24" s="995">
        <v>65650000</v>
      </c>
      <c r="P24" s="996"/>
      <c r="Q24" s="996"/>
      <c r="R24" s="996"/>
      <c r="S24" s="997"/>
      <c r="T24" s="420"/>
      <c r="U24" s="995">
        <v>20850000</v>
      </c>
      <c r="V24" s="996"/>
      <c r="W24" s="996"/>
      <c r="X24" s="996"/>
      <c r="Y24" s="997"/>
    </row>
    <row r="25" spans="1:26" s="420" customFormat="1" ht="6.75" customHeight="1" x14ac:dyDescent="0.3">
      <c r="A25" s="1021"/>
      <c r="F25" s="421"/>
      <c r="G25" s="421"/>
      <c r="I25" s="12"/>
      <c r="J25" s="12"/>
      <c r="L25" s="968"/>
      <c r="M25" s="968"/>
      <c r="N25" s="409"/>
      <c r="O25" s="409"/>
      <c r="P25" s="409"/>
      <c r="Q25" s="409"/>
      <c r="R25" s="409"/>
      <c r="S25" s="409"/>
      <c r="T25" s="409"/>
      <c r="U25" s="409"/>
      <c r="V25" s="409"/>
      <c r="W25" s="409"/>
      <c r="X25" s="409"/>
      <c r="Y25" s="409"/>
      <c r="Z25" s="409"/>
    </row>
    <row r="26" spans="1:26" s="8" customFormat="1" ht="49.5" customHeight="1" x14ac:dyDescent="0.3">
      <c r="A26" s="1021"/>
      <c r="C26" s="962" t="s">
        <v>1776</v>
      </c>
      <c r="D26" s="963"/>
      <c r="E26" s="420"/>
      <c r="F26" s="970" t="s">
        <v>1766</v>
      </c>
      <c r="G26" s="971"/>
      <c r="I26" s="974" t="s">
        <v>1770</v>
      </c>
      <c r="J26" s="974"/>
      <c r="K26" s="420"/>
      <c r="L26" s="974" t="s">
        <v>1771</v>
      </c>
      <c r="M26" s="974"/>
      <c r="N26" s="2"/>
      <c r="O26" s="1014" t="s">
        <v>1780</v>
      </c>
      <c r="P26" s="1015"/>
      <c r="Q26" s="1015"/>
      <c r="R26" s="1015"/>
      <c r="S26" s="1015"/>
      <c r="T26" s="1015"/>
      <c r="U26" s="1015"/>
      <c r="V26" s="1015"/>
      <c r="W26" s="1015"/>
      <c r="X26" s="1015"/>
      <c r="Y26" s="1016"/>
      <c r="Z26" s="2"/>
    </row>
    <row r="27" spans="1:26" s="8" customFormat="1" ht="33" customHeight="1" x14ac:dyDescent="0.3">
      <c r="A27" s="1021"/>
      <c r="C27" s="964"/>
      <c r="D27" s="965"/>
      <c r="E27" s="420"/>
      <c r="F27" s="972"/>
      <c r="G27" s="973"/>
      <c r="I27" s="974"/>
      <c r="J27" s="974"/>
      <c r="K27" s="420"/>
      <c r="L27" s="974"/>
      <c r="M27" s="974"/>
      <c r="N27" s="2"/>
      <c r="O27" s="1017"/>
      <c r="P27" s="1018"/>
      <c r="Q27" s="1018"/>
      <c r="R27" s="1018"/>
      <c r="S27" s="1018"/>
      <c r="T27" s="1018"/>
      <c r="U27" s="1018"/>
      <c r="V27" s="1018"/>
      <c r="W27" s="1018"/>
      <c r="X27" s="1018"/>
      <c r="Y27" s="1019"/>
      <c r="Z27" s="2"/>
    </row>
    <row r="28" spans="1:26" s="11" customFormat="1" ht="21.75" customHeight="1" x14ac:dyDescent="0.25">
      <c r="A28" s="1021"/>
      <c r="C28" s="960">
        <v>290000000</v>
      </c>
      <c r="D28" s="961"/>
      <c r="E28" s="9"/>
      <c r="F28" s="960">
        <v>184050000</v>
      </c>
      <c r="G28" s="961"/>
      <c r="I28" s="969">
        <v>78200000</v>
      </c>
      <c r="J28" s="969"/>
      <c r="K28" s="9"/>
      <c r="L28" s="969">
        <v>20850000</v>
      </c>
      <c r="M28" s="969"/>
      <c r="N28" s="8"/>
      <c r="O28" s="995">
        <v>21600000</v>
      </c>
      <c r="P28" s="996"/>
      <c r="Q28" s="996"/>
      <c r="R28" s="996"/>
      <c r="S28" s="996"/>
      <c r="T28" s="996"/>
      <c r="U28" s="996"/>
      <c r="V28" s="996"/>
      <c r="W28" s="996"/>
      <c r="X28" s="996"/>
      <c r="Y28" s="997"/>
      <c r="Z28" s="8"/>
    </row>
    <row r="29" spans="1:26" s="420" customFormat="1" ht="5.25" customHeight="1" x14ac:dyDescent="0.3">
      <c r="A29" s="1021"/>
      <c r="F29" s="421"/>
      <c r="G29" s="421"/>
      <c r="I29" s="12"/>
      <c r="J29" s="12"/>
      <c r="L29" s="968"/>
      <c r="M29" s="968"/>
      <c r="N29" s="409"/>
      <c r="O29" s="409"/>
      <c r="P29" s="409"/>
      <c r="Q29" s="409"/>
      <c r="R29" s="409"/>
      <c r="S29" s="409"/>
      <c r="T29" s="409"/>
      <c r="U29" s="409"/>
      <c r="V29" s="409"/>
      <c r="W29" s="409"/>
      <c r="X29" s="409"/>
      <c r="Y29" s="409"/>
      <c r="Z29" s="409"/>
    </row>
    <row r="30" spans="1:26" s="8" customFormat="1" ht="49.5" customHeight="1" x14ac:dyDescent="0.3">
      <c r="A30" s="1021"/>
      <c r="C30" s="956" t="s">
        <v>1777</v>
      </c>
      <c r="D30" s="957"/>
      <c r="E30" s="422"/>
      <c r="F30" s="962" t="s">
        <v>1781</v>
      </c>
      <c r="G30" s="963"/>
      <c r="I30" s="2"/>
      <c r="J30" s="2"/>
      <c r="K30" s="2"/>
      <c r="L30" s="2"/>
      <c r="M30" s="2"/>
      <c r="N30" s="2"/>
      <c r="O30" s="2"/>
      <c r="P30" s="2"/>
      <c r="Q30" s="2"/>
      <c r="R30" s="2"/>
      <c r="S30" s="2"/>
    </row>
    <row r="31" spans="1:26" s="8" customFormat="1" ht="42.75" customHeight="1" x14ac:dyDescent="0.3">
      <c r="A31" s="1021"/>
      <c r="C31" s="958"/>
      <c r="D31" s="959"/>
      <c r="E31" s="422"/>
      <c r="F31" s="964"/>
      <c r="G31" s="965"/>
      <c r="I31" s="2"/>
      <c r="J31" s="410"/>
      <c r="K31" s="2"/>
      <c r="L31" s="2"/>
      <c r="M31" s="2"/>
      <c r="N31" s="2"/>
      <c r="O31" s="2"/>
      <c r="P31" s="2"/>
      <c r="Q31" s="2"/>
      <c r="R31" s="2"/>
      <c r="S31" s="2"/>
    </row>
    <row r="32" spans="1:26" s="11" customFormat="1" ht="21.75" customHeight="1" x14ac:dyDescent="0.25">
      <c r="A32" s="1021"/>
      <c r="C32" s="960">
        <v>53200000</v>
      </c>
      <c r="D32" s="961"/>
      <c r="E32" s="423"/>
      <c r="F32" s="966">
        <v>145640000</v>
      </c>
      <c r="G32" s="967"/>
      <c r="I32" s="8"/>
      <c r="J32" s="8"/>
      <c r="K32" s="8"/>
      <c r="L32" s="8"/>
      <c r="M32" s="8"/>
      <c r="N32" s="8"/>
      <c r="O32" s="8"/>
      <c r="P32" s="8"/>
      <c r="Q32" s="8"/>
      <c r="R32" s="8"/>
      <c r="S32" s="8"/>
    </row>
    <row r="33" ht="3.75" customHeight="1" x14ac:dyDescent="0.3"/>
  </sheetData>
  <mergeCells count="62">
    <mergeCell ref="O24:S24"/>
    <mergeCell ref="U23:Y23"/>
    <mergeCell ref="U24:Y24"/>
    <mergeCell ref="O26:Y27"/>
    <mergeCell ref="A13:A17"/>
    <mergeCell ref="A23:A32"/>
    <mergeCell ref="C16:G16"/>
    <mergeCell ref="I16:M16"/>
    <mergeCell ref="C21:D21"/>
    <mergeCell ref="F21:G21"/>
    <mergeCell ref="I21:J21"/>
    <mergeCell ref="L21:M21"/>
    <mergeCell ref="C20:D20"/>
    <mergeCell ref="F20:G20"/>
    <mergeCell ref="O28:Y28"/>
    <mergeCell ref="O16:Y16"/>
    <mergeCell ref="C2:Y2"/>
    <mergeCell ref="C4:Y4"/>
    <mergeCell ref="C8:Y8"/>
    <mergeCell ref="C12:G12"/>
    <mergeCell ref="I12:M12"/>
    <mergeCell ref="O12:S12"/>
    <mergeCell ref="U12:Y12"/>
    <mergeCell ref="C5:Y5"/>
    <mergeCell ref="C6:Y6"/>
    <mergeCell ref="C9:Y9"/>
    <mergeCell ref="C10:Y10"/>
    <mergeCell ref="O14:Y14"/>
    <mergeCell ref="O13:Y13"/>
    <mergeCell ref="O23:S23"/>
    <mergeCell ref="A2:A10"/>
    <mergeCell ref="C14:G14"/>
    <mergeCell ref="I14:M14"/>
    <mergeCell ref="C13:G13"/>
    <mergeCell ref="I13:M13"/>
    <mergeCell ref="I20:J20"/>
    <mergeCell ref="L20:M20"/>
    <mergeCell ref="O19:Y19"/>
    <mergeCell ref="C23:D23"/>
    <mergeCell ref="F23:G23"/>
    <mergeCell ref="I23:J23"/>
    <mergeCell ref="L23:M23"/>
    <mergeCell ref="C19:G19"/>
    <mergeCell ref="I19:M19"/>
    <mergeCell ref="C24:D24"/>
    <mergeCell ref="F24:G24"/>
    <mergeCell ref="I24:J24"/>
    <mergeCell ref="L24:M24"/>
    <mergeCell ref="L25:M25"/>
    <mergeCell ref="C28:D28"/>
    <mergeCell ref="F28:G28"/>
    <mergeCell ref="I28:J28"/>
    <mergeCell ref="L28:M28"/>
    <mergeCell ref="C26:D27"/>
    <mergeCell ref="F26:G27"/>
    <mergeCell ref="I26:J27"/>
    <mergeCell ref="L26:M27"/>
    <mergeCell ref="C30:D31"/>
    <mergeCell ref="C32:D32"/>
    <mergeCell ref="F30:G31"/>
    <mergeCell ref="F32:G32"/>
    <mergeCell ref="L29:M29"/>
  </mergeCells>
  <pageMargins left="0.7" right="0.7" top="0.5" bottom="0.5" header="0" footer="0"/>
  <pageSetup paperSize="256" scale="75" orientation="landscape" horizontalDpi="4294967293"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O630"/>
  <sheetViews>
    <sheetView zoomScale="60" zoomScaleNormal="60" workbookViewId="0">
      <pane ySplit="6" topLeftCell="A219" activePane="bottomLeft" state="frozen"/>
      <selection pane="bottomLeft" activeCell="K224" sqref="K224"/>
    </sheetView>
  </sheetViews>
  <sheetFormatPr defaultColWidth="8.85546875" defaultRowHeight="14.25" outlineLevelCol="1" x14ac:dyDescent="0.2"/>
  <cols>
    <col min="1" max="1" width="17.7109375" style="424" customWidth="1"/>
    <col min="2" max="2" width="16.7109375" style="424" hidden="1" customWidth="1" outlineLevel="1"/>
    <col min="3" max="3" width="39.28515625" style="424" hidden="1" customWidth="1" outlineLevel="1"/>
    <col min="4" max="4" width="22.7109375" style="424" hidden="1" customWidth="1" outlineLevel="1"/>
    <col min="5" max="5" width="22.85546875" style="424" hidden="1" customWidth="1" outlineLevel="1"/>
    <col min="6" max="6" width="22.42578125" style="424" hidden="1" customWidth="1" outlineLevel="1"/>
    <col min="7" max="7" width="23" style="424" customWidth="1" collapsed="1"/>
    <col min="8" max="8" width="19.7109375" style="424" customWidth="1"/>
    <col min="9" max="9" width="23.140625" style="424" customWidth="1"/>
    <col min="10" max="10" width="24.7109375" style="424" hidden="1" customWidth="1"/>
    <col min="11" max="11" width="30.7109375" style="424" customWidth="1"/>
    <col min="12" max="12" width="30.7109375" style="425" customWidth="1"/>
    <col min="13" max="13" width="48.28515625" style="424" customWidth="1"/>
    <col min="14" max="15" width="30.7109375" style="425" customWidth="1"/>
    <col min="16" max="21" width="30.7109375" style="424" customWidth="1"/>
    <col min="22" max="22" width="28" style="426" customWidth="1"/>
    <col min="23" max="171" width="8.85546875" style="427"/>
    <col min="172" max="16384" width="8.85546875" style="424"/>
  </cols>
  <sheetData>
    <row r="1" spans="1:171" ht="15" hidden="1" thickBot="1" x14ac:dyDescent="0.25"/>
    <row r="2" spans="1:171" ht="15" hidden="1" thickBot="1" x14ac:dyDescent="0.25"/>
    <row r="3" spans="1:171" ht="29.45" hidden="1" customHeight="1" thickBot="1" x14ac:dyDescent="0.25">
      <c r="N3" s="1109" t="s">
        <v>36</v>
      </c>
      <c r="O3" s="1110"/>
      <c r="P3" s="1109" t="s">
        <v>37</v>
      </c>
      <c r="Q3" s="1110"/>
      <c r="R3" s="1109" t="s">
        <v>38</v>
      </c>
      <c r="S3" s="1110"/>
      <c r="T3" s="1109" t="s">
        <v>39</v>
      </c>
      <c r="U3" s="1110"/>
    </row>
    <row r="4" spans="1:171" s="434" customFormat="1" ht="42" customHeight="1" thickBot="1" x14ac:dyDescent="0.3">
      <c r="A4" s="428" t="s">
        <v>20</v>
      </c>
      <c r="B4" s="428" t="s">
        <v>21</v>
      </c>
      <c r="C4" s="428" t="s">
        <v>1782</v>
      </c>
      <c r="D4" s="429" t="s">
        <v>1783</v>
      </c>
      <c r="E4" s="429" t="s">
        <v>1784</v>
      </c>
      <c r="F4" s="430" t="s">
        <v>1785</v>
      </c>
      <c r="G4" s="430" t="s">
        <v>27</v>
      </c>
      <c r="H4" s="430" t="s">
        <v>28</v>
      </c>
      <c r="I4" s="430" t="s">
        <v>29</v>
      </c>
      <c r="J4" s="430" t="s">
        <v>1786</v>
      </c>
      <c r="K4" s="430" t="s">
        <v>1787</v>
      </c>
      <c r="L4" s="430" t="s">
        <v>24</v>
      </c>
      <c r="M4" s="430" t="s">
        <v>1788</v>
      </c>
      <c r="N4" s="430" t="s">
        <v>40</v>
      </c>
      <c r="O4" s="430" t="s">
        <v>41</v>
      </c>
      <c r="P4" s="430" t="s">
        <v>40</v>
      </c>
      <c r="Q4" s="430" t="s">
        <v>41</v>
      </c>
      <c r="R4" s="430" t="s">
        <v>40</v>
      </c>
      <c r="S4" s="430" t="s">
        <v>41</v>
      </c>
      <c r="T4" s="430" t="s">
        <v>40</v>
      </c>
      <c r="U4" s="431" t="s">
        <v>41</v>
      </c>
      <c r="V4" s="432" t="s">
        <v>1789</v>
      </c>
      <c r="W4" s="433"/>
      <c r="X4" s="433"/>
      <c r="Y4" s="433"/>
      <c r="Z4" s="433"/>
      <c r="AA4" s="433"/>
      <c r="AB4" s="433"/>
      <c r="AC4" s="433"/>
      <c r="AD4" s="433"/>
      <c r="AE4" s="433"/>
      <c r="AF4" s="433"/>
      <c r="AG4" s="433"/>
      <c r="AH4" s="433"/>
      <c r="AI4" s="433"/>
      <c r="AJ4" s="433"/>
      <c r="AK4" s="433"/>
      <c r="AL4" s="433"/>
      <c r="AM4" s="433"/>
      <c r="AN4" s="433"/>
      <c r="AO4" s="433"/>
      <c r="AP4" s="433"/>
      <c r="AQ4" s="433"/>
      <c r="AR4" s="433"/>
      <c r="AS4" s="433"/>
      <c r="AT4" s="433"/>
      <c r="AU4" s="433"/>
      <c r="AV4" s="433"/>
      <c r="AW4" s="433"/>
      <c r="AX4" s="433"/>
      <c r="AY4" s="433"/>
      <c r="AZ4" s="433"/>
      <c r="BA4" s="433"/>
      <c r="BB4" s="433"/>
      <c r="BC4" s="433"/>
      <c r="BD4" s="433"/>
      <c r="BE4" s="433"/>
      <c r="BF4" s="433"/>
      <c r="BG4" s="433"/>
      <c r="BH4" s="433"/>
      <c r="BI4" s="433"/>
      <c r="BJ4" s="433"/>
      <c r="BK4" s="433"/>
      <c r="BL4" s="433"/>
      <c r="BM4" s="433"/>
      <c r="BN4" s="433"/>
      <c r="BO4" s="433"/>
      <c r="BP4" s="433"/>
      <c r="BQ4" s="433"/>
      <c r="BR4" s="433"/>
      <c r="BS4" s="433"/>
      <c r="BT4" s="433"/>
      <c r="BU4" s="433"/>
      <c r="BV4" s="433"/>
      <c r="BW4" s="433"/>
      <c r="BX4" s="433"/>
      <c r="BY4" s="433"/>
      <c r="BZ4" s="433"/>
      <c r="CA4" s="433"/>
      <c r="CB4" s="433"/>
      <c r="CC4" s="433"/>
      <c r="CD4" s="433"/>
      <c r="CE4" s="433"/>
      <c r="CF4" s="433"/>
      <c r="CG4" s="433"/>
      <c r="CH4" s="433"/>
      <c r="CI4" s="433"/>
      <c r="CJ4" s="433"/>
      <c r="CK4" s="433"/>
      <c r="CL4" s="433"/>
      <c r="CM4" s="433"/>
      <c r="CN4" s="433"/>
      <c r="CO4" s="433"/>
      <c r="CP4" s="433"/>
      <c r="CQ4" s="433"/>
      <c r="CR4" s="433"/>
      <c r="CS4" s="433"/>
      <c r="CT4" s="433"/>
      <c r="CU4" s="433"/>
      <c r="CV4" s="433"/>
      <c r="CW4" s="433"/>
      <c r="CX4" s="433"/>
      <c r="CY4" s="433"/>
      <c r="CZ4" s="433"/>
      <c r="DA4" s="433"/>
      <c r="DB4" s="433"/>
      <c r="DC4" s="433"/>
      <c r="DD4" s="433"/>
      <c r="DE4" s="433"/>
      <c r="DF4" s="433"/>
      <c r="DG4" s="433"/>
      <c r="DH4" s="433"/>
      <c r="DI4" s="433"/>
      <c r="DJ4" s="433"/>
      <c r="DK4" s="433"/>
      <c r="DL4" s="433"/>
      <c r="DM4" s="433"/>
      <c r="DN4" s="433"/>
      <c r="DO4" s="433"/>
      <c r="DP4" s="433"/>
      <c r="DQ4" s="433"/>
      <c r="DR4" s="433"/>
      <c r="DS4" s="433"/>
      <c r="DT4" s="433"/>
      <c r="DU4" s="433"/>
      <c r="DV4" s="433"/>
      <c r="DW4" s="433"/>
      <c r="DX4" s="433"/>
      <c r="DY4" s="433"/>
      <c r="DZ4" s="433"/>
      <c r="EA4" s="433"/>
      <c r="EB4" s="433"/>
      <c r="EC4" s="433"/>
      <c r="ED4" s="433"/>
      <c r="EE4" s="433"/>
      <c r="EF4" s="433"/>
      <c r="EG4" s="433"/>
      <c r="EH4" s="433"/>
      <c r="EI4" s="433"/>
      <c r="EJ4" s="433"/>
      <c r="EK4" s="433"/>
      <c r="EL4" s="433"/>
      <c r="EM4" s="433"/>
      <c r="EN4" s="433"/>
      <c r="EO4" s="433"/>
      <c r="EP4" s="433"/>
      <c r="EQ4" s="433"/>
      <c r="ER4" s="433"/>
      <c r="ES4" s="433"/>
      <c r="ET4" s="433"/>
      <c r="EU4" s="433"/>
      <c r="EV4" s="433"/>
      <c r="EW4" s="433"/>
      <c r="EX4" s="433"/>
      <c r="EY4" s="433"/>
      <c r="EZ4" s="433"/>
      <c r="FA4" s="433"/>
      <c r="FB4" s="433"/>
      <c r="FC4" s="433"/>
      <c r="FD4" s="433"/>
      <c r="FE4" s="433"/>
      <c r="FF4" s="433"/>
      <c r="FG4" s="433"/>
      <c r="FH4" s="433"/>
      <c r="FI4" s="433"/>
      <c r="FJ4" s="433"/>
      <c r="FK4" s="433"/>
      <c r="FL4" s="433"/>
      <c r="FM4" s="433"/>
      <c r="FN4" s="433"/>
      <c r="FO4" s="433"/>
    </row>
    <row r="5" spans="1:171" s="425" customFormat="1" ht="10.9" customHeight="1" x14ac:dyDescent="0.25">
      <c r="A5" s="435">
        <v>1</v>
      </c>
      <c r="B5" s="435">
        <v>2</v>
      </c>
      <c r="C5" s="435">
        <v>3</v>
      </c>
      <c r="D5" s="436"/>
      <c r="E5" s="437">
        <v>4</v>
      </c>
      <c r="F5" s="438">
        <v>5</v>
      </c>
      <c r="G5" s="438">
        <v>6</v>
      </c>
      <c r="H5" s="438">
        <v>7</v>
      </c>
      <c r="I5" s="438">
        <v>8</v>
      </c>
      <c r="J5" s="438">
        <v>9</v>
      </c>
      <c r="K5" s="438">
        <v>10</v>
      </c>
      <c r="L5" s="438">
        <v>11</v>
      </c>
      <c r="M5" s="438">
        <v>12</v>
      </c>
      <c r="N5" s="438">
        <v>13</v>
      </c>
      <c r="O5" s="438">
        <v>14</v>
      </c>
      <c r="P5" s="438">
        <v>15</v>
      </c>
      <c r="Q5" s="438">
        <v>16</v>
      </c>
      <c r="R5" s="438">
        <v>17</v>
      </c>
      <c r="S5" s="438">
        <v>18</v>
      </c>
      <c r="T5" s="438">
        <v>19</v>
      </c>
      <c r="U5" s="439">
        <v>20</v>
      </c>
      <c r="V5" s="440">
        <v>22</v>
      </c>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c r="AW5" s="441"/>
      <c r="AX5" s="441"/>
      <c r="AY5" s="441"/>
      <c r="AZ5" s="441"/>
      <c r="BA5" s="441"/>
      <c r="BB5" s="441"/>
      <c r="BC5" s="441"/>
      <c r="BD5" s="441"/>
      <c r="BE5" s="441"/>
      <c r="BF5" s="441"/>
      <c r="BG5" s="441"/>
      <c r="BH5" s="441"/>
      <c r="BI5" s="441"/>
      <c r="BJ5" s="441"/>
      <c r="BK5" s="441"/>
      <c r="BL5" s="441"/>
      <c r="BM5" s="441"/>
      <c r="BN5" s="441"/>
      <c r="BO5" s="441"/>
      <c r="BP5" s="441"/>
      <c r="BQ5" s="441"/>
      <c r="BR5" s="441"/>
      <c r="BS5" s="441"/>
      <c r="BT5" s="441"/>
      <c r="BU5" s="441"/>
      <c r="BV5" s="441"/>
      <c r="BW5" s="441"/>
      <c r="BX5" s="441"/>
      <c r="BY5" s="441"/>
      <c r="BZ5" s="441"/>
      <c r="CA5" s="441"/>
      <c r="CB5" s="441"/>
      <c r="CC5" s="441"/>
      <c r="CD5" s="441"/>
      <c r="CE5" s="441"/>
      <c r="CF5" s="441"/>
      <c r="CG5" s="441"/>
      <c r="CH5" s="441"/>
      <c r="CI5" s="441"/>
      <c r="CJ5" s="441"/>
      <c r="CK5" s="441"/>
      <c r="CL5" s="441"/>
      <c r="CM5" s="441"/>
      <c r="CN5" s="441"/>
      <c r="CO5" s="441"/>
      <c r="CP5" s="441"/>
      <c r="CQ5" s="441"/>
      <c r="CR5" s="441"/>
      <c r="CS5" s="441"/>
      <c r="CT5" s="441"/>
      <c r="CU5" s="441"/>
      <c r="CV5" s="441"/>
      <c r="CW5" s="441"/>
      <c r="CX5" s="441"/>
      <c r="CY5" s="441"/>
      <c r="CZ5" s="441"/>
      <c r="DA5" s="441"/>
      <c r="DB5" s="441"/>
      <c r="DC5" s="441"/>
      <c r="DD5" s="441"/>
      <c r="DE5" s="441"/>
      <c r="DF5" s="441"/>
      <c r="DG5" s="441"/>
      <c r="DH5" s="441"/>
      <c r="DI5" s="441"/>
      <c r="DJ5" s="441"/>
      <c r="DK5" s="441"/>
      <c r="DL5" s="441"/>
      <c r="DM5" s="441"/>
      <c r="DN5" s="441"/>
      <c r="DO5" s="441"/>
      <c r="DP5" s="441"/>
      <c r="DQ5" s="441"/>
      <c r="DR5" s="441"/>
      <c r="DS5" s="441"/>
      <c r="DT5" s="441"/>
      <c r="DU5" s="441"/>
      <c r="DV5" s="441"/>
      <c r="DW5" s="441"/>
      <c r="DX5" s="441"/>
      <c r="DY5" s="441"/>
      <c r="DZ5" s="441"/>
      <c r="EA5" s="441"/>
      <c r="EB5" s="441"/>
      <c r="EC5" s="441"/>
      <c r="ED5" s="441"/>
      <c r="EE5" s="441"/>
      <c r="EF5" s="441"/>
      <c r="EG5" s="441"/>
      <c r="EH5" s="441"/>
      <c r="EI5" s="441"/>
      <c r="EJ5" s="441"/>
      <c r="EK5" s="441"/>
      <c r="EL5" s="441"/>
      <c r="EM5" s="441"/>
      <c r="EN5" s="441"/>
      <c r="EO5" s="441"/>
      <c r="EP5" s="441"/>
      <c r="EQ5" s="441"/>
      <c r="ER5" s="441"/>
      <c r="ES5" s="441"/>
      <c r="ET5" s="441"/>
      <c r="EU5" s="441"/>
      <c r="EV5" s="441"/>
      <c r="EW5" s="441"/>
      <c r="EX5" s="441"/>
      <c r="EY5" s="441"/>
      <c r="EZ5" s="441"/>
      <c r="FA5" s="441"/>
      <c r="FB5" s="441"/>
      <c r="FC5" s="441"/>
      <c r="FD5" s="441"/>
      <c r="FE5" s="441"/>
      <c r="FF5" s="441"/>
      <c r="FG5" s="441"/>
      <c r="FH5" s="441"/>
      <c r="FI5" s="441"/>
      <c r="FJ5" s="441"/>
      <c r="FK5" s="441"/>
      <c r="FL5" s="441"/>
      <c r="FM5" s="441"/>
      <c r="FN5" s="441"/>
      <c r="FO5" s="441"/>
    </row>
    <row r="6" spans="1:171" s="425" customFormat="1" ht="136.15" hidden="1" customHeight="1" thickBot="1" x14ac:dyDescent="0.3">
      <c r="A6" s="442"/>
      <c r="B6" s="442"/>
      <c r="C6" s="442"/>
      <c r="D6" s="443"/>
      <c r="E6" s="444" t="s">
        <v>1790</v>
      </c>
      <c r="F6" s="445" t="s">
        <v>1791</v>
      </c>
      <c r="G6" s="446" t="s">
        <v>1792</v>
      </c>
      <c r="H6" s="446" t="s">
        <v>1793</v>
      </c>
      <c r="I6" s="446" t="s">
        <v>1794</v>
      </c>
      <c r="J6" s="446" t="s">
        <v>1795</v>
      </c>
      <c r="K6" s="446" t="s">
        <v>1796</v>
      </c>
      <c r="L6" s="447" t="s">
        <v>1797</v>
      </c>
      <c r="M6" s="446" t="s">
        <v>1798</v>
      </c>
      <c r="N6" s="1109" t="s">
        <v>1799</v>
      </c>
      <c r="O6" s="1111"/>
      <c r="P6" s="1111"/>
      <c r="Q6" s="1111"/>
      <c r="R6" s="1111"/>
      <c r="S6" s="1111"/>
      <c r="T6" s="1111"/>
      <c r="U6" s="1110"/>
      <c r="V6" s="448" t="s">
        <v>1800</v>
      </c>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441"/>
      <c r="BE6" s="441"/>
      <c r="BF6" s="441"/>
      <c r="BG6" s="441"/>
      <c r="BH6" s="441"/>
      <c r="BI6" s="441"/>
      <c r="BJ6" s="441"/>
      <c r="BK6" s="441"/>
      <c r="BL6" s="441"/>
      <c r="BM6" s="441"/>
      <c r="BN6" s="441"/>
      <c r="BO6" s="441"/>
      <c r="BP6" s="441"/>
      <c r="BQ6" s="441"/>
      <c r="BR6" s="441"/>
      <c r="BS6" s="441"/>
      <c r="BT6" s="441"/>
      <c r="BU6" s="441"/>
      <c r="BV6" s="441"/>
      <c r="BW6" s="441"/>
      <c r="BX6" s="441"/>
      <c r="BY6" s="441"/>
      <c r="BZ6" s="441"/>
      <c r="CA6" s="441"/>
      <c r="CB6" s="441"/>
      <c r="CC6" s="441"/>
      <c r="CD6" s="441"/>
      <c r="CE6" s="441"/>
      <c r="CF6" s="441"/>
      <c r="CG6" s="441"/>
      <c r="CH6" s="441"/>
      <c r="CI6" s="441"/>
      <c r="CJ6" s="441"/>
      <c r="CK6" s="441"/>
      <c r="CL6" s="441"/>
      <c r="CM6" s="441"/>
      <c r="CN6" s="441"/>
      <c r="CO6" s="441"/>
      <c r="CP6" s="441"/>
      <c r="CQ6" s="441"/>
      <c r="CR6" s="441"/>
      <c r="CS6" s="441"/>
      <c r="CT6" s="441"/>
      <c r="CU6" s="441"/>
      <c r="CV6" s="441"/>
      <c r="CW6" s="441"/>
      <c r="CX6" s="441"/>
      <c r="CY6" s="441"/>
      <c r="CZ6" s="441"/>
      <c r="DA6" s="441"/>
      <c r="DB6" s="441"/>
      <c r="DC6" s="441"/>
      <c r="DD6" s="441"/>
      <c r="DE6" s="441"/>
      <c r="DF6" s="441"/>
      <c r="DG6" s="441"/>
      <c r="DH6" s="441"/>
      <c r="DI6" s="441"/>
      <c r="DJ6" s="441"/>
      <c r="DK6" s="441"/>
      <c r="DL6" s="441"/>
      <c r="DM6" s="441"/>
      <c r="DN6" s="441"/>
      <c r="DO6" s="441"/>
      <c r="DP6" s="441"/>
      <c r="DQ6" s="441"/>
      <c r="DR6" s="441"/>
      <c r="DS6" s="441"/>
      <c r="DT6" s="441"/>
      <c r="DU6" s="441"/>
      <c r="DV6" s="441"/>
      <c r="DW6" s="441"/>
      <c r="DX6" s="441"/>
      <c r="DY6" s="441"/>
      <c r="DZ6" s="441"/>
      <c r="EA6" s="441"/>
      <c r="EB6" s="441"/>
      <c r="EC6" s="441"/>
      <c r="ED6" s="441"/>
      <c r="EE6" s="441"/>
      <c r="EF6" s="441"/>
      <c r="EG6" s="441"/>
      <c r="EH6" s="441"/>
      <c r="EI6" s="441"/>
      <c r="EJ6" s="441"/>
      <c r="EK6" s="441"/>
      <c r="EL6" s="441"/>
      <c r="EM6" s="441"/>
      <c r="EN6" s="441"/>
      <c r="EO6" s="441"/>
      <c r="EP6" s="441"/>
      <c r="EQ6" s="441"/>
      <c r="ER6" s="441"/>
      <c r="ES6" s="441"/>
      <c r="ET6" s="441"/>
      <c r="EU6" s="441"/>
      <c r="EV6" s="441"/>
      <c r="EW6" s="441"/>
      <c r="EX6" s="441"/>
      <c r="EY6" s="441"/>
      <c r="EZ6" s="441"/>
      <c r="FA6" s="441"/>
      <c r="FB6" s="441"/>
      <c r="FC6" s="441"/>
      <c r="FD6" s="441"/>
      <c r="FE6" s="441"/>
      <c r="FF6" s="441"/>
      <c r="FG6" s="441"/>
      <c r="FH6" s="441"/>
      <c r="FI6" s="441"/>
      <c r="FJ6" s="441"/>
      <c r="FK6" s="441"/>
      <c r="FL6" s="441"/>
      <c r="FM6" s="441"/>
      <c r="FN6" s="441"/>
      <c r="FO6" s="441"/>
    </row>
    <row r="7" spans="1:171" s="425" customFormat="1" ht="12.6" customHeight="1" x14ac:dyDescent="0.25">
      <c r="A7" s="449"/>
      <c r="B7" s="449"/>
      <c r="C7" s="449"/>
      <c r="D7" s="450"/>
      <c r="E7" s="451"/>
      <c r="F7" s="452"/>
      <c r="G7" s="452"/>
      <c r="H7" s="452"/>
      <c r="I7" s="452"/>
      <c r="J7" s="452"/>
      <c r="K7" s="452"/>
      <c r="L7" s="452"/>
      <c r="M7" s="452"/>
      <c r="N7" s="452"/>
      <c r="O7" s="452"/>
      <c r="P7" s="452"/>
      <c r="Q7" s="452"/>
      <c r="R7" s="452"/>
      <c r="S7" s="452"/>
      <c r="T7" s="452"/>
      <c r="U7" s="453"/>
      <c r="V7" s="448"/>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c r="AW7" s="441"/>
      <c r="AX7" s="441"/>
      <c r="AY7" s="441"/>
      <c r="AZ7" s="441"/>
      <c r="BA7" s="441"/>
      <c r="BB7" s="441"/>
      <c r="BC7" s="441"/>
      <c r="BD7" s="441"/>
      <c r="BE7" s="441"/>
      <c r="BF7" s="441"/>
      <c r="BG7" s="441"/>
      <c r="BH7" s="441"/>
      <c r="BI7" s="441"/>
      <c r="BJ7" s="441"/>
      <c r="BK7" s="441"/>
      <c r="BL7" s="441"/>
      <c r="BM7" s="441"/>
      <c r="BN7" s="441"/>
      <c r="BO7" s="441"/>
      <c r="BP7" s="441"/>
      <c r="BQ7" s="441"/>
      <c r="BR7" s="441"/>
      <c r="BS7" s="441"/>
      <c r="BT7" s="441"/>
      <c r="BU7" s="441"/>
      <c r="BV7" s="441"/>
      <c r="BW7" s="441"/>
      <c r="BX7" s="441"/>
      <c r="BY7" s="441"/>
      <c r="BZ7" s="441"/>
      <c r="CA7" s="441"/>
      <c r="CB7" s="441"/>
      <c r="CC7" s="441"/>
      <c r="CD7" s="441"/>
      <c r="CE7" s="441"/>
      <c r="CF7" s="441"/>
      <c r="CG7" s="441"/>
      <c r="CH7" s="441"/>
      <c r="CI7" s="441"/>
      <c r="CJ7" s="441"/>
      <c r="CK7" s="441"/>
      <c r="CL7" s="441"/>
      <c r="CM7" s="441"/>
      <c r="CN7" s="441"/>
      <c r="CO7" s="441"/>
      <c r="CP7" s="441"/>
      <c r="CQ7" s="441"/>
      <c r="CR7" s="441"/>
      <c r="CS7" s="441"/>
      <c r="CT7" s="441"/>
      <c r="CU7" s="441"/>
      <c r="CV7" s="441"/>
      <c r="CW7" s="441"/>
      <c r="CX7" s="441"/>
      <c r="CY7" s="441"/>
      <c r="CZ7" s="441"/>
      <c r="DA7" s="441"/>
      <c r="DB7" s="441"/>
      <c r="DC7" s="441"/>
      <c r="DD7" s="441"/>
      <c r="DE7" s="441"/>
      <c r="DF7" s="441"/>
      <c r="DG7" s="441"/>
      <c r="DH7" s="441"/>
      <c r="DI7" s="441"/>
      <c r="DJ7" s="441"/>
      <c r="DK7" s="441"/>
      <c r="DL7" s="441"/>
      <c r="DM7" s="441"/>
      <c r="DN7" s="441"/>
      <c r="DO7" s="441"/>
      <c r="DP7" s="441"/>
      <c r="DQ7" s="441"/>
      <c r="DR7" s="441"/>
      <c r="DS7" s="441"/>
      <c r="DT7" s="441"/>
      <c r="DU7" s="441"/>
      <c r="DV7" s="441"/>
      <c r="DW7" s="441"/>
      <c r="DX7" s="441"/>
      <c r="DY7" s="441"/>
      <c r="DZ7" s="441"/>
      <c r="EA7" s="441"/>
      <c r="EB7" s="441"/>
      <c r="EC7" s="441"/>
      <c r="ED7" s="441"/>
      <c r="EE7" s="441"/>
      <c r="EF7" s="441"/>
      <c r="EG7" s="441"/>
      <c r="EH7" s="441"/>
      <c r="EI7" s="441"/>
      <c r="EJ7" s="441"/>
      <c r="EK7" s="441"/>
      <c r="EL7" s="441"/>
      <c r="EM7" s="441"/>
      <c r="EN7" s="441"/>
      <c r="EO7" s="441"/>
      <c r="EP7" s="441"/>
      <c r="EQ7" s="441"/>
      <c r="ER7" s="441"/>
      <c r="ES7" s="441"/>
      <c r="ET7" s="441"/>
      <c r="EU7" s="441"/>
      <c r="EV7" s="441"/>
      <c r="EW7" s="441"/>
      <c r="EX7" s="441"/>
      <c r="EY7" s="441"/>
      <c r="EZ7" s="441"/>
      <c r="FA7" s="441"/>
      <c r="FB7" s="441"/>
      <c r="FC7" s="441"/>
      <c r="FD7" s="441"/>
      <c r="FE7" s="441"/>
      <c r="FF7" s="441"/>
      <c r="FG7" s="441"/>
      <c r="FH7" s="441"/>
      <c r="FI7" s="441"/>
      <c r="FJ7" s="441"/>
      <c r="FK7" s="441"/>
      <c r="FL7" s="441"/>
      <c r="FM7" s="441"/>
      <c r="FN7" s="441"/>
      <c r="FO7" s="441"/>
    </row>
    <row r="8" spans="1:171" ht="98.45" hidden="1" customHeight="1" x14ac:dyDescent="0.2">
      <c r="A8" s="1101" t="s">
        <v>1801</v>
      </c>
      <c r="B8" s="1101" t="s">
        <v>1802</v>
      </c>
      <c r="C8" s="1101" t="s">
        <v>1803</v>
      </c>
      <c r="D8" s="1101" t="s">
        <v>1804</v>
      </c>
      <c r="E8" s="454" t="s">
        <v>1805</v>
      </c>
      <c r="F8" s="454" t="s">
        <v>1806</v>
      </c>
      <c r="G8" s="455" t="s">
        <v>1807</v>
      </c>
      <c r="H8" s="1085" t="s">
        <v>1808</v>
      </c>
      <c r="I8" s="1085" t="s">
        <v>68</v>
      </c>
      <c r="J8" s="454" t="s">
        <v>111</v>
      </c>
      <c r="K8" s="454" t="s">
        <v>1809</v>
      </c>
      <c r="L8" s="456" t="s">
        <v>162</v>
      </c>
      <c r="M8" s="454" t="s">
        <v>1810</v>
      </c>
      <c r="N8" s="457">
        <f>8/87</f>
        <v>9.1954022988505746E-2</v>
      </c>
      <c r="O8" s="458">
        <v>1365</v>
      </c>
      <c r="P8" s="457">
        <f>8/87</f>
        <v>9.1954022988505746E-2</v>
      </c>
      <c r="Q8" s="458">
        <v>1500</v>
      </c>
      <c r="R8" s="457">
        <f>8/87</f>
        <v>9.1954022988505746E-2</v>
      </c>
      <c r="S8" s="458">
        <v>1650</v>
      </c>
      <c r="T8" s="457">
        <f>N8+P8+R8</f>
        <v>0.27586206896551724</v>
      </c>
      <c r="U8" s="459">
        <f>O8+Q8+S8</f>
        <v>4515</v>
      </c>
      <c r="V8" s="454" t="s">
        <v>1811</v>
      </c>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c r="AW8" s="424"/>
      <c r="AX8" s="424"/>
      <c r="AY8" s="424"/>
      <c r="AZ8" s="424"/>
      <c r="BA8" s="424"/>
      <c r="BB8" s="424"/>
      <c r="BC8" s="424"/>
      <c r="BD8" s="424"/>
      <c r="BE8" s="424"/>
      <c r="BF8" s="424"/>
      <c r="BG8" s="424"/>
      <c r="BH8" s="424"/>
      <c r="BI8" s="424"/>
      <c r="BJ8" s="424"/>
      <c r="BK8" s="424"/>
      <c r="BL8" s="424"/>
      <c r="BM8" s="424"/>
      <c r="BN8" s="424"/>
      <c r="BO8" s="424"/>
      <c r="BP8" s="424"/>
      <c r="BQ8" s="424"/>
      <c r="BR8" s="424"/>
      <c r="BS8" s="424"/>
      <c r="BT8" s="424"/>
      <c r="BU8" s="424"/>
      <c r="BV8" s="424"/>
      <c r="BW8" s="424"/>
      <c r="BX8" s="424"/>
      <c r="BY8" s="424"/>
      <c r="BZ8" s="424"/>
      <c r="CA8" s="424"/>
      <c r="CB8" s="424"/>
      <c r="CC8" s="424"/>
      <c r="CD8" s="424"/>
      <c r="CE8" s="424"/>
      <c r="CF8" s="424"/>
      <c r="CG8" s="424"/>
      <c r="CH8" s="424"/>
      <c r="CI8" s="424"/>
      <c r="CJ8" s="424"/>
      <c r="CK8" s="424"/>
      <c r="CL8" s="424"/>
      <c r="CM8" s="424"/>
      <c r="CN8" s="424"/>
      <c r="CO8" s="424"/>
      <c r="CP8" s="424"/>
      <c r="CQ8" s="424"/>
      <c r="CR8" s="424"/>
      <c r="CS8" s="424"/>
      <c r="CT8" s="424"/>
      <c r="CU8" s="424"/>
      <c r="CV8" s="424"/>
      <c r="CW8" s="424"/>
      <c r="CX8" s="424"/>
      <c r="CY8" s="424"/>
      <c r="CZ8" s="424"/>
      <c r="DA8" s="424"/>
      <c r="DB8" s="424"/>
      <c r="DC8" s="424"/>
      <c r="DD8" s="424"/>
      <c r="DE8" s="424"/>
      <c r="DF8" s="424"/>
      <c r="DG8" s="424"/>
      <c r="DH8" s="424"/>
      <c r="DI8" s="424"/>
      <c r="DJ8" s="424"/>
      <c r="DK8" s="424"/>
      <c r="DL8" s="424"/>
      <c r="DM8" s="424"/>
      <c r="DN8" s="424"/>
      <c r="DO8" s="424"/>
      <c r="DP8" s="424"/>
      <c r="DQ8" s="424"/>
      <c r="DR8" s="424"/>
      <c r="DS8" s="424"/>
      <c r="DT8" s="424"/>
      <c r="DU8" s="424"/>
      <c r="DV8" s="424"/>
      <c r="DW8" s="424"/>
      <c r="DX8" s="424"/>
      <c r="DY8" s="424"/>
      <c r="DZ8" s="424"/>
      <c r="EA8" s="424"/>
      <c r="EB8" s="424"/>
      <c r="EC8" s="424"/>
      <c r="ED8" s="424"/>
      <c r="EE8" s="424"/>
      <c r="EF8" s="424"/>
      <c r="EG8" s="424"/>
      <c r="EH8" s="424"/>
      <c r="EI8" s="424"/>
      <c r="EJ8" s="424"/>
      <c r="EK8" s="424"/>
      <c r="EL8" s="424"/>
      <c r="EM8" s="424"/>
      <c r="EN8" s="424"/>
      <c r="EO8" s="424"/>
      <c r="EP8" s="424"/>
      <c r="EQ8" s="424"/>
      <c r="ER8" s="424"/>
      <c r="ES8" s="424"/>
      <c r="ET8" s="424"/>
      <c r="EU8" s="424"/>
      <c r="EV8" s="424"/>
      <c r="EW8" s="424"/>
      <c r="EX8" s="424"/>
      <c r="EY8" s="424"/>
      <c r="EZ8" s="424"/>
      <c r="FA8" s="424"/>
      <c r="FB8" s="424"/>
      <c r="FC8" s="424"/>
      <c r="FD8" s="424"/>
      <c r="FE8" s="424"/>
      <c r="FF8" s="424"/>
      <c r="FG8" s="424"/>
      <c r="FH8" s="424"/>
      <c r="FI8" s="424"/>
      <c r="FJ8" s="424"/>
      <c r="FK8" s="424"/>
      <c r="FL8" s="424"/>
      <c r="FM8" s="424"/>
      <c r="FN8" s="424"/>
      <c r="FO8" s="424"/>
    </row>
    <row r="9" spans="1:171" ht="98.45" hidden="1" customHeight="1" x14ac:dyDescent="0.2">
      <c r="A9" s="1083"/>
      <c r="B9" s="1083"/>
      <c r="C9" s="1083"/>
      <c r="D9" s="1083"/>
      <c r="E9" s="454"/>
      <c r="F9" s="454"/>
      <c r="G9" s="460"/>
      <c r="H9" s="1086"/>
      <c r="I9" s="1086"/>
      <c r="J9" s="454" t="s">
        <v>126</v>
      </c>
      <c r="K9" s="454" t="s">
        <v>1812</v>
      </c>
      <c r="L9" s="456" t="s">
        <v>162</v>
      </c>
      <c r="M9" s="461" t="s">
        <v>1813</v>
      </c>
      <c r="N9" s="457">
        <f>98.3/100</f>
        <v>0.98299999999999998</v>
      </c>
      <c r="O9" s="458">
        <v>1635</v>
      </c>
      <c r="P9" s="462">
        <f>100/100</f>
        <v>1</v>
      </c>
      <c r="Q9" s="458">
        <v>1750</v>
      </c>
      <c r="R9" s="462">
        <f>100/100</f>
        <v>1</v>
      </c>
      <c r="S9" s="458">
        <v>2000</v>
      </c>
      <c r="T9" s="457">
        <f>R9</f>
        <v>1</v>
      </c>
      <c r="U9" s="459">
        <f>O9+Q9+S9</f>
        <v>5385</v>
      </c>
      <c r="V9" s="454" t="s">
        <v>1811</v>
      </c>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4"/>
      <c r="BU9" s="424"/>
      <c r="BV9" s="424"/>
      <c r="BW9" s="424"/>
      <c r="BX9" s="424"/>
      <c r="BY9" s="424"/>
      <c r="BZ9" s="424"/>
      <c r="CA9" s="424"/>
      <c r="CB9" s="424"/>
      <c r="CC9" s="424"/>
      <c r="CD9" s="424"/>
      <c r="CE9" s="424"/>
      <c r="CF9" s="424"/>
      <c r="CG9" s="424"/>
      <c r="CH9" s="424"/>
      <c r="CI9" s="424"/>
      <c r="CJ9" s="424"/>
      <c r="CK9" s="424"/>
      <c r="CL9" s="424"/>
      <c r="CM9" s="424"/>
      <c r="CN9" s="424"/>
      <c r="CO9" s="424"/>
      <c r="CP9" s="424"/>
      <c r="CQ9" s="424"/>
      <c r="CR9" s="424"/>
      <c r="CS9" s="424"/>
      <c r="CT9" s="424"/>
      <c r="CU9" s="424"/>
      <c r="CV9" s="424"/>
      <c r="CW9" s="424"/>
      <c r="CX9" s="424"/>
      <c r="CY9" s="424"/>
      <c r="CZ9" s="424"/>
      <c r="DA9" s="424"/>
      <c r="DB9" s="424"/>
      <c r="DC9" s="424"/>
      <c r="DD9" s="424"/>
      <c r="DE9" s="424"/>
      <c r="DF9" s="424"/>
      <c r="DG9" s="424"/>
      <c r="DH9" s="424"/>
      <c r="DI9" s="424"/>
      <c r="DJ9" s="424"/>
      <c r="DK9" s="424"/>
      <c r="DL9" s="424"/>
      <c r="DM9" s="424"/>
      <c r="DN9" s="424"/>
      <c r="DO9" s="424"/>
      <c r="DP9" s="424"/>
      <c r="DQ9" s="424"/>
      <c r="DR9" s="424"/>
      <c r="DS9" s="424"/>
      <c r="DT9" s="424"/>
      <c r="DU9" s="424"/>
      <c r="DV9" s="424"/>
      <c r="DW9" s="424"/>
      <c r="DX9" s="424"/>
      <c r="DY9" s="424"/>
      <c r="DZ9" s="424"/>
      <c r="EA9" s="424"/>
      <c r="EB9" s="424"/>
      <c r="EC9" s="424"/>
      <c r="ED9" s="424"/>
      <c r="EE9" s="424"/>
      <c r="EF9" s="424"/>
      <c r="EG9" s="424"/>
      <c r="EH9" s="424"/>
      <c r="EI9" s="424"/>
      <c r="EJ9" s="424"/>
      <c r="EK9" s="424"/>
      <c r="EL9" s="424"/>
      <c r="EM9" s="424"/>
      <c r="EN9" s="424"/>
      <c r="EO9" s="424"/>
      <c r="EP9" s="424"/>
      <c r="EQ9" s="424"/>
      <c r="ER9" s="424"/>
      <c r="ES9" s="424"/>
      <c r="ET9" s="424"/>
      <c r="EU9" s="424"/>
      <c r="EV9" s="424"/>
      <c r="EW9" s="424"/>
      <c r="EX9" s="424"/>
      <c r="EY9" s="424"/>
      <c r="EZ9" s="424"/>
      <c r="FA9" s="424"/>
      <c r="FB9" s="424"/>
      <c r="FC9" s="424"/>
      <c r="FD9" s="424"/>
      <c r="FE9" s="424"/>
      <c r="FF9" s="424"/>
      <c r="FG9" s="424"/>
      <c r="FH9" s="424"/>
      <c r="FI9" s="424"/>
      <c r="FJ9" s="424"/>
      <c r="FK9" s="424"/>
      <c r="FL9" s="424"/>
      <c r="FM9" s="424"/>
      <c r="FN9" s="424"/>
      <c r="FO9" s="424"/>
    </row>
    <row r="10" spans="1:171" ht="98.45" hidden="1" customHeight="1" x14ac:dyDescent="0.2">
      <c r="A10" s="1083"/>
      <c r="B10" s="1083"/>
      <c r="C10" s="1083"/>
      <c r="D10" s="1083"/>
      <c r="E10" s="454"/>
      <c r="F10" s="454"/>
      <c r="G10" s="460"/>
      <c r="H10" s="1086"/>
      <c r="I10" s="1086"/>
      <c r="J10" s="454" t="s">
        <v>122</v>
      </c>
      <c r="K10" s="454" t="s">
        <v>1814</v>
      </c>
      <c r="L10" s="456" t="s">
        <v>1815</v>
      </c>
      <c r="M10" s="463" t="s">
        <v>1816</v>
      </c>
      <c r="N10" s="464">
        <v>86</v>
      </c>
      <c r="O10" s="465">
        <v>2000</v>
      </c>
      <c r="P10" s="464">
        <v>88</v>
      </c>
      <c r="Q10" s="465">
        <v>2500</v>
      </c>
      <c r="R10" s="464">
        <v>89</v>
      </c>
      <c r="S10" s="465">
        <v>3000</v>
      </c>
      <c r="T10" s="456">
        <v>89</v>
      </c>
      <c r="U10" s="459">
        <f>O10+Q10+S10</f>
        <v>7500</v>
      </c>
      <c r="V10" s="454" t="s">
        <v>1811</v>
      </c>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4"/>
      <c r="BW10" s="424"/>
      <c r="BX10" s="424"/>
      <c r="BY10" s="424"/>
      <c r="BZ10" s="424"/>
      <c r="CA10" s="424"/>
      <c r="CB10" s="424"/>
      <c r="CC10" s="424"/>
      <c r="CD10" s="424"/>
      <c r="CE10" s="424"/>
      <c r="CF10" s="424"/>
      <c r="CG10" s="424"/>
      <c r="CH10" s="424"/>
      <c r="CI10" s="424"/>
      <c r="CJ10" s="424"/>
      <c r="CK10" s="424"/>
      <c r="CL10" s="424"/>
      <c r="CM10" s="424"/>
      <c r="CN10" s="424"/>
      <c r="CO10" s="424"/>
      <c r="CP10" s="424"/>
      <c r="CQ10" s="424"/>
      <c r="CR10" s="424"/>
      <c r="CS10" s="424"/>
      <c r="CT10" s="424"/>
      <c r="CU10" s="424"/>
      <c r="CV10" s="424"/>
      <c r="CW10" s="424"/>
      <c r="CX10" s="424"/>
      <c r="CY10" s="424"/>
      <c r="CZ10" s="424"/>
      <c r="DA10" s="424"/>
      <c r="DB10" s="424"/>
      <c r="DC10" s="424"/>
      <c r="DD10" s="424"/>
      <c r="DE10" s="424"/>
      <c r="DF10" s="424"/>
      <c r="DG10" s="424"/>
      <c r="DH10" s="424"/>
      <c r="DI10" s="424"/>
      <c r="DJ10" s="424"/>
      <c r="DK10" s="424"/>
      <c r="DL10" s="424"/>
      <c r="DM10" s="424"/>
      <c r="DN10" s="424"/>
      <c r="DO10" s="424"/>
      <c r="DP10" s="424"/>
      <c r="DQ10" s="424"/>
      <c r="DR10" s="424"/>
      <c r="DS10" s="424"/>
      <c r="DT10" s="424"/>
      <c r="DU10" s="424"/>
      <c r="DV10" s="424"/>
      <c r="DW10" s="424"/>
      <c r="DX10" s="424"/>
      <c r="DY10" s="424"/>
      <c r="DZ10" s="424"/>
      <c r="EA10" s="424"/>
      <c r="EB10" s="424"/>
      <c r="EC10" s="424"/>
      <c r="ED10" s="424"/>
      <c r="EE10" s="424"/>
      <c r="EF10" s="424"/>
      <c r="EG10" s="424"/>
      <c r="EH10" s="424"/>
      <c r="EI10" s="424"/>
      <c r="EJ10" s="424"/>
      <c r="EK10" s="424"/>
      <c r="EL10" s="424"/>
      <c r="EM10" s="424"/>
      <c r="EN10" s="424"/>
      <c r="EO10" s="424"/>
      <c r="EP10" s="424"/>
      <c r="EQ10" s="424"/>
      <c r="ER10" s="424"/>
      <c r="ES10" s="424"/>
      <c r="ET10" s="424"/>
      <c r="EU10" s="424"/>
      <c r="EV10" s="424"/>
      <c r="EW10" s="424"/>
      <c r="EX10" s="424"/>
      <c r="EY10" s="424"/>
      <c r="EZ10" s="424"/>
      <c r="FA10" s="424"/>
      <c r="FB10" s="424"/>
      <c r="FC10" s="424"/>
      <c r="FD10" s="424"/>
      <c r="FE10" s="424"/>
      <c r="FF10" s="424"/>
      <c r="FG10" s="424"/>
      <c r="FH10" s="424"/>
      <c r="FI10" s="424"/>
      <c r="FJ10" s="424"/>
      <c r="FK10" s="424"/>
      <c r="FL10" s="424"/>
      <c r="FM10" s="424"/>
      <c r="FN10" s="424"/>
      <c r="FO10" s="424"/>
    </row>
    <row r="11" spans="1:171" ht="98.45" hidden="1" customHeight="1" x14ac:dyDescent="0.2">
      <c r="A11" s="1083"/>
      <c r="B11" s="1083"/>
      <c r="C11" s="1083"/>
      <c r="D11" s="1083"/>
      <c r="E11" s="454"/>
      <c r="F11" s="454"/>
      <c r="G11" s="460"/>
      <c r="H11" s="1086"/>
      <c r="I11" s="1087"/>
      <c r="J11" s="454" t="s">
        <v>1817</v>
      </c>
      <c r="K11" s="454" t="s">
        <v>1818</v>
      </c>
      <c r="L11" s="456" t="s">
        <v>162</v>
      </c>
      <c r="M11" s="463" t="s">
        <v>1819</v>
      </c>
      <c r="N11" s="456">
        <v>104</v>
      </c>
      <c r="O11" s="458">
        <v>1050</v>
      </c>
      <c r="P11" s="456">
        <v>104</v>
      </c>
      <c r="Q11" s="458">
        <v>1250</v>
      </c>
      <c r="R11" s="456">
        <v>104</v>
      </c>
      <c r="S11" s="458">
        <v>1350</v>
      </c>
      <c r="T11" s="456">
        <v>104</v>
      </c>
      <c r="U11" s="459">
        <f>O11+Q11+S11</f>
        <v>3650</v>
      </c>
      <c r="V11" s="454" t="s">
        <v>1811</v>
      </c>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4"/>
      <c r="BW11" s="424"/>
      <c r="BX11" s="424"/>
      <c r="BY11" s="424"/>
      <c r="BZ11" s="424"/>
      <c r="CA11" s="424"/>
      <c r="CB11" s="424"/>
      <c r="CC11" s="424"/>
      <c r="CD11" s="424"/>
      <c r="CE11" s="424"/>
      <c r="CF11" s="424"/>
      <c r="CG11" s="424"/>
      <c r="CH11" s="424"/>
      <c r="CI11" s="424"/>
      <c r="CJ11" s="424"/>
      <c r="CK11" s="424"/>
      <c r="CL11" s="424"/>
      <c r="CM11" s="424"/>
      <c r="CN11" s="424"/>
      <c r="CO11" s="424"/>
      <c r="CP11" s="424"/>
      <c r="CQ11" s="424"/>
      <c r="CR11" s="424"/>
      <c r="CS11" s="424"/>
      <c r="CT11" s="424"/>
      <c r="CU11" s="424"/>
      <c r="CV11" s="424"/>
      <c r="CW11" s="424"/>
      <c r="CX11" s="424"/>
      <c r="CY11" s="424"/>
      <c r="CZ11" s="424"/>
      <c r="DA11" s="424"/>
      <c r="DB11" s="424"/>
      <c r="DC11" s="424"/>
      <c r="DD11" s="424"/>
      <c r="DE11" s="424"/>
      <c r="DF11" s="424"/>
      <c r="DG11" s="424"/>
      <c r="DH11" s="424"/>
      <c r="DI11" s="424"/>
      <c r="DJ11" s="424"/>
      <c r="DK11" s="424"/>
      <c r="DL11" s="424"/>
      <c r="DM11" s="424"/>
      <c r="DN11" s="424"/>
      <c r="DO11" s="424"/>
      <c r="DP11" s="424"/>
      <c r="DQ11" s="424"/>
      <c r="DR11" s="424"/>
      <c r="DS11" s="424"/>
      <c r="DT11" s="424"/>
      <c r="DU11" s="424"/>
      <c r="DV11" s="424"/>
      <c r="DW11" s="424"/>
      <c r="DX11" s="424"/>
      <c r="DY11" s="424"/>
      <c r="DZ11" s="424"/>
      <c r="EA11" s="424"/>
      <c r="EB11" s="424"/>
      <c r="EC11" s="424"/>
      <c r="ED11" s="424"/>
      <c r="EE11" s="424"/>
      <c r="EF11" s="424"/>
      <c r="EG11" s="424"/>
      <c r="EH11" s="424"/>
      <c r="EI11" s="424"/>
      <c r="EJ11" s="424"/>
      <c r="EK11" s="424"/>
      <c r="EL11" s="424"/>
      <c r="EM11" s="424"/>
      <c r="EN11" s="424"/>
      <c r="EO11" s="424"/>
      <c r="EP11" s="424"/>
      <c r="EQ11" s="424"/>
      <c r="ER11" s="424"/>
      <c r="ES11" s="424"/>
      <c r="ET11" s="424"/>
      <c r="EU11" s="424"/>
      <c r="EV11" s="424"/>
      <c r="EW11" s="424"/>
      <c r="EX11" s="424"/>
      <c r="EY11" s="424"/>
      <c r="EZ11" s="424"/>
      <c r="FA11" s="424"/>
      <c r="FB11" s="424"/>
      <c r="FC11" s="424"/>
      <c r="FD11" s="424"/>
      <c r="FE11" s="424"/>
      <c r="FF11" s="424"/>
      <c r="FG11" s="424"/>
      <c r="FH11" s="424"/>
      <c r="FI11" s="424"/>
      <c r="FJ11" s="424"/>
      <c r="FK11" s="424"/>
      <c r="FL11" s="424"/>
      <c r="FM11" s="424"/>
      <c r="FN11" s="424"/>
      <c r="FO11" s="424"/>
    </row>
    <row r="12" spans="1:171" ht="98.45" hidden="1" customHeight="1" x14ac:dyDescent="0.2">
      <c r="A12" s="1083"/>
      <c r="B12" s="1083"/>
      <c r="C12" s="1083"/>
      <c r="D12" s="1083"/>
      <c r="E12" s="461" t="s">
        <v>1820</v>
      </c>
      <c r="F12" s="461" t="s">
        <v>1821</v>
      </c>
      <c r="G12" s="460"/>
      <c r="H12" s="1086"/>
      <c r="I12" s="466" t="s">
        <v>1822</v>
      </c>
      <c r="J12" s="461" t="s">
        <v>80</v>
      </c>
      <c r="K12" s="461" t="s">
        <v>1823</v>
      </c>
      <c r="L12" s="456" t="s">
        <v>162</v>
      </c>
      <c r="M12" s="461" t="s">
        <v>1824</v>
      </c>
      <c r="N12" s="458">
        <v>5</v>
      </c>
      <c r="O12" s="467">
        <v>66200</v>
      </c>
      <c r="P12" s="467">
        <v>5</v>
      </c>
      <c r="Q12" s="467">
        <v>72950</v>
      </c>
      <c r="R12" s="467">
        <v>5</v>
      </c>
      <c r="S12" s="467">
        <v>79500</v>
      </c>
      <c r="T12" s="467">
        <v>15</v>
      </c>
      <c r="U12" s="467">
        <f>O12+Q12+S12</f>
        <v>218650</v>
      </c>
      <c r="V12" s="461" t="s">
        <v>53</v>
      </c>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c r="AW12" s="424"/>
      <c r="AX12" s="424"/>
      <c r="AY12" s="424"/>
      <c r="AZ12" s="424"/>
      <c r="BA12" s="424"/>
      <c r="BB12" s="424"/>
      <c r="BC12" s="424"/>
      <c r="BD12" s="424"/>
      <c r="BE12" s="424"/>
      <c r="BF12" s="424"/>
      <c r="BG12" s="424"/>
      <c r="BH12" s="424"/>
      <c r="BI12" s="424"/>
      <c r="BJ12" s="424"/>
      <c r="BK12" s="424"/>
      <c r="BL12" s="424"/>
      <c r="BM12" s="424"/>
      <c r="BN12" s="424"/>
      <c r="BO12" s="424"/>
      <c r="BP12" s="424"/>
      <c r="BQ12" s="424"/>
      <c r="BR12" s="424"/>
      <c r="BS12" s="424"/>
      <c r="BT12" s="424"/>
      <c r="BU12" s="424"/>
      <c r="BV12" s="424"/>
      <c r="BW12" s="424"/>
      <c r="BX12" s="424"/>
      <c r="BY12" s="424"/>
      <c r="BZ12" s="424"/>
      <c r="CA12" s="424"/>
      <c r="CB12" s="424"/>
      <c r="CC12" s="424"/>
      <c r="CD12" s="424"/>
      <c r="CE12" s="424"/>
      <c r="CF12" s="424"/>
      <c r="CG12" s="424"/>
      <c r="CH12" s="424"/>
      <c r="CI12" s="424"/>
      <c r="CJ12" s="424"/>
      <c r="CK12" s="424"/>
      <c r="CL12" s="424"/>
      <c r="CM12" s="424"/>
      <c r="CN12" s="424"/>
      <c r="CO12" s="424"/>
      <c r="CP12" s="424"/>
      <c r="CQ12" s="424"/>
      <c r="CR12" s="424"/>
      <c r="CS12" s="424"/>
      <c r="CT12" s="424"/>
      <c r="CU12" s="424"/>
      <c r="CV12" s="424"/>
      <c r="CW12" s="424"/>
      <c r="CX12" s="424"/>
      <c r="CY12" s="424"/>
      <c r="CZ12" s="424"/>
      <c r="DA12" s="424"/>
      <c r="DB12" s="424"/>
      <c r="DC12" s="424"/>
      <c r="DD12" s="424"/>
      <c r="DE12" s="424"/>
      <c r="DF12" s="424"/>
      <c r="DG12" s="424"/>
      <c r="DH12" s="424"/>
      <c r="DI12" s="424"/>
      <c r="DJ12" s="424"/>
      <c r="DK12" s="424"/>
      <c r="DL12" s="424"/>
      <c r="DM12" s="424"/>
      <c r="DN12" s="424"/>
      <c r="DO12" s="424"/>
      <c r="DP12" s="424"/>
      <c r="DQ12" s="424"/>
      <c r="DR12" s="424"/>
      <c r="DS12" s="424"/>
      <c r="DT12" s="424"/>
      <c r="DU12" s="424"/>
      <c r="DV12" s="424"/>
      <c r="DW12" s="424"/>
      <c r="DX12" s="424"/>
      <c r="DY12" s="424"/>
      <c r="DZ12" s="424"/>
      <c r="EA12" s="424"/>
      <c r="EB12" s="424"/>
      <c r="EC12" s="424"/>
      <c r="ED12" s="424"/>
      <c r="EE12" s="424"/>
      <c r="EF12" s="424"/>
      <c r="EG12" s="424"/>
      <c r="EH12" s="424"/>
      <c r="EI12" s="424"/>
      <c r="EJ12" s="424"/>
      <c r="EK12" s="424"/>
      <c r="EL12" s="424"/>
      <c r="EM12" s="424"/>
      <c r="EN12" s="424"/>
      <c r="EO12" s="424"/>
      <c r="EP12" s="424"/>
      <c r="EQ12" s="424"/>
      <c r="ER12" s="424"/>
      <c r="ES12" s="424"/>
      <c r="ET12" s="424"/>
      <c r="EU12" s="424"/>
      <c r="EV12" s="424"/>
      <c r="EW12" s="424"/>
      <c r="EX12" s="424"/>
      <c r="EY12" s="424"/>
      <c r="EZ12" s="424"/>
      <c r="FA12" s="424"/>
      <c r="FB12" s="424"/>
      <c r="FC12" s="424"/>
      <c r="FD12" s="424"/>
      <c r="FE12" s="424"/>
      <c r="FF12" s="424"/>
      <c r="FG12" s="424"/>
      <c r="FH12" s="424"/>
      <c r="FI12" s="424"/>
      <c r="FJ12" s="424"/>
      <c r="FK12" s="424"/>
      <c r="FL12" s="424"/>
      <c r="FM12" s="424"/>
      <c r="FN12" s="424"/>
      <c r="FO12" s="424"/>
    </row>
    <row r="13" spans="1:171" ht="98.45" hidden="1" customHeight="1" x14ac:dyDescent="0.2">
      <c r="A13" s="1083"/>
      <c r="B13" s="1083"/>
      <c r="C13" s="1083"/>
      <c r="D13" s="1083"/>
      <c r="E13" s="466" t="s">
        <v>1825</v>
      </c>
      <c r="F13" s="466" t="s">
        <v>1826</v>
      </c>
      <c r="G13" s="460"/>
      <c r="H13" s="1086"/>
      <c r="I13" s="455" t="s">
        <v>51</v>
      </c>
      <c r="J13" s="461" t="s">
        <v>1827</v>
      </c>
      <c r="K13" s="466" t="s">
        <v>1828</v>
      </c>
      <c r="L13" s="466" t="s">
        <v>162</v>
      </c>
      <c r="M13" s="466" t="s">
        <v>1829</v>
      </c>
      <c r="N13" s="468">
        <v>2</v>
      </c>
      <c r="O13" s="468">
        <v>12000</v>
      </c>
      <c r="P13" s="468">
        <v>2</v>
      </c>
      <c r="Q13" s="468">
        <v>15000</v>
      </c>
      <c r="R13" s="468">
        <v>2</v>
      </c>
      <c r="S13" s="468">
        <v>18000</v>
      </c>
      <c r="T13" s="468">
        <v>0.06</v>
      </c>
      <c r="U13" s="468">
        <v>45000</v>
      </c>
      <c r="V13" s="461" t="s">
        <v>53</v>
      </c>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c r="AW13" s="424"/>
      <c r="AX13" s="424"/>
      <c r="AY13" s="424"/>
      <c r="AZ13" s="424"/>
      <c r="BA13" s="424"/>
      <c r="BB13" s="424"/>
      <c r="BC13" s="424"/>
      <c r="BD13" s="424"/>
      <c r="BE13" s="424"/>
      <c r="BF13" s="424"/>
      <c r="BG13" s="424"/>
      <c r="BH13" s="424"/>
      <c r="BI13" s="424"/>
      <c r="BJ13" s="424"/>
      <c r="BK13" s="424"/>
      <c r="BL13" s="424"/>
      <c r="BM13" s="424"/>
      <c r="BN13" s="424"/>
      <c r="BO13" s="424"/>
      <c r="BP13" s="424"/>
      <c r="BQ13" s="424"/>
      <c r="BR13" s="424"/>
      <c r="BS13" s="424"/>
      <c r="BT13" s="424"/>
      <c r="BU13" s="424"/>
      <c r="BV13" s="424"/>
      <c r="BW13" s="424"/>
      <c r="BX13" s="424"/>
      <c r="BY13" s="424"/>
      <c r="BZ13" s="424"/>
      <c r="CA13" s="424"/>
      <c r="CB13" s="424"/>
      <c r="CC13" s="424"/>
      <c r="CD13" s="424"/>
      <c r="CE13" s="424"/>
      <c r="CF13" s="424"/>
      <c r="CG13" s="424"/>
      <c r="CH13" s="424"/>
      <c r="CI13" s="424"/>
      <c r="CJ13" s="424"/>
      <c r="CK13" s="424"/>
      <c r="CL13" s="424"/>
      <c r="CM13" s="424"/>
      <c r="CN13" s="424"/>
      <c r="CO13" s="424"/>
      <c r="CP13" s="424"/>
      <c r="CQ13" s="424"/>
      <c r="CR13" s="424"/>
      <c r="CS13" s="424"/>
      <c r="CT13" s="424"/>
      <c r="CU13" s="424"/>
      <c r="CV13" s="424"/>
      <c r="CW13" s="424"/>
      <c r="CX13" s="424"/>
      <c r="CY13" s="424"/>
      <c r="CZ13" s="424"/>
      <c r="DA13" s="424"/>
      <c r="DB13" s="424"/>
      <c r="DC13" s="424"/>
      <c r="DD13" s="424"/>
      <c r="DE13" s="424"/>
      <c r="DF13" s="424"/>
      <c r="DG13" s="424"/>
      <c r="DH13" s="424"/>
      <c r="DI13" s="424"/>
      <c r="DJ13" s="424"/>
      <c r="DK13" s="424"/>
      <c r="DL13" s="424"/>
      <c r="DM13" s="424"/>
      <c r="DN13" s="424"/>
      <c r="DO13" s="424"/>
      <c r="DP13" s="424"/>
      <c r="DQ13" s="424"/>
      <c r="DR13" s="424"/>
      <c r="DS13" s="424"/>
      <c r="DT13" s="424"/>
      <c r="DU13" s="424"/>
      <c r="DV13" s="424"/>
      <c r="DW13" s="424"/>
      <c r="DX13" s="424"/>
      <c r="DY13" s="424"/>
      <c r="DZ13" s="424"/>
      <c r="EA13" s="424"/>
      <c r="EB13" s="424"/>
      <c r="EC13" s="424"/>
      <c r="ED13" s="424"/>
      <c r="EE13" s="424"/>
      <c r="EF13" s="424"/>
      <c r="EG13" s="424"/>
      <c r="EH13" s="424"/>
      <c r="EI13" s="424"/>
      <c r="EJ13" s="424"/>
      <c r="EK13" s="424"/>
      <c r="EL13" s="424"/>
      <c r="EM13" s="424"/>
      <c r="EN13" s="424"/>
      <c r="EO13" s="424"/>
      <c r="EP13" s="424"/>
      <c r="EQ13" s="424"/>
      <c r="ER13" s="424"/>
      <c r="ES13" s="424"/>
      <c r="ET13" s="424"/>
      <c r="EU13" s="424"/>
      <c r="EV13" s="424"/>
      <c r="EW13" s="424"/>
      <c r="EX13" s="424"/>
      <c r="EY13" s="424"/>
      <c r="EZ13" s="424"/>
      <c r="FA13" s="424"/>
      <c r="FB13" s="424"/>
      <c r="FC13" s="424"/>
      <c r="FD13" s="424"/>
      <c r="FE13" s="424"/>
      <c r="FF13" s="424"/>
      <c r="FG13" s="424"/>
      <c r="FH13" s="424"/>
      <c r="FI13" s="424"/>
      <c r="FJ13" s="424"/>
      <c r="FK13" s="424"/>
      <c r="FL13" s="424"/>
      <c r="FM13" s="424"/>
      <c r="FN13" s="424"/>
      <c r="FO13" s="424"/>
    </row>
    <row r="14" spans="1:171" ht="98.45" hidden="1" customHeight="1" x14ac:dyDescent="0.2">
      <c r="A14" s="1083"/>
      <c r="B14" s="1083"/>
      <c r="C14" s="1083"/>
      <c r="D14" s="1083"/>
      <c r="E14" s="469"/>
      <c r="F14" s="469"/>
      <c r="G14" s="460"/>
      <c r="H14" s="1086"/>
      <c r="I14" s="469"/>
      <c r="J14" s="461" t="s">
        <v>1830</v>
      </c>
      <c r="K14" s="469"/>
      <c r="L14" s="469"/>
      <c r="M14" s="469"/>
      <c r="N14" s="470"/>
      <c r="O14" s="470"/>
      <c r="P14" s="470"/>
      <c r="Q14" s="470"/>
      <c r="R14" s="470"/>
      <c r="S14" s="470"/>
      <c r="T14" s="470"/>
      <c r="U14" s="470"/>
      <c r="V14" s="461" t="s">
        <v>53</v>
      </c>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4"/>
      <c r="BT14" s="424"/>
      <c r="BU14" s="424"/>
      <c r="BV14" s="424"/>
      <c r="BW14" s="424"/>
      <c r="BX14" s="424"/>
      <c r="BY14" s="424"/>
      <c r="BZ14" s="424"/>
      <c r="CA14" s="424"/>
      <c r="CB14" s="424"/>
      <c r="CC14" s="424"/>
      <c r="CD14" s="424"/>
      <c r="CE14" s="424"/>
      <c r="CF14" s="424"/>
      <c r="CG14" s="424"/>
      <c r="CH14" s="424"/>
      <c r="CI14" s="424"/>
      <c r="CJ14" s="424"/>
      <c r="CK14" s="424"/>
      <c r="CL14" s="424"/>
      <c r="CM14" s="424"/>
      <c r="CN14" s="424"/>
      <c r="CO14" s="424"/>
      <c r="CP14" s="424"/>
      <c r="CQ14" s="424"/>
      <c r="CR14" s="424"/>
      <c r="CS14" s="424"/>
      <c r="CT14" s="424"/>
      <c r="CU14" s="424"/>
      <c r="CV14" s="424"/>
      <c r="CW14" s="424"/>
      <c r="CX14" s="424"/>
      <c r="CY14" s="424"/>
      <c r="CZ14" s="424"/>
      <c r="DA14" s="424"/>
      <c r="DB14" s="424"/>
      <c r="DC14" s="424"/>
      <c r="DD14" s="424"/>
      <c r="DE14" s="424"/>
      <c r="DF14" s="424"/>
      <c r="DG14" s="424"/>
      <c r="DH14" s="424"/>
      <c r="DI14" s="424"/>
      <c r="DJ14" s="424"/>
      <c r="DK14" s="424"/>
      <c r="DL14" s="424"/>
      <c r="DM14" s="424"/>
      <c r="DN14" s="424"/>
      <c r="DO14" s="424"/>
      <c r="DP14" s="424"/>
      <c r="DQ14" s="424"/>
      <c r="DR14" s="424"/>
      <c r="DS14" s="424"/>
      <c r="DT14" s="424"/>
      <c r="DU14" s="424"/>
      <c r="DV14" s="424"/>
      <c r="DW14" s="424"/>
      <c r="DX14" s="424"/>
      <c r="DY14" s="424"/>
      <c r="DZ14" s="424"/>
      <c r="EA14" s="424"/>
      <c r="EB14" s="424"/>
      <c r="EC14" s="424"/>
      <c r="ED14" s="424"/>
      <c r="EE14" s="424"/>
      <c r="EF14" s="424"/>
      <c r="EG14" s="424"/>
      <c r="EH14" s="424"/>
      <c r="EI14" s="424"/>
      <c r="EJ14" s="424"/>
      <c r="EK14" s="424"/>
      <c r="EL14" s="424"/>
      <c r="EM14" s="424"/>
      <c r="EN14" s="424"/>
      <c r="EO14" s="424"/>
      <c r="EP14" s="424"/>
      <c r="EQ14" s="424"/>
      <c r="ER14" s="424"/>
      <c r="ES14" s="424"/>
      <c r="ET14" s="424"/>
      <c r="EU14" s="424"/>
      <c r="EV14" s="424"/>
      <c r="EW14" s="424"/>
      <c r="EX14" s="424"/>
      <c r="EY14" s="424"/>
      <c r="EZ14" s="424"/>
      <c r="FA14" s="424"/>
      <c r="FB14" s="424"/>
      <c r="FC14" s="424"/>
      <c r="FD14" s="424"/>
      <c r="FE14" s="424"/>
      <c r="FF14" s="424"/>
      <c r="FG14" s="424"/>
      <c r="FH14" s="424"/>
      <c r="FI14" s="424"/>
      <c r="FJ14" s="424"/>
      <c r="FK14" s="424"/>
      <c r="FL14" s="424"/>
      <c r="FM14" s="424"/>
      <c r="FN14" s="424"/>
      <c r="FO14" s="424"/>
    </row>
    <row r="15" spans="1:171" ht="98.45" hidden="1" customHeight="1" x14ac:dyDescent="0.2">
      <c r="A15" s="1083"/>
      <c r="B15" s="1083"/>
      <c r="C15" s="1083"/>
      <c r="D15" s="1083"/>
      <c r="E15" s="454" t="s">
        <v>1831</v>
      </c>
      <c r="F15" s="454" t="s">
        <v>1832</v>
      </c>
      <c r="G15" s="460"/>
      <c r="H15" s="1086"/>
      <c r="I15" s="471"/>
      <c r="J15" s="461" t="s">
        <v>1833</v>
      </c>
      <c r="K15" s="454" t="s">
        <v>1834</v>
      </c>
      <c r="L15" s="454" t="s">
        <v>162</v>
      </c>
      <c r="M15" s="454" t="s">
        <v>1835</v>
      </c>
      <c r="N15" s="467">
        <v>2</v>
      </c>
      <c r="O15" s="467">
        <v>18050</v>
      </c>
      <c r="P15" s="467">
        <v>2</v>
      </c>
      <c r="Q15" s="467">
        <v>21450</v>
      </c>
      <c r="R15" s="467">
        <v>2</v>
      </c>
      <c r="S15" s="467">
        <v>24630</v>
      </c>
      <c r="T15" s="467">
        <v>6</v>
      </c>
      <c r="U15" s="467">
        <v>64130</v>
      </c>
      <c r="V15" s="461" t="s">
        <v>53</v>
      </c>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4"/>
      <c r="BT15" s="424"/>
      <c r="BU15" s="424"/>
      <c r="BV15" s="424"/>
      <c r="BW15" s="424"/>
      <c r="BX15" s="424"/>
      <c r="BY15" s="424"/>
      <c r="BZ15" s="424"/>
      <c r="CA15" s="424"/>
      <c r="CB15" s="424"/>
      <c r="CC15" s="424"/>
      <c r="CD15" s="424"/>
      <c r="CE15" s="424"/>
      <c r="CF15" s="424"/>
      <c r="CG15" s="424"/>
      <c r="CH15" s="424"/>
      <c r="CI15" s="424"/>
      <c r="CJ15" s="424"/>
      <c r="CK15" s="424"/>
      <c r="CL15" s="424"/>
      <c r="CM15" s="424"/>
      <c r="CN15" s="424"/>
      <c r="CO15" s="424"/>
      <c r="CP15" s="424"/>
      <c r="CQ15" s="424"/>
      <c r="CR15" s="424"/>
      <c r="CS15" s="424"/>
      <c r="CT15" s="424"/>
      <c r="CU15" s="424"/>
      <c r="CV15" s="424"/>
      <c r="CW15" s="424"/>
      <c r="CX15" s="424"/>
      <c r="CY15" s="424"/>
      <c r="CZ15" s="424"/>
      <c r="DA15" s="424"/>
      <c r="DB15" s="424"/>
      <c r="DC15" s="424"/>
      <c r="DD15" s="424"/>
      <c r="DE15" s="424"/>
      <c r="DF15" s="424"/>
      <c r="DG15" s="424"/>
      <c r="DH15" s="424"/>
      <c r="DI15" s="424"/>
      <c r="DJ15" s="424"/>
      <c r="DK15" s="424"/>
      <c r="DL15" s="424"/>
      <c r="DM15" s="424"/>
      <c r="DN15" s="424"/>
      <c r="DO15" s="424"/>
      <c r="DP15" s="424"/>
      <c r="DQ15" s="424"/>
      <c r="DR15" s="424"/>
      <c r="DS15" s="424"/>
      <c r="DT15" s="424"/>
      <c r="DU15" s="424"/>
      <c r="DV15" s="424"/>
      <c r="DW15" s="424"/>
      <c r="DX15" s="424"/>
      <c r="DY15" s="424"/>
      <c r="DZ15" s="424"/>
      <c r="EA15" s="424"/>
      <c r="EB15" s="424"/>
      <c r="EC15" s="424"/>
      <c r="ED15" s="424"/>
      <c r="EE15" s="424"/>
      <c r="EF15" s="424"/>
      <c r="EG15" s="424"/>
      <c r="EH15" s="424"/>
      <c r="EI15" s="424"/>
      <c r="EJ15" s="424"/>
      <c r="EK15" s="424"/>
      <c r="EL15" s="424"/>
      <c r="EM15" s="424"/>
      <c r="EN15" s="424"/>
      <c r="EO15" s="424"/>
      <c r="EP15" s="424"/>
      <c r="EQ15" s="424"/>
      <c r="ER15" s="424"/>
      <c r="ES15" s="424"/>
      <c r="ET15" s="424"/>
      <c r="EU15" s="424"/>
      <c r="EV15" s="424"/>
      <c r="EW15" s="424"/>
      <c r="EX15" s="424"/>
      <c r="EY15" s="424"/>
      <c r="EZ15" s="424"/>
      <c r="FA15" s="424"/>
      <c r="FB15" s="424"/>
      <c r="FC15" s="424"/>
      <c r="FD15" s="424"/>
      <c r="FE15" s="424"/>
      <c r="FF15" s="424"/>
      <c r="FG15" s="424"/>
      <c r="FH15" s="424"/>
      <c r="FI15" s="424"/>
      <c r="FJ15" s="424"/>
      <c r="FK15" s="424"/>
      <c r="FL15" s="424"/>
      <c r="FM15" s="424"/>
      <c r="FN15" s="424"/>
      <c r="FO15" s="424"/>
    </row>
    <row r="16" spans="1:171" ht="98.45" hidden="1" customHeight="1" x14ac:dyDescent="0.2">
      <c r="A16" s="1083"/>
      <c r="B16" s="1083"/>
      <c r="C16" s="1083"/>
      <c r="D16" s="1083"/>
      <c r="E16" s="454"/>
      <c r="F16" s="454"/>
      <c r="G16" s="460"/>
      <c r="H16" s="1086"/>
      <c r="I16" s="469"/>
      <c r="J16" s="461" t="s">
        <v>1836</v>
      </c>
      <c r="K16" s="454"/>
      <c r="L16" s="454"/>
      <c r="M16" s="454"/>
      <c r="N16" s="467"/>
      <c r="O16" s="467"/>
      <c r="P16" s="467"/>
      <c r="Q16" s="467"/>
      <c r="R16" s="467"/>
      <c r="S16" s="467"/>
      <c r="T16" s="467"/>
      <c r="U16" s="467"/>
      <c r="V16" s="461" t="s">
        <v>53</v>
      </c>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c r="AW16" s="424"/>
      <c r="AX16" s="424"/>
      <c r="AY16" s="424"/>
      <c r="AZ16" s="424"/>
      <c r="BA16" s="424"/>
      <c r="BB16" s="424"/>
      <c r="BC16" s="424"/>
      <c r="BD16" s="424"/>
      <c r="BE16" s="424"/>
      <c r="BF16" s="424"/>
      <c r="BG16" s="424"/>
      <c r="BH16" s="424"/>
      <c r="BI16" s="424"/>
      <c r="BJ16" s="424"/>
      <c r="BK16" s="424"/>
      <c r="BL16" s="424"/>
      <c r="BM16" s="424"/>
      <c r="BN16" s="424"/>
      <c r="BO16" s="424"/>
      <c r="BP16" s="424"/>
      <c r="BQ16" s="424"/>
      <c r="BR16" s="424"/>
      <c r="BS16" s="424"/>
      <c r="BT16" s="424"/>
      <c r="BU16" s="424"/>
      <c r="BV16" s="424"/>
      <c r="BW16" s="424"/>
      <c r="BX16" s="424"/>
      <c r="BY16" s="424"/>
      <c r="BZ16" s="424"/>
      <c r="CA16" s="424"/>
      <c r="CB16" s="424"/>
      <c r="CC16" s="424"/>
      <c r="CD16" s="424"/>
      <c r="CE16" s="424"/>
      <c r="CF16" s="424"/>
      <c r="CG16" s="424"/>
      <c r="CH16" s="424"/>
      <c r="CI16" s="424"/>
      <c r="CJ16" s="424"/>
      <c r="CK16" s="424"/>
      <c r="CL16" s="424"/>
      <c r="CM16" s="424"/>
      <c r="CN16" s="424"/>
      <c r="CO16" s="424"/>
      <c r="CP16" s="424"/>
      <c r="CQ16" s="424"/>
      <c r="CR16" s="424"/>
      <c r="CS16" s="424"/>
      <c r="CT16" s="424"/>
      <c r="CU16" s="424"/>
      <c r="CV16" s="424"/>
      <c r="CW16" s="424"/>
      <c r="CX16" s="424"/>
      <c r="CY16" s="424"/>
      <c r="CZ16" s="424"/>
      <c r="DA16" s="424"/>
      <c r="DB16" s="424"/>
      <c r="DC16" s="424"/>
      <c r="DD16" s="424"/>
      <c r="DE16" s="424"/>
      <c r="DF16" s="424"/>
      <c r="DG16" s="424"/>
      <c r="DH16" s="424"/>
      <c r="DI16" s="424"/>
      <c r="DJ16" s="424"/>
      <c r="DK16" s="424"/>
      <c r="DL16" s="424"/>
      <c r="DM16" s="424"/>
      <c r="DN16" s="424"/>
      <c r="DO16" s="424"/>
      <c r="DP16" s="424"/>
      <c r="DQ16" s="424"/>
      <c r="DR16" s="424"/>
      <c r="DS16" s="424"/>
      <c r="DT16" s="424"/>
      <c r="DU16" s="424"/>
      <c r="DV16" s="424"/>
      <c r="DW16" s="424"/>
      <c r="DX16" s="424"/>
      <c r="DY16" s="424"/>
      <c r="DZ16" s="424"/>
      <c r="EA16" s="424"/>
      <c r="EB16" s="424"/>
      <c r="EC16" s="424"/>
      <c r="ED16" s="424"/>
      <c r="EE16" s="424"/>
      <c r="EF16" s="424"/>
      <c r="EG16" s="424"/>
      <c r="EH16" s="424"/>
      <c r="EI16" s="424"/>
      <c r="EJ16" s="424"/>
      <c r="EK16" s="424"/>
      <c r="EL16" s="424"/>
      <c r="EM16" s="424"/>
      <c r="EN16" s="424"/>
      <c r="EO16" s="424"/>
      <c r="EP16" s="424"/>
      <c r="EQ16" s="424"/>
      <c r="ER16" s="424"/>
      <c r="ES16" s="424"/>
      <c r="ET16" s="424"/>
      <c r="EU16" s="424"/>
      <c r="EV16" s="424"/>
      <c r="EW16" s="424"/>
      <c r="EX16" s="424"/>
      <c r="EY16" s="424"/>
      <c r="EZ16" s="424"/>
      <c r="FA16" s="424"/>
      <c r="FB16" s="424"/>
      <c r="FC16" s="424"/>
      <c r="FD16" s="424"/>
      <c r="FE16" s="424"/>
      <c r="FF16" s="424"/>
      <c r="FG16" s="424"/>
      <c r="FH16" s="424"/>
      <c r="FI16" s="424"/>
      <c r="FJ16" s="424"/>
      <c r="FK16" s="424"/>
      <c r="FL16" s="424"/>
      <c r="FM16" s="424"/>
      <c r="FN16" s="424"/>
      <c r="FO16" s="424"/>
    </row>
    <row r="17" spans="1:171" ht="98.45" hidden="1" customHeight="1" x14ac:dyDescent="0.2">
      <c r="A17" s="1083"/>
      <c r="B17" s="1083"/>
      <c r="C17" s="1083"/>
      <c r="D17" s="1083"/>
      <c r="E17" s="454"/>
      <c r="F17" s="454"/>
      <c r="G17" s="460"/>
      <c r="H17" s="1086"/>
      <c r="I17" s="469"/>
      <c r="J17" s="461" t="s">
        <v>151</v>
      </c>
      <c r="K17" s="454"/>
      <c r="L17" s="454"/>
      <c r="M17" s="454"/>
      <c r="N17" s="467"/>
      <c r="O17" s="467"/>
      <c r="P17" s="467"/>
      <c r="Q17" s="467"/>
      <c r="R17" s="467"/>
      <c r="S17" s="467"/>
      <c r="T17" s="467"/>
      <c r="U17" s="467"/>
      <c r="V17" s="461" t="s">
        <v>53</v>
      </c>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c r="AW17" s="424"/>
      <c r="AX17" s="424"/>
      <c r="AY17" s="424"/>
      <c r="AZ17" s="424"/>
      <c r="BA17" s="424"/>
      <c r="BB17" s="424"/>
      <c r="BC17" s="424"/>
      <c r="BD17" s="424"/>
      <c r="BE17" s="424"/>
      <c r="BF17" s="424"/>
      <c r="BG17" s="424"/>
      <c r="BH17" s="424"/>
      <c r="BI17" s="424"/>
      <c r="BJ17" s="424"/>
      <c r="BK17" s="424"/>
      <c r="BL17" s="424"/>
      <c r="BM17" s="424"/>
      <c r="BN17" s="424"/>
      <c r="BO17" s="424"/>
      <c r="BP17" s="424"/>
      <c r="BQ17" s="424"/>
      <c r="BR17" s="424"/>
      <c r="BS17" s="424"/>
      <c r="BT17" s="424"/>
      <c r="BU17" s="424"/>
      <c r="BV17" s="424"/>
      <c r="BW17" s="424"/>
      <c r="BX17" s="424"/>
      <c r="BY17" s="424"/>
      <c r="BZ17" s="424"/>
      <c r="CA17" s="424"/>
      <c r="CB17" s="424"/>
      <c r="CC17" s="424"/>
      <c r="CD17" s="424"/>
      <c r="CE17" s="424"/>
      <c r="CF17" s="424"/>
      <c r="CG17" s="424"/>
      <c r="CH17" s="424"/>
      <c r="CI17" s="424"/>
      <c r="CJ17" s="424"/>
      <c r="CK17" s="424"/>
      <c r="CL17" s="424"/>
      <c r="CM17" s="424"/>
      <c r="CN17" s="424"/>
      <c r="CO17" s="424"/>
      <c r="CP17" s="424"/>
      <c r="CQ17" s="424"/>
      <c r="CR17" s="424"/>
      <c r="CS17" s="424"/>
      <c r="CT17" s="424"/>
      <c r="CU17" s="424"/>
      <c r="CV17" s="424"/>
      <c r="CW17" s="424"/>
      <c r="CX17" s="424"/>
      <c r="CY17" s="424"/>
      <c r="CZ17" s="424"/>
      <c r="DA17" s="424"/>
      <c r="DB17" s="424"/>
      <c r="DC17" s="424"/>
      <c r="DD17" s="424"/>
      <c r="DE17" s="424"/>
      <c r="DF17" s="424"/>
      <c r="DG17" s="424"/>
      <c r="DH17" s="424"/>
      <c r="DI17" s="424"/>
      <c r="DJ17" s="424"/>
      <c r="DK17" s="424"/>
      <c r="DL17" s="424"/>
      <c r="DM17" s="424"/>
      <c r="DN17" s="424"/>
      <c r="DO17" s="424"/>
      <c r="DP17" s="424"/>
      <c r="DQ17" s="424"/>
      <c r="DR17" s="424"/>
      <c r="DS17" s="424"/>
      <c r="DT17" s="424"/>
      <c r="DU17" s="424"/>
      <c r="DV17" s="424"/>
      <c r="DW17" s="424"/>
      <c r="DX17" s="424"/>
      <c r="DY17" s="424"/>
      <c r="DZ17" s="424"/>
      <c r="EA17" s="424"/>
      <c r="EB17" s="424"/>
      <c r="EC17" s="424"/>
      <c r="ED17" s="424"/>
      <c r="EE17" s="424"/>
      <c r="EF17" s="424"/>
      <c r="EG17" s="424"/>
      <c r="EH17" s="424"/>
      <c r="EI17" s="424"/>
      <c r="EJ17" s="424"/>
      <c r="EK17" s="424"/>
      <c r="EL17" s="424"/>
      <c r="EM17" s="424"/>
      <c r="EN17" s="424"/>
      <c r="EO17" s="424"/>
      <c r="EP17" s="424"/>
      <c r="EQ17" s="424"/>
      <c r="ER17" s="424"/>
      <c r="ES17" s="424"/>
      <c r="ET17" s="424"/>
      <c r="EU17" s="424"/>
      <c r="EV17" s="424"/>
      <c r="EW17" s="424"/>
      <c r="EX17" s="424"/>
      <c r="EY17" s="424"/>
      <c r="EZ17" s="424"/>
      <c r="FA17" s="424"/>
      <c r="FB17" s="424"/>
      <c r="FC17" s="424"/>
      <c r="FD17" s="424"/>
      <c r="FE17" s="424"/>
      <c r="FF17" s="424"/>
      <c r="FG17" s="424"/>
      <c r="FH17" s="424"/>
      <c r="FI17" s="424"/>
      <c r="FJ17" s="424"/>
      <c r="FK17" s="424"/>
      <c r="FL17" s="424"/>
      <c r="FM17" s="424"/>
      <c r="FN17" s="424"/>
      <c r="FO17" s="424"/>
    </row>
    <row r="18" spans="1:171" ht="98.45" hidden="1" customHeight="1" x14ac:dyDescent="0.2">
      <c r="A18" s="1083"/>
      <c r="B18" s="1083"/>
      <c r="C18" s="1083"/>
      <c r="D18" s="1083"/>
      <c r="E18" s="454"/>
      <c r="F18" s="454"/>
      <c r="G18" s="460"/>
      <c r="H18" s="1086"/>
      <c r="I18" s="469"/>
      <c r="J18" s="461" t="s">
        <v>157</v>
      </c>
      <c r="K18" s="454"/>
      <c r="L18" s="454"/>
      <c r="M18" s="454"/>
      <c r="N18" s="467"/>
      <c r="O18" s="467"/>
      <c r="P18" s="467"/>
      <c r="Q18" s="467"/>
      <c r="R18" s="467"/>
      <c r="S18" s="467"/>
      <c r="T18" s="467"/>
      <c r="U18" s="467"/>
      <c r="V18" s="461" t="s">
        <v>53</v>
      </c>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c r="AW18" s="424"/>
      <c r="AX18" s="424"/>
      <c r="AY18" s="424"/>
      <c r="AZ18" s="424"/>
      <c r="BA18" s="424"/>
      <c r="BB18" s="424"/>
      <c r="BC18" s="424"/>
      <c r="BD18" s="424"/>
      <c r="BE18" s="424"/>
      <c r="BF18" s="424"/>
      <c r="BG18" s="424"/>
      <c r="BH18" s="424"/>
      <c r="BI18" s="424"/>
      <c r="BJ18" s="424"/>
      <c r="BK18" s="424"/>
      <c r="BL18" s="424"/>
      <c r="BM18" s="424"/>
      <c r="BN18" s="424"/>
      <c r="BO18" s="424"/>
      <c r="BP18" s="424"/>
      <c r="BQ18" s="424"/>
      <c r="BR18" s="424"/>
      <c r="BS18" s="424"/>
      <c r="BT18" s="424"/>
      <c r="BU18" s="424"/>
      <c r="BV18" s="424"/>
      <c r="BW18" s="424"/>
      <c r="BX18" s="424"/>
      <c r="BY18" s="424"/>
      <c r="BZ18" s="424"/>
      <c r="CA18" s="424"/>
      <c r="CB18" s="424"/>
      <c r="CC18" s="424"/>
      <c r="CD18" s="424"/>
      <c r="CE18" s="424"/>
      <c r="CF18" s="424"/>
      <c r="CG18" s="424"/>
      <c r="CH18" s="424"/>
      <c r="CI18" s="424"/>
      <c r="CJ18" s="424"/>
      <c r="CK18" s="424"/>
      <c r="CL18" s="424"/>
      <c r="CM18" s="424"/>
      <c r="CN18" s="424"/>
      <c r="CO18" s="424"/>
      <c r="CP18" s="424"/>
      <c r="CQ18" s="424"/>
      <c r="CR18" s="424"/>
      <c r="CS18" s="424"/>
      <c r="CT18" s="424"/>
      <c r="CU18" s="424"/>
      <c r="CV18" s="424"/>
      <c r="CW18" s="424"/>
      <c r="CX18" s="424"/>
      <c r="CY18" s="424"/>
      <c r="CZ18" s="424"/>
      <c r="DA18" s="424"/>
      <c r="DB18" s="424"/>
      <c r="DC18" s="424"/>
      <c r="DD18" s="424"/>
      <c r="DE18" s="424"/>
      <c r="DF18" s="424"/>
      <c r="DG18" s="424"/>
      <c r="DH18" s="424"/>
      <c r="DI18" s="424"/>
      <c r="DJ18" s="424"/>
      <c r="DK18" s="424"/>
      <c r="DL18" s="424"/>
      <c r="DM18" s="424"/>
      <c r="DN18" s="424"/>
      <c r="DO18" s="424"/>
      <c r="DP18" s="424"/>
      <c r="DQ18" s="424"/>
      <c r="DR18" s="424"/>
      <c r="DS18" s="424"/>
      <c r="DT18" s="424"/>
      <c r="DU18" s="424"/>
      <c r="DV18" s="424"/>
      <c r="DW18" s="424"/>
      <c r="DX18" s="424"/>
      <c r="DY18" s="424"/>
      <c r="DZ18" s="424"/>
      <c r="EA18" s="424"/>
      <c r="EB18" s="424"/>
      <c r="EC18" s="424"/>
      <c r="ED18" s="424"/>
      <c r="EE18" s="424"/>
      <c r="EF18" s="424"/>
      <c r="EG18" s="424"/>
      <c r="EH18" s="424"/>
      <c r="EI18" s="424"/>
      <c r="EJ18" s="424"/>
      <c r="EK18" s="424"/>
      <c r="EL18" s="424"/>
      <c r="EM18" s="424"/>
      <c r="EN18" s="424"/>
      <c r="EO18" s="424"/>
      <c r="EP18" s="424"/>
      <c r="EQ18" s="424"/>
      <c r="ER18" s="424"/>
      <c r="ES18" s="424"/>
      <c r="ET18" s="424"/>
      <c r="EU18" s="424"/>
      <c r="EV18" s="424"/>
      <c r="EW18" s="424"/>
      <c r="EX18" s="424"/>
      <c r="EY18" s="424"/>
      <c r="EZ18" s="424"/>
      <c r="FA18" s="424"/>
      <c r="FB18" s="424"/>
      <c r="FC18" s="424"/>
      <c r="FD18" s="424"/>
      <c r="FE18" s="424"/>
      <c r="FF18" s="424"/>
      <c r="FG18" s="424"/>
      <c r="FH18" s="424"/>
      <c r="FI18" s="424"/>
      <c r="FJ18" s="424"/>
      <c r="FK18" s="424"/>
      <c r="FL18" s="424"/>
      <c r="FM18" s="424"/>
      <c r="FN18" s="424"/>
      <c r="FO18" s="424"/>
    </row>
    <row r="19" spans="1:171" ht="98.45" hidden="1" customHeight="1" x14ac:dyDescent="0.2">
      <c r="A19" s="1083"/>
      <c r="B19" s="1083"/>
      <c r="C19" s="1083"/>
      <c r="D19" s="1083"/>
      <c r="E19" s="454"/>
      <c r="F19" s="454"/>
      <c r="G19" s="460"/>
      <c r="H19" s="1086"/>
      <c r="I19" s="469"/>
      <c r="J19" s="461" t="s">
        <v>156</v>
      </c>
      <c r="K19" s="454"/>
      <c r="L19" s="454"/>
      <c r="M19" s="454"/>
      <c r="N19" s="467"/>
      <c r="O19" s="467"/>
      <c r="P19" s="467"/>
      <c r="Q19" s="467"/>
      <c r="R19" s="467"/>
      <c r="S19" s="467"/>
      <c r="T19" s="467"/>
      <c r="U19" s="467"/>
      <c r="V19" s="461" t="s">
        <v>53</v>
      </c>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c r="AW19" s="424"/>
      <c r="AX19" s="424"/>
      <c r="AY19" s="424"/>
      <c r="AZ19" s="424"/>
      <c r="BA19" s="424"/>
      <c r="BB19" s="424"/>
      <c r="BC19" s="424"/>
      <c r="BD19" s="424"/>
      <c r="BE19" s="424"/>
      <c r="BF19" s="424"/>
      <c r="BG19" s="424"/>
      <c r="BH19" s="424"/>
      <c r="BI19" s="424"/>
      <c r="BJ19" s="424"/>
      <c r="BK19" s="424"/>
      <c r="BL19" s="424"/>
      <c r="BM19" s="424"/>
      <c r="BN19" s="424"/>
      <c r="BO19" s="424"/>
      <c r="BP19" s="424"/>
      <c r="BQ19" s="424"/>
      <c r="BR19" s="424"/>
      <c r="BS19" s="424"/>
      <c r="BT19" s="424"/>
      <c r="BU19" s="424"/>
      <c r="BV19" s="424"/>
      <c r="BW19" s="424"/>
      <c r="BX19" s="424"/>
      <c r="BY19" s="424"/>
      <c r="BZ19" s="424"/>
      <c r="CA19" s="424"/>
      <c r="CB19" s="424"/>
      <c r="CC19" s="424"/>
      <c r="CD19" s="424"/>
      <c r="CE19" s="424"/>
      <c r="CF19" s="424"/>
      <c r="CG19" s="424"/>
      <c r="CH19" s="424"/>
      <c r="CI19" s="424"/>
      <c r="CJ19" s="424"/>
      <c r="CK19" s="424"/>
      <c r="CL19" s="424"/>
      <c r="CM19" s="424"/>
      <c r="CN19" s="424"/>
      <c r="CO19" s="424"/>
      <c r="CP19" s="424"/>
      <c r="CQ19" s="424"/>
      <c r="CR19" s="424"/>
      <c r="CS19" s="424"/>
      <c r="CT19" s="424"/>
      <c r="CU19" s="424"/>
      <c r="CV19" s="424"/>
      <c r="CW19" s="424"/>
      <c r="CX19" s="424"/>
      <c r="CY19" s="424"/>
      <c r="CZ19" s="424"/>
      <c r="DA19" s="424"/>
      <c r="DB19" s="424"/>
      <c r="DC19" s="424"/>
      <c r="DD19" s="424"/>
      <c r="DE19" s="424"/>
      <c r="DF19" s="424"/>
      <c r="DG19" s="424"/>
      <c r="DH19" s="424"/>
      <c r="DI19" s="424"/>
      <c r="DJ19" s="424"/>
      <c r="DK19" s="424"/>
      <c r="DL19" s="424"/>
      <c r="DM19" s="424"/>
      <c r="DN19" s="424"/>
      <c r="DO19" s="424"/>
      <c r="DP19" s="424"/>
      <c r="DQ19" s="424"/>
      <c r="DR19" s="424"/>
      <c r="DS19" s="424"/>
      <c r="DT19" s="424"/>
      <c r="DU19" s="424"/>
      <c r="DV19" s="424"/>
      <c r="DW19" s="424"/>
      <c r="DX19" s="424"/>
      <c r="DY19" s="424"/>
      <c r="DZ19" s="424"/>
      <c r="EA19" s="424"/>
      <c r="EB19" s="424"/>
      <c r="EC19" s="424"/>
      <c r="ED19" s="424"/>
      <c r="EE19" s="424"/>
      <c r="EF19" s="424"/>
      <c r="EG19" s="424"/>
      <c r="EH19" s="424"/>
      <c r="EI19" s="424"/>
      <c r="EJ19" s="424"/>
      <c r="EK19" s="424"/>
      <c r="EL19" s="424"/>
      <c r="EM19" s="424"/>
      <c r="EN19" s="424"/>
      <c r="EO19" s="424"/>
      <c r="EP19" s="424"/>
      <c r="EQ19" s="424"/>
      <c r="ER19" s="424"/>
      <c r="ES19" s="424"/>
      <c r="ET19" s="424"/>
      <c r="EU19" s="424"/>
      <c r="EV19" s="424"/>
      <c r="EW19" s="424"/>
      <c r="EX19" s="424"/>
      <c r="EY19" s="424"/>
      <c r="EZ19" s="424"/>
      <c r="FA19" s="424"/>
      <c r="FB19" s="424"/>
      <c r="FC19" s="424"/>
      <c r="FD19" s="424"/>
      <c r="FE19" s="424"/>
      <c r="FF19" s="424"/>
      <c r="FG19" s="424"/>
      <c r="FH19" s="424"/>
      <c r="FI19" s="424"/>
      <c r="FJ19" s="424"/>
      <c r="FK19" s="424"/>
      <c r="FL19" s="424"/>
      <c r="FM19" s="424"/>
      <c r="FN19" s="424"/>
      <c r="FO19" s="424"/>
    </row>
    <row r="20" spans="1:171" ht="98.45" hidden="1" customHeight="1" x14ac:dyDescent="0.2">
      <c r="A20" s="1083"/>
      <c r="B20" s="1083"/>
      <c r="C20" s="1083"/>
      <c r="D20" s="1083"/>
      <c r="E20" s="454"/>
      <c r="F20" s="454"/>
      <c r="G20" s="460"/>
      <c r="H20" s="1086"/>
      <c r="I20" s="469"/>
      <c r="J20" s="461" t="s">
        <v>149</v>
      </c>
      <c r="K20" s="454"/>
      <c r="L20" s="454"/>
      <c r="M20" s="454"/>
      <c r="N20" s="467"/>
      <c r="O20" s="467"/>
      <c r="P20" s="467"/>
      <c r="Q20" s="467"/>
      <c r="R20" s="467"/>
      <c r="S20" s="467"/>
      <c r="T20" s="467"/>
      <c r="U20" s="467"/>
      <c r="V20" s="461" t="s">
        <v>53</v>
      </c>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c r="AW20" s="424"/>
      <c r="AX20" s="424"/>
      <c r="AY20" s="424"/>
      <c r="AZ20" s="424"/>
      <c r="BA20" s="424"/>
      <c r="BB20" s="424"/>
      <c r="BC20" s="424"/>
      <c r="BD20" s="424"/>
      <c r="BE20" s="424"/>
      <c r="BF20" s="424"/>
      <c r="BG20" s="424"/>
      <c r="BH20" s="424"/>
      <c r="BI20" s="424"/>
      <c r="BJ20" s="424"/>
      <c r="BK20" s="424"/>
      <c r="BL20" s="424"/>
      <c r="BM20" s="424"/>
      <c r="BN20" s="424"/>
      <c r="BO20" s="424"/>
      <c r="BP20" s="424"/>
      <c r="BQ20" s="424"/>
      <c r="BR20" s="424"/>
      <c r="BS20" s="424"/>
      <c r="BT20" s="424"/>
      <c r="BU20" s="424"/>
      <c r="BV20" s="424"/>
      <c r="BW20" s="424"/>
      <c r="BX20" s="424"/>
      <c r="BY20" s="424"/>
      <c r="BZ20" s="424"/>
      <c r="CA20" s="424"/>
      <c r="CB20" s="424"/>
      <c r="CC20" s="424"/>
      <c r="CD20" s="424"/>
      <c r="CE20" s="424"/>
      <c r="CF20" s="424"/>
      <c r="CG20" s="424"/>
      <c r="CH20" s="424"/>
      <c r="CI20" s="424"/>
      <c r="CJ20" s="424"/>
      <c r="CK20" s="424"/>
      <c r="CL20" s="424"/>
      <c r="CM20" s="424"/>
      <c r="CN20" s="424"/>
      <c r="CO20" s="424"/>
      <c r="CP20" s="424"/>
      <c r="CQ20" s="424"/>
      <c r="CR20" s="424"/>
      <c r="CS20" s="424"/>
      <c r="CT20" s="424"/>
      <c r="CU20" s="424"/>
      <c r="CV20" s="424"/>
      <c r="CW20" s="424"/>
      <c r="CX20" s="424"/>
      <c r="CY20" s="424"/>
      <c r="CZ20" s="424"/>
      <c r="DA20" s="424"/>
      <c r="DB20" s="424"/>
      <c r="DC20" s="424"/>
      <c r="DD20" s="424"/>
      <c r="DE20" s="424"/>
      <c r="DF20" s="424"/>
      <c r="DG20" s="424"/>
      <c r="DH20" s="424"/>
      <c r="DI20" s="424"/>
      <c r="DJ20" s="424"/>
      <c r="DK20" s="424"/>
      <c r="DL20" s="424"/>
      <c r="DM20" s="424"/>
      <c r="DN20" s="424"/>
      <c r="DO20" s="424"/>
      <c r="DP20" s="424"/>
      <c r="DQ20" s="424"/>
      <c r="DR20" s="424"/>
      <c r="DS20" s="424"/>
      <c r="DT20" s="424"/>
      <c r="DU20" s="424"/>
      <c r="DV20" s="424"/>
      <c r="DW20" s="424"/>
      <c r="DX20" s="424"/>
      <c r="DY20" s="424"/>
      <c r="DZ20" s="424"/>
      <c r="EA20" s="424"/>
      <c r="EB20" s="424"/>
      <c r="EC20" s="424"/>
      <c r="ED20" s="424"/>
      <c r="EE20" s="424"/>
      <c r="EF20" s="424"/>
      <c r="EG20" s="424"/>
      <c r="EH20" s="424"/>
      <c r="EI20" s="424"/>
      <c r="EJ20" s="424"/>
      <c r="EK20" s="424"/>
      <c r="EL20" s="424"/>
      <c r="EM20" s="424"/>
      <c r="EN20" s="424"/>
      <c r="EO20" s="424"/>
      <c r="EP20" s="424"/>
      <c r="EQ20" s="424"/>
      <c r="ER20" s="424"/>
      <c r="ES20" s="424"/>
      <c r="ET20" s="424"/>
      <c r="EU20" s="424"/>
      <c r="EV20" s="424"/>
      <c r="EW20" s="424"/>
      <c r="EX20" s="424"/>
      <c r="EY20" s="424"/>
      <c r="EZ20" s="424"/>
      <c r="FA20" s="424"/>
      <c r="FB20" s="424"/>
      <c r="FC20" s="424"/>
      <c r="FD20" s="424"/>
      <c r="FE20" s="424"/>
      <c r="FF20" s="424"/>
      <c r="FG20" s="424"/>
      <c r="FH20" s="424"/>
      <c r="FI20" s="424"/>
      <c r="FJ20" s="424"/>
      <c r="FK20" s="424"/>
      <c r="FL20" s="424"/>
      <c r="FM20" s="424"/>
      <c r="FN20" s="424"/>
      <c r="FO20" s="424"/>
    </row>
    <row r="21" spans="1:171" ht="98.45" hidden="1" customHeight="1" x14ac:dyDescent="0.2">
      <c r="A21" s="1083"/>
      <c r="B21" s="1083"/>
      <c r="C21" s="1083"/>
      <c r="D21" s="1083"/>
      <c r="E21" s="454"/>
      <c r="F21" s="454"/>
      <c r="G21" s="460"/>
      <c r="H21" s="1086"/>
      <c r="I21" s="469"/>
      <c r="J21" s="461" t="s">
        <v>155</v>
      </c>
      <c r="K21" s="454"/>
      <c r="L21" s="454"/>
      <c r="M21" s="454"/>
      <c r="N21" s="467"/>
      <c r="O21" s="467"/>
      <c r="P21" s="467"/>
      <c r="Q21" s="467"/>
      <c r="R21" s="467"/>
      <c r="S21" s="467"/>
      <c r="T21" s="467"/>
      <c r="U21" s="467"/>
      <c r="V21" s="461" t="s">
        <v>53</v>
      </c>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c r="AW21" s="424"/>
      <c r="AX21" s="424"/>
      <c r="AY21" s="424"/>
      <c r="AZ21" s="424"/>
      <c r="BA21" s="424"/>
      <c r="BB21" s="424"/>
      <c r="BC21" s="424"/>
      <c r="BD21" s="424"/>
      <c r="BE21" s="424"/>
      <c r="BF21" s="424"/>
      <c r="BG21" s="424"/>
      <c r="BH21" s="424"/>
      <c r="BI21" s="424"/>
      <c r="BJ21" s="424"/>
      <c r="BK21" s="424"/>
      <c r="BL21" s="424"/>
      <c r="BM21" s="424"/>
      <c r="BN21" s="424"/>
      <c r="BO21" s="424"/>
      <c r="BP21" s="424"/>
      <c r="BQ21" s="424"/>
      <c r="BR21" s="424"/>
      <c r="BS21" s="424"/>
      <c r="BT21" s="424"/>
      <c r="BU21" s="424"/>
      <c r="BV21" s="424"/>
      <c r="BW21" s="424"/>
      <c r="BX21" s="424"/>
      <c r="BY21" s="424"/>
      <c r="BZ21" s="424"/>
      <c r="CA21" s="424"/>
      <c r="CB21" s="424"/>
      <c r="CC21" s="424"/>
      <c r="CD21" s="424"/>
      <c r="CE21" s="424"/>
      <c r="CF21" s="424"/>
      <c r="CG21" s="424"/>
      <c r="CH21" s="424"/>
      <c r="CI21" s="424"/>
      <c r="CJ21" s="424"/>
      <c r="CK21" s="424"/>
      <c r="CL21" s="424"/>
      <c r="CM21" s="424"/>
      <c r="CN21" s="424"/>
      <c r="CO21" s="424"/>
      <c r="CP21" s="424"/>
      <c r="CQ21" s="424"/>
      <c r="CR21" s="424"/>
      <c r="CS21" s="424"/>
      <c r="CT21" s="424"/>
      <c r="CU21" s="424"/>
      <c r="CV21" s="424"/>
      <c r="CW21" s="424"/>
      <c r="CX21" s="424"/>
      <c r="CY21" s="424"/>
      <c r="CZ21" s="424"/>
      <c r="DA21" s="424"/>
      <c r="DB21" s="424"/>
      <c r="DC21" s="424"/>
      <c r="DD21" s="424"/>
      <c r="DE21" s="424"/>
      <c r="DF21" s="424"/>
      <c r="DG21" s="424"/>
      <c r="DH21" s="424"/>
      <c r="DI21" s="424"/>
      <c r="DJ21" s="424"/>
      <c r="DK21" s="424"/>
      <c r="DL21" s="424"/>
      <c r="DM21" s="424"/>
      <c r="DN21" s="424"/>
      <c r="DO21" s="424"/>
      <c r="DP21" s="424"/>
      <c r="DQ21" s="424"/>
      <c r="DR21" s="424"/>
      <c r="DS21" s="424"/>
      <c r="DT21" s="424"/>
      <c r="DU21" s="424"/>
      <c r="DV21" s="424"/>
      <c r="DW21" s="424"/>
      <c r="DX21" s="424"/>
      <c r="DY21" s="424"/>
      <c r="DZ21" s="424"/>
      <c r="EA21" s="424"/>
      <c r="EB21" s="424"/>
      <c r="EC21" s="424"/>
      <c r="ED21" s="424"/>
      <c r="EE21" s="424"/>
      <c r="EF21" s="424"/>
      <c r="EG21" s="424"/>
      <c r="EH21" s="424"/>
      <c r="EI21" s="424"/>
      <c r="EJ21" s="424"/>
      <c r="EK21" s="424"/>
      <c r="EL21" s="424"/>
      <c r="EM21" s="424"/>
      <c r="EN21" s="424"/>
      <c r="EO21" s="424"/>
      <c r="EP21" s="424"/>
      <c r="EQ21" s="424"/>
      <c r="ER21" s="424"/>
      <c r="ES21" s="424"/>
      <c r="ET21" s="424"/>
      <c r="EU21" s="424"/>
      <c r="EV21" s="424"/>
      <c r="EW21" s="424"/>
      <c r="EX21" s="424"/>
      <c r="EY21" s="424"/>
      <c r="EZ21" s="424"/>
      <c r="FA21" s="424"/>
      <c r="FB21" s="424"/>
      <c r="FC21" s="424"/>
      <c r="FD21" s="424"/>
      <c r="FE21" s="424"/>
      <c r="FF21" s="424"/>
      <c r="FG21" s="424"/>
      <c r="FH21" s="424"/>
      <c r="FI21" s="424"/>
      <c r="FJ21" s="424"/>
      <c r="FK21" s="424"/>
      <c r="FL21" s="424"/>
      <c r="FM21" s="424"/>
      <c r="FN21" s="424"/>
      <c r="FO21" s="424"/>
    </row>
    <row r="22" spans="1:171" ht="98.45" hidden="1" customHeight="1" x14ac:dyDescent="0.2">
      <c r="A22" s="1083"/>
      <c r="B22" s="1083"/>
      <c r="C22" s="1083"/>
      <c r="D22" s="1083"/>
      <c r="E22" s="454"/>
      <c r="F22" s="454"/>
      <c r="G22" s="460"/>
      <c r="H22" s="1086"/>
      <c r="I22" s="469"/>
      <c r="J22" s="461" t="s">
        <v>153</v>
      </c>
      <c r="K22" s="454"/>
      <c r="L22" s="454"/>
      <c r="M22" s="454"/>
      <c r="N22" s="467"/>
      <c r="O22" s="467"/>
      <c r="P22" s="467"/>
      <c r="Q22" s="467"/>
      <c r="R22" s="467"/>
      <c r="S22" s="467"/>
      <c r="T22" s="467"/>
      <c r="U22" s="467"/>
      <c r="V22" s="461" t="s">
        <v>53</v>
      </c>
      <c r="X22" s="424"/>
      <c r="Y22" s="424"/>
      <c r="Z22" s="424"/>
      <c r="AA22" s="424"/>
      <c r="AB22" s="424"/>
      <c r="AC22" s="424"/>
      <c r="AD22" s="424"/>
      <c r="AE22" s="424"/>
      <c r="AF22" s="424"/>
      <c r="AG22" s="424"/>
      <c r="AH22" s="424"/>
      <c r="AI22" s="424"/>
      <c r="AJ22" s="424"/>
      <c r="AK22" s="424"/>
      <c r="AL22" s="424"/>
      <c r="AM22" s="424"/>
      <c r="AN22" s="424"/>
      <c r="AO22" s="424"/>
      <c r="AP22" s="424"/>
      <c r="AQ22" s="424"/>
      <c r="AR22" s="424"/>
      <c r="AS22" s="424"/>
      <c r="AT22" s="424"/>
      <c r="AU22" s="424"/>
      <c r="AV22" s="424"/>
      <c r="AW22" s="424"/>
      <c r="AX22" s="424"/>
      <c r="AY22" s="424"/>
      <c r="AZ22" s="424"/>
      <c r="BA22" s="424"/>
      <c r="BB22" s="424"/>
      <c r="BC22" s="424"/>
      <c r="BD22" s="424"/>
      <c r="BE22" s="424"/>
      <c r="BF22" s="424"/>
      <c r="BG22" s="424"/>
      <c r="BH22" s="424"/>
      <c r="BI22" s="424"/>
      <c r="BJ22" s="424"/>
      <c r="BK22" s="424"/>
      <c r="BL22" s="424"/>
      <c r="BM22" s="424"/>
      <c r="BN22" s="424"/>
      <c r="BO22" s="424"/>
      <c r="BP22" s="424"/>
      <c r="BQ22" s="424"/>
      <c r="BR22" s="424"/>
      <c r="BS22" s="424"/>
      <c r="BT22" s="424"/>
      <c r="BU22" s="424"/>
      <c r="BV22" s="424"/>
      <c r="BW22" s="424"/>
      <c r="BX22" s="424"/>
      <c r="BY22" s="424"/>
      <c r="BZ22" s="424"/>
      <c r="CA22" s="424"/>
      <c r="CB22" s="424"/>
      <c r="CC22" s="424"/>
      <c r="CD22" s="424"/>
      <c r="CE22" s="424"/>
      <c r="CF22" s="424"/>
      <c r="CG22" s="424"/>
      <c r="CH22" s="424"/>
      <c r="CI22" s="424"/>
      <c r="CJ22" s="424"/>
      <c r="CK22" s="424"/>
      <c r="CL22" s="424"/>
      <c r="CM22" s="424"/>
      <c r="CN22" s="424"/>
      <c r="CO22" s="424"/>
      <c r="CP22" s="424"/>
      <c r="CQ22" s="424"/>
      <c r="CR22" s="424"/>
      <c r="CS22" s="424"/>
      <c r="CT22" s="424"/>
      <c r="CU22" s="424"/>
      <c r="CV22" s="424"/>
      <c r="CW22" s="424"/>
      <c r="CX22" s="424"/>
      <c r="CY22" s="424"/>
      <c r="CZ22" s="424"/>
      <c r="DA22" s="424"/>
      <c r="DB22" s="424"/>
      <c r="DC22" s="424"/>
      <c r="DD22" s="424"/>
      <c r="DE22" s="424"/>
      <c r="DF22" s="424"/>
      <c r="DG22" s="424"/>
      <c r="DH22" s="424"/>
      <c r="DI22" s="424"/>
      <c r="DJ22" s="424"/>
      <c r="DK22" s="424"/>
      <c r="DL22" s="424"/>
      <c r="DM22" s="424"/>
      <c r="DN22" s="424"/>
      <c r="DO22" s="424"/>
      <c r="DP22" s="424"/>
      <c r="DQ22" s="424"/>
      <c r="DR22" s="424"/>
      <c r="DS22" s="424"/>
      <c r="DT22" s="424"/>
      <c r="DU22" s="424"/>
      <c r="DV22" s="424"/>
      <c r="DW22" s="424"/>
      <c r="DX22" s="424"/>
      <c r="DY22" s="424"/>
      <c r="DZ22" s="424"/>
      <c r="EA22" s="424"/>
      <c r="EB22" s="424"/>
      <c r="EC22" s="424"/>
      <c r="ED22" s="424"/>
      <c r="EE22" s="424"/>
      <c r="EF22" s="424"/>
      <c r="EG22" s="424"/>
      <c r="EH22" s="424"/>
      <c r="EI22" s="424"/>
      <c r="EJ22" s="424"/>
      <c r="EK22" s="424"/>
      <c r="EL22" s="424"/>
      <c r="EM22" s="424"/>
      <c r="EN22" s="424"/>
      <c r="EO22" s="424"/>
      <c r="EP22" s="424"/>
      <c r="EQ22" s="424"/>
      <c r="ER22" s="424"/>
      <c r="ES22" s="424"/>
      <c r="ET22" s="424"/>
      <c r="EU22" s="424"/>
      <c r="EV22" s="424"/>
      <c r="EW22" s="424"/>
      <c r="EX22" s="424"/>
      <c r="EY22" s="424"/>
      <c r="EZ22" s="424"/>
      <c r="FA22" s="424"/>
      <c r="FB22" s="424"/>
      <c r="FC22" s="424"/>
      <c r="FD22" s="424"/>
      <c r="FE22" s="424"/>
      <c r="FF22" s="424"/>
      <c r="FG22" s="424"/>
      <c r="FH22" s="424"/>
      <c r="FI22" s="424"/>
      <c r="FJ22" s="424"/>
      <c r="FK22" s="424"/>
      <c r="FL22" s="424"/>
      <c r="FM22" s="424"/>
      <c r="FN22" s="424"/>
      <c r="FO22" s="424"/>
    </row>
    <row r="23" spans="1:171" ht="98.45" hidden="1" customHeight="1" x14ac:dyDescent="0.2">
      <c r="A23" s="1083"/>
      <c r="B23" s="1083"/>
      <c r="C23" s="1083"/>
      <c r="D23" s="1083"/>
      <c r="E23" s="454"/>
      <c r="F23" s="454"/>
      <c r="G23" s="460"/>
      <c r="H23" s="1086"/>
      <c r="I23" s="469"/>
      <c r="J23" s="461" t="s">
        <v>154</v>
      </c>
      <c r="K23" s="454"/>
      <c r="L23" s="454"/>
      <c r="M23" s="454"/>
      <c r="N23" s="467"/>
      <c r="O23" s="467"/>
      <c r="P23" s="467"/>
      <c r="Q23" s="467"/>
      <c r="R23" s="467"/>
      <c r="S23" s="467"/>
      <c r="T23" s="467"/>
      <c r="U23" s="467"/>
      <c r="V23" s="461" t="s">
        <v>53</v>
      </c>
      <c r="X23" s="424"/>
      <c r="Y23" s="424"/>
      <c r="Z23" s="424"/>
      <c r="AA23" s="424"/>
      <c r="AB23" s="424"/>
      <c r="AC23" s="424"/>
      <c r="AD23" s="424"/>
      <c r="AE23" s="424"/>
      <c r="AF23" s="424"/>
      <c r="AG23" s="424"/>
      <c r="AH23" s="424"/>
      <c r="AI23" s="424"/>
      <c r="AJ23" s="424"/>
      <c r="AK23" s="424"/>
      <c r="AL23" s="424"/>
      <c r="AM23" s="424"/>
      <c r="AN23" s="424"/>
      <c r="AO23" s="424"/>
      <c r="AP23" s="424"/>
      <c r="AQ23" s="424"/>
      <c r="AR23" s="424"/>
      <c r="AS23" s="424"/>
      <c r="AT23" s="424"/>
      <c r="AU23" s="424"/>
      <c r="AV23" s="424"/>
      <c r="AW23" s="424"/>
      <c r="AX23" s="424"/>
      <c r="AY23" s="424"/>
      <c r="AZ23" s="424"/>
      <c r="BA23" s="424"/>
      <c r="BB23" s="424"/>
      <c r="BC23" s="424"/>
      <c r="BD23" s="424"/>
      <c r="BE23" s="424"/>
      <c r="BF23" s="424"/>
      <c r="BG23" s="424"/>
      <c r="BH23" s="424"/>
      <c r="BI23" s="424"/>
      <c r="BJ23" s="424"/>
      <c r="BK23" s="424"/>
      <c r="BL23" s="424"/>
      <c r="BM23" s="424"/>
      <c r="BN23" s="424"/>
      <c r="BO23" s="424"/>
      <c r="BP23" s="424"/>
      <c r="BQ23" s="424"/>
      <c r="BR23" s="424"/>
      <c r="BS23" s="424"/>
      <c r="BT23" s="424"/>
      <c r="BU23" s="424"/>
      <c r="BV23" s="424"/>
      <c r="BW23" s="424"/>
      <c r="BX23" s="424"/>
      <c r="BY23" s="424"/>
      <c r="BZ23" s="424"/>
      <c r="CA23" s="424"/>
      <c r="CB23" s="424"/>
      <c r="CC23" s="424"/>
      <c r="CD23" s="424"/>
      <c r="CE23" s="424"/>
      <c r="CF23" s="424"/>
      <c r="CG23" s="424"/>
      <c r="CH23" s="424"/>
      <c r="CI23" s="424"/>
      <c r="CJ23" s="424"/>
      <c r="CK23" s="424"/>
      <c r="CL23" s="424"/>
      <c r="CM23" s="424"/>
      <c r="CN23" s="424"/>
      <c r="CO23" s="424"/>
      <c r="CP23" s="424"/>
      <c r="CQ23" s="424"/>
      <c r="CR23" s="424"/>
      <c r="CS23" s="424"/>
      <c r="CT23" s="424"/>
      <c r="CU23" s="424"/>
      <c r="CV23" s="424"/>
      <c r="CW23" s="424"/>
      <c r="CX23" s="424"/>
      <c r="CY23" s="424"/>
      <c r="CZ23" s="424"/>
      <c r="DA23" s="424"/>
      <c r="DB23" s="424"/>
      <c r="DC23" s="424"/>
      <c r="DD23" s="424"/>
      <c r="DE23" s="424"/>
      <c r="DF23" s="424"/>
      <c r="DG23" s="424"/>
      <c r="DH23" s="424"/>
      <c r="DI23" s="424"/>
      <c r="DJ23" s="424"/>
      <c r="DK23" s="424"/>
      <c r="DL23" s="424"/>
      <c r="DM23" s="424"/>
      <c r="DN23" s="424"/>
      <c r="DO23" s="424"/>
      <c r="DP23" s="424"/>
      <c r="DQ23" s="424"/>
      <c r="DR23" s="424"/>
      <c r="DS23" s="424"/>
      <c r="DT23" s="424"/>
      <c r="DU23" s="424"/>
      <c r="DV23" s="424"/>
      <c r="DW23" s="424"/>
      <c r="DX23" s="424"/>
      <c r="DY23" s="424"/>
      <c r="DZ23" s="424"/>
      <c r="EA23" s="424"/>
      <c r="EB23" s="424"/>
      <c r="EC23" s="424"/>
      <c r="ED23" s="424"/>
      <c r="EE23" s="424"/>
      <c r="EF23" s="424"/>
      <c r="EG23" s="424"/>
      <c r="EH23" s="424"/>
      <c r="EI23" s="424"/>
      <c r="EJ23" s="424"/>
      <c r="EK23" s="424"/>
      <c r="EL23" s="424"/>
      <c r="EM23" s="424"/>
      <c r="EN23" s="424"/>
      <c r="EO23" s="424"/>
      <c r="EP23" s="424"/>
      <c r="EQ23" s="424"/>
      <c r="ER23" s="424"/>
      <c r="ES23" s="424"/>
      <c r="ET23" s="424"/>
      <c r="EU23" s="424"/>
      <c r="EV23" s="424"/>
      <c r="EW23" s="424"/>
      <c r="EX23" s="424"/>
      <c r="EY23" s="424"/>
      <c r="EZ23" s="424"/>
      <c r="FA23" s="424"/>
      <c r="FB23" s="424"/>
      <c r="FC23" s="424"/>
      <c r="FD23" s="424"/>
      <c r="FE23" s="424"/>
      <c r="FF23" s="424"/>
      <c r="FG23" s="424"/>
      <c r="FH23" s="424"/>
      <c r="FI23" s="424"/>
      <c r="FJ23" s="424"/>
      <c r="FK23" s="424"/>
      <c r="FL23" s="424"/>
      <c r="FM23" s="424"/>
      <c r="FN23" s="424"/>
      <c r="FO23" s="424"/>
    </row>
    <row r="24" spans="1:171" ht="98.45" hidden="1" customHeight="1" x14ac:dyDescent="0.2">
      <c r="A24" s="1083"/>
      <c r="B24" s="1083"/>
      <c r="C24" s="1083"/>
      <c r="D24" s="1083"/>
      <c r="E24" s="454"/>
      <c r="F24" s="454" t="s">
        <v>1837</v>
      </c>
      <c r="G24" s="472"/>
      <c r="H24" s="1087"/>
      <c r="I24" s="471"/>
      <c r="J24" s="461" t="s">
        <v>1838</v>
      </c>
      <c r="K24" s="454" t="s">
        <v>1839</v>
      </c>
      <c r="L24" s="454" t="s">
        <v>162</v>
      </c>
      <c r="M24" s="454" t="s">
        <v>1840</v>
      </c>
      <c r="N24" s="467">
        <v>5</v>
      </c>
      <c r="O24" s="467">
        <v>5500</v>
      </c>
      <c r="P24" s="467">
        <v>5</v>
      </c>
      <c r="Q24" s="467">
        <v>6500</v>
      </c>
      <c r="R24" s="467">
        <v>5</v>
      </c>
      <c r="S24" s="467">
        <v>7500</v>
      </c>
      <c r="T24" s="467">
        <v>15</v>
      </c>
      <c r="U24" s="467">
        <v>19500</v>
      </c>
      <c r="V24" s="461" t="s">
        <v>53</v>
      </c>
      <c r="X24" s="424"/>
      <c r="Y24" s="424"/>
      <c r="Z24" s="424"/>
      <c r="AA24" s="424"/>
      <c r="AB24" s="424"/>
      <c r="AC24" s="424"/>
      <c r="AD24" s="424"/>
      <c r="AE24" s="424"/>
      <c r="AF24" s="424"/>
      <c r="AG24" s="424"/>
      <c r="AH24" s="424"/>
      <c r="AI24" s="424"/>
      <c r="AJ24" s="424"/>
      <c r="AK24" s="424"/>
      <c r="AL24" s="424"/>
      <c r="AM24" s="424"/>
      <c r="AN24" s="424"/>
      <c r="AO24" s="424"/>
      <c r="AP24" s="424"/>
      <c r="AQ24" s="424"/>
      <c r="AR24" s="424"/>
      <c r="AS24" s="424"/>
      <c r="AT24" s="424"/>
      <c r="AU24" s="424"/>
      <c r="AV24" s="424"/>
      <c r="AW24" s="424"/>
      <c r="AX24" s="424"/>
      <c r="AY24" s="424"/>
      <c r="AZ24" s="424"/>
      <c r="BA24" s="424"/>
      <c r="BB24" s="424"/>
      <c r="BC24" s="424"/>
      <c r="BD24" s="424"/>
      <c r="BE24" s="424"/>
      <c r="BF24" s="424"/>
      <c r="BG24" s="424"/>
      <c r="BH24" s="424"/>
      <c r="BI24" s="424"/>
      <c r="BJ24" s="424"/>
      <c r="BK24" s="424"/>
      <c r="BL24" s="424"/>
      <c r="BM24" s="424"/>
      <c r="BN24" s="424"/>
      <c r="BO24" s="424"/>
      <c r="BP24" s="424"/>
      <c r="BQ24" s="424"/>
      <c r="BR24" s="424"/>
      <c r="BS24" s="424"/>
      <c r="BT24" s="424"/>
      <c r="BU24" s="424"/>
      <c r="BV24" s="424"/>
      <c r="BW24" s="424"/>
      <c r="BX24" s="424"/>
      <c r="BY24" s="424"/>
      <c r="BZ24" s="424"/>
      <c r="CA24" s="424"/>
      <c r="CB24" s="424"/>
      <c r="CC24" s="424"/>
      <c r="CD24" s="424"/>
      <c r="CE24" s="424"/>
      <c r="CF24" s="424"/>
      <c r="CG24" s="424"/>
      <c r="CH24" s="424"/>
      <c r="CI24" s="424"/>
      <c r="CJ24" s="424"/>
      <c r="CK24" s="424"/>
      <c r="CL24" s="424"/>
      <c r="CM24" s="424"/>
      <c r="CN24" s="424"/>
      <c r="CO24" s="424"/>
      <c r="CP24" s="424"/>
      <c r="CQ24" s="424"/>
      <c r="CR24" s="424"/>
      <c r="CS24" s="424"/>
      <c r="CT24" s="424"/>
      <c r="CU24" s="424"/>
      <c r="CV24" s="424"/>
      <c r="CW24" s="424"/>
      <c r="CX24" s="424"/>
      <c r="CY24" s="424"/>
      <c r="CZ24" s="424"/>
      <c r="DA24" s="424"/>
      <c r="DB24" s="424"/>
      <c r="DC24" s="424"/>
      <c r="DD24" s="424"/>
      <c r="DE24" s="424"/>
      <c r="DF24" s="424"/>
      <c r="DG24" s="424"/>
      <c r="DH24" s="424"/>
      <c r="DI24" s="424"/>
      <c r="DJ24" s="424"/>
      <c r="DK24" s="424"/>
      <c r="DL24" s="424"/>
      <c r="DM24" s="424"/>
      <c r="DN24" s="424"/>
      <c r="DO24" s="424"/>
      <c r="DP24" s="424"/>
      <c r="DQ24" s="424"/>
      <c r="DR24" s="424"/>
      <c r="DS24" s="424"/>
      <c r="DT24" s="424"/>
      <c r="DU24" s="424"/>
      <c r="DV24" s="424"/>
      <c r="DW24" s="424"/>
      <c r="DX24" s="424"/>
      <c r="DY24" s="424"/>
      <c r="DZ24" s="424"/>
      <c r="EA24" s="424"/>
      <c r="EB24" s="424"/>
      <c r="EC24" s="424"/>
      <c r="ED24" s="424"/>
      <c r="EE24" s="424"/>
      <c r="EF24" s="424"/>
      <c r="EG24" s="424"/>
      <c r="EH24" s="424"/>
      <c r="EI24" s="424"/>
      <c r="EJ24" s="424"/>
      <c r="EK24" s="424"/>
      <c r="EL24" s="424"/>
      <c r="EM24" s="424"/>
      <c r="EN24" s="424"/>
      <c r="EO24" s="424"/>
      <c r="EP24" s="424"/>
      <c r="EQ24" s="424"/>
      <c r="ER24" s="424"/>
      <c r="ES24" s="424"/>
      <c r="ET24" s="424"/>
      <c r="EU24" s="424"/>
      <c r="EV24" s="424"/>
      <c r="EW24" s="424"/>
      <c r="EX24" s="424"/>
      <c r="EY24" s="424"/>
      <c r="EZ24" s="424"/>
      <c r="FA24" s="424"/>
      <c r="FB24" s="424"/>
      <c r="FC24" s="424"/>
      <c r="FD24" s="424"/>
      <c r="FE24" s="424"/>
      <c r="FF24" s="424"/>
      <c r="FG24" s="424"/>
      <c r="FH24" s="424"/>
      <c r="FI24" s="424"/>
      <c r="FJ24" s="424"/>
      <c r="FK24" s="424"/>
      <c r="FL24" s="424"/>
      <c r="FM24" s="424"/>
      <c r="FN24" s="424"/>
      <c r="FO24" s="424"/>
    </row>
    <row r="25" spans="1:171" ht="85.9" hidden="1" customHeight="1" x14ac:dyDescent="0.2">
      <c r="A25" s="1083"/>
      <c r="B25" s="1083"/>
      <c r="C25" s="1083"/>
      <c r="D25" s="1083"/>
      <c r="E25" s="466" t="s">
        <v>214</v>
      </c>
      <c r="F25" s="466" t="s">
        <v>1841</v>
      </c>
      <c r="G25" s="1085" t="s">
        <v>1842</v>
      </c>
      <c r="H25" s="473" t="s">
        <v>1843</v>
      </c>
      <c r="I25" s="474" t="s">
        <v>1844</v>
      </c>
      <c r="J25" s="461" t="s">
        <v>221</v>
      </c>
      <c r="K25" s="454" t="s">
        <v>1845</v>
      </c>
      <c r="L25" s="454" t="s">
        <v>162</v>
      </c>
      <c r="M25" s="454" t="s">
        <v>1846</v>
      </c>
      <c r="N25" s="467">
        <v>5</v>
      </c>
      <c r="O25" s="467">
        <v>19500</v>
      </c>
      <c r="P25" s="467">
        <v>5</v>
      </c>
      <c r="Q25" s="467">
        <v>23000</v>
      </c>
      <c r="R25" s="467">
        <v>5</v>
      </c>
      <c r="S25" s="467">
        <v>30000</v>
      </c>
      <c r="T25" s="467">
        <v>30</v>
      </c>
      <c r="U25" s="467">
        <v>72500</v>
      </c>
      <c r="V25" s="475" t="s">
        <v>1847</v>
      </c>
      <c r="X25" s="424"/>
      <c r="Y25" s="424"/>
      <c r="Z25" s="424"/>
      <c r="AA25" s="424"/>
      <c r="AB25" s="424"/>
      <c r="AC25" s="424"/>
      <c r="AD25" s="424"/>
      <c r="AE25" s="424"/>
      <c r="AF25" s="424"/>
      <c r="AG25" s="424"/>
      <c r="AH25" s="424"/>
      <c r="AI25" s="424"/>
      <c r="AJ25" s="424"/>
      <c r="AK25" s="424"/>
      <c r="AL25" s="424"/>
      <c r="AM25" s="424"/>
      <c r="AN25" s="424"/>
      <c r="AO25" s="424"/>
      <c r="AP25" s="424"/>
      <c r="AQ25" s="424"/>
      <c r="AR25" s="424"/>
      <c r="AS25" s="424"/>
      <c r="AT25" s="424"/>
      <c r="AU25" s="424"/>
      <c r="AV25" s="424"/>
      <c r="AW25" s="424"/>
      <c r="AX25" s="424"/>
      <c r="AY25" s="424"/>
      <c r="AZ25" s="424"/>
      <c r="BA25" s="424"/>
      <c r="BB25" s="424"/>
      <c r="BC25" s="424"/>
      <c r="BD25" s="424"/>
      <c r="BE25" s="424"/>
      <c r="BF25" s="424"/>
      <c r="BG25" s="424"/>
      <c r="BH25" s="424"/>
      <c r="BI25" s="424"/>
      <c r="BJ25" s="424"/>
      <c r="BK25" s="424"/>
      <c r="BL25" s="424"/>
      <c r="BM25" s="424"/>
      <c r="BN25" s="424"/>
      <c r="BO25" s="424"/>
      <c r="BP25" s="424"/>
      <c r="BQ25" s="424"/>
      <c r="BR25" s="424"/>
      <c r="BS25" s="424"/>
      <c r="BT25" s="424"/>
      <c r="BU25" s="424"/>
      <c r="BV25" s="424"/>
      <c r="BW25" s="424"/>
      <c r="BX25" s="424"/>
      <c r="BY25" s="424"/>
      <c r="BZ25" s="424"/>
      <c r="CA25" s="424"/>
      <c r="CB25" s="424"/>
      <c r="CC25" s="424"/>
      <c r="CD25" s="424"/>
      <c r="CE25" s="424"/>
      <c r="CF25" s="424"/>
      <c r="CG25" s="424"/>
      <c r="CH25" s="424"/>
      <c r="CI25" s="424"/>
      <c r="CJ25" s="424"/>
      <c r="CK25" s="424"/>
      <c r="CL25" s="424"/>
      <c r="CM25" s="424"/>
      <c r="CN25" s="424"/>
      <c r="CO25" s="424"/>
      <c r="CP25" s="424"/>
      <c r="CQ25" s="424"/>
      <c r="CR25" s="424"/>
      <c r="CS25" s="424"/>
      <c r="CT25" s="424"/>
      <c r="CU25" s="424"/>
      <c r="CV25" s="424"/>
      <c r="CW25" s="424"/>
      <c r="CX25" s="424"/>
      <c r="CY25" s="424"/>
      <c r="CZ25" s="424"/>
      <c r="DA25" s="424"/>
      <c r="DB25" s="424"/>
      <c r="DC25" s="424"/>
      <c r="DD25" s="424"/>
      <c r="DE25" s="424"/>
      <c r="DF25" s="424"/>
      <c r="DG25" s="424"/>
      <c r="DH25" s="424"/>
      <c r="DI25" s="424"/>
      <c r="DJ25" s="424"/>
      <c r="DK25" s="424"/>
      <c r="DL25" s="424"/>
      <c r="DM25" s="424"/>
      <c r="DN25" s="424"/>
      <c r="DO25" s="424"/>
      <c r="DP25" s="424"/>
      <c r="DQ25" s="424"/>
      <c r="DR25" s="424"/>
      <c r="DS25" s="424"/>
      <c r="DT25" s="424"/>
      <c r="DU25" s="424"/>
      <c r="DV25" s="424"/>
      <c r="DW25" s="424"/>
      <c r="DX25" s="424"/>
      <c r="DY25" s="424"/>
      <c r="DZ25" s="424"/>
      <c r="EA25" s="424"/>
      <c r="EB25" s="424"/>
      <c r="EC25" s="424"/>
      <c r="ED25" s="424"/>
      <c r="EE25" s="424"/>
      <c r="EF25" s="424"/>
      <c r="EG25" s="424"/>
      <c r="EH25" s="424"/>
      <c r="EI25" s="424"/>
      <c r="EJ25" s="424"/>
      <c r="EK25" s="424"/>
      <c r="EL25" s="424"/>
      <c r="EM25" s="424"/>
      <c r="EN25" s="424"/>
      <c r="EO25" s="424"/>
      <c r="EP25" s="424"/>
      <c r="EQ25" s="424"/>
      <c r="ER25" s="424"/>
      <c r="ES25" s="424"/>
      <c r="ET25" s="424"/>
      <c r="EU25" s="424"/>
      <c r="EV25" s="424"/>
      <c r="EW25" s="424"/>
      <c r="EX25" s="424"/>
      <c r="EY25" s="424"/>
      <c r="EZ25" s="424"/>
      <c r="FA25" s="424"/>
      <c r="FB25" s="424"/>
      <c r="FC25" s="424"/>
      <c r="FD25" s="424"/>
      <c r="FE25" s="424"/>
      <c r="FF25" s="424"/>
      <c r="FG25" s="424"/>
      <c r="FH25" s="424"/>
      <c r="FI25" s="424"/>
      <c r="FJ25" s="424"/>
      <c r="FK25" s="424"/>
      <c r="FL25" s="424"/>
      <c r="FM25" s="424"/>
      <c r="FN25" s="424"/>
      <c r="FO25" s="424"/>
    </row>
    <row r="26" spans="1:171" ht="16.5" hidden="1" customHeight="1" x14ac:dyDescent="0.2">
      <c r="A26" s="1083"/>
      <c r="B26" s="1083"/>
      <c r="C26" s="1083"/>
      <c r="D26" s="1083"/>
      <c r="E26" s="469"/>
      <c r="F26" s="469"/>
      <c r="G26" s="1086"/>
      <c r="H26" s="454"/>
      <c r="I26" s="454"/>
      <c r="J26" s="461" t="s">
        <v>223</v>
      </c>
      <c r="K26" s="454"/>
      <c r="L26" s="454"/>
      <c r="M26" s="454"/>
      <c r="N26" s="467"/>
      <c r="O26" s="467"/>
      <c r="P26" s="467"/>
      <c r="Q26" s="467"/>
      <c r="R26" s="467"/>
      <c r="S26" s="467"/>
      <c r="T26" s="467"/>
      <c r="U26" s="467"/>
      <c r="V26" s="476" t="s">
        <v>1847</v>
      </c>
      <c r="X26" s="424"/>
      <c r="Y26" s="424"/>
      <c r="Z26" s="424"/>
      <c r="AA26" s="424"/>
      <c r="AB26" s="424"/>
      <c r="AC26" s="424"/>
      <c r="AD26" s="424"/>
      <c r="AE26" s="424"/>
      <c r="AF26" s="424"/>
      <c r="AG26" s="424"/>
      <c r="AH26" s="424"/>
      <c r="AI26" s="424"/>
      <c r="AJ26" s="424"/>
      <c r="AK26" s="424"/>
      <c r="AL26" s="424"/>
      <c r="AM26" s="424"/>
      <c r="AN26" s="424"/>
      <c r="AO26" s="424"/>
      <c r="AP26" s="424"/>
      <c r="AQ26" s="424"/>
      <c r="AR26" s="424"/>
      <c r="AS26" s="424"/>
      <c r="AT26" s="424"/>
      <c r="AU26" s="424"/>
      <c r="AV26" s="424"/>
      <c r="AW26" s="424"/>
      <c r="AX26" s="424"/>
      <c r="AY26" s="424"/>
      <c r="AZ26" s="424"/>
      <c r="BA26" s="424"/>
      <c r="BB26" s="424"/>
      <c r="BC26" s="424"/>
      <c r="BD26" s="424"/>
      <c r="BE26" s="424"/>
      <c r="BF26" s="424"/>
      <c r="BG26" s="424"/>
      <c r="BH26" s="424"/>
      <c r="BI26" s="424"/>
      <c r="BJ26" s="424"/>
      <c r="BK26" s="424"/>
      <c r="BL26" s="424"/>
      <c r="BM26" s="424"/>
      <c r="BN26" s="424"/>
      <c r="BO26" s="424"/>
      <c r="BP26" s="424"/>
      <c r="BQ26" s="424"/>
      <c r="BR26" s="424"/>
      <c r="BS26" s="424"/>
      <c r="BT26" s="424"/>
      <c r="BU26" s="424"/>
      <c r="BV26" s="424"/>
      <c r="BW26" s="424"/>
      <c r="BX26" s="424"/>
      <c r="BY26" s="424"/>
      <c r="BZ26" s="424"/>
      <c r="CA26" s="424"/>
      <c r="CB26" s="424"/>
      <c r="CC26" s="424"/>
      <c r="CD26" s="424"/>
      <c r="CE26" s="424"/>
      <c r="CF26" s="424"/>
      <c r="CG26" s="424"/>
      <c r="CH26" s="424"/>
      <c r="CI26" s="424"/>
      <c r="CJ26" s="424"/>
      <c r="CK26" s="424"/>
      <c r="CL26" s="424"/>
      <c r="CM26" s="424"/>
      <c r="CN26" s="424"/>
      <c r="CO26" s="424"/>
      <c r="CP26" s="424"/>
      <c r="CQ26" s="424"/>
      <c r="CR26" s="424"/>
      <c r="CS26" s="424"/>
      <c r="CT26" s="424"/>
      <c r="CU26" s="424"/>
      <c r="CV26" s="424"/>
      <c r="CW26" s="424"/>
      <c r="CX26" s="424"/>
      <c r="CY26" s="424"/>
      <c r="CZ26" s="424"/>
      <c r="DA26" s="424"/>
      <c r="DB26" s="424"/>
      <c r="DC26" s="424"/>
      <c r="DD26" s="424"/>
      <c r="DE26" s="424"/>
      <c r="DF26" s="424"/>
      <c r="DG26" s="424"/>
      <c r="DH26" s="424"/>
      <c r="DI26" s="424"/>
      <c r="DJ26" s="424"/>
      <c r="DK26" s="424"/>
      <c r="DL26" s="424"/>
      <c r="DM26" s="424"/>
      <c r="DN26" s="424"/>
      <c r="DO26" s="424"/>
      <c r="DP26" s="424"/>
      <c r="DQ26" s="424"/>
      <c r="DR26" s="424"/>
      <c r="DS26" s="424"/>
      <c r="DT26" s="424"/>
      <c r="DU26" s="424"/>
      <c r="DV26" s="424"/>
      <c r="DW26" s="424"/>
      <c r="DX26" s="424"/>
      <c r="DY26" s="424"/>
      <c r="DZ26" s="424"/>
      <c r="EA26" s="424"/>
      <c r="EB26" s="424"/>
      <c r="EC26" s="424"/>
      <c r="ED26" s="424"/>
      <c r="EE26" s="424"/>
      <c r="EF26" s="424"/>
      <c r="EG26" s="424"/>
      <c r="EH26" s="424"/>
      <c r="EI26" s="424"/>
      <c r="EJ26" s="424"/>
      <c r="EK26" s="424"/>
      <c r="EL26" s="424"/>
      <c r="EM26" s="424"/>
      <c r="EN26" s="424"/>
      <c r="EO26" s="424"/>
      <c r="EP26" s="424"/>
      <c r="EQ26" s="424"/>
      <c r="ER26" s="424"/>
      <c r="ES26" s="424"/>
      <c r="ET26" s="424"/>
      <c r="EU26" s="424"/>
      <c r="EV26" s="424"/>
      <c r="EW26" s="424"/>
      <c r="EX26" s="424"/>
      <c r="EY26" s="424"/>
      <c r="EZ26" s="424"/>
      <c r="FA26" s="424"/>
      <c r="FB26" s="424"/>
      <c r="FC26" s="424"/>
      <c r="FD26" s="424"/>
      <c r="FE26" s="424"/>
      <c r="FF26" s="424"/>
      <c r="FG26" s="424"/>
      <c r="FH26" s="424"/>
      <c r="FI26" s="424"/>
      <c r="FJ26" s="424"/>
      <c r="FK26" s="424"/>
      <c r="FL26" s="424"/>
      <c r="FM26" s="424"/>
      <c r="FN26" s="424"/>
      <c r="FO26" s="424"/>
    </row>
    <row r="27" spans="1:171" ht="33" hidden="1" customHeight="1" x14ac:dyDescent="0.2">
      <c r="A27" s="1083"/>
      <c r="B27" s="1083"/>
      <c r="C27" s="1083"/>
      <c r="D27" s="1083"/>
      <c r="E27" s="469"/>
      <c r="F27" s="469"/>
      <c r="G27" s="1086"/>
      <c r="H27" s="454"/>
      <c r="I27" s="454"/>
      <c r="J27" s="461" t="s">
        <v>224</v>
      </c>
      <c r="K27" s="454"/>
      <c r="L27" s="454"/>
      <c r="M27" s="454"/>
      <c r="N27" s="467"/>
      <c r="O27" s="467"/>
      <c r="P27" s="467"/>
      <c r="Q27" s="467"/>
      <c r="R27" s="467"/>
      <c r="S27" s="467"/>
      <c r="T27" s="467"/>
      <c r="U27" s="467"/>
      <c r="V27" s="476" t="s">
        <v>1847</v>
      </c>
      <c r="X27" s="424"/>
      <c r="Y27" s="424"/>
      <c r="Z27" s="424"/>
      <c r="AA27" s="424"/>
      <c r="AB27" s="424"/>
      <c r="AC27" s="424"/>
      <c r="AD27" s="424"/>
      <c r="AE27" s="424"/>
      <c r="AF27" s="424"/>
      <c r="AG27" s="424"/>
      <c r="AH27" s="424"/>
      <c r="AI27" s="424"/>
      <c r="AJ27" s="424"/>
      <c r="AK27" s="424"/>
      <c r="AL27" s="424"/>
      <c r="AM27" s="424"/>
      <c r="AN27" s="424"/>
      <c r="AO27" s="424"/>
      <c r="AP27" s="424"/>
      <c r="AQ27" s="424"/>
      <c r="AR27" s="424"/>
      <c r="AS27" s="424"/>
      <c r="AT27" s="424"/>
      <c r="AU27" s="424"/>
      <c r="AV27" s="424"/>
      <c r="AW27" s="424"/>
      <c r="AX27" s="424"/>
      <c r="AY27" s="424"/>
      <c r="AZ27" s="424"/>
      <c r="BA27" s="424"/>
      <c r="BB27" s="424"/>
      <c r="BC27" s="424"/>
      <c r="BD27" s="424"/>
      <c r="BE27" s="424"/>
      <c r="BF27" s="424"/>
      <c r="BG27" s="424"/>
      <c r="BH27" s="424"/>
      <c r="BI27" s="424"/>
      <c r="BJ27" s="424"/>
      <c r="BK27" s="424"/>
      <c r="BL27" s="424"/>
      <c r="BM27" s="424"/>
      <c r="BN27" s="424"/>
      <c r="BO27" s="424"/>
      <c r="BP27" s="424"/>
      <c r="BQ27" s="424"/>
      <c r="BR27" s="424"/>
      <c r="BS27" s="424"/>
      <c r="BT27" s="424"/>
      <c r="BU27" s="424"/>
      <c r="BV27" s="424"/>
      <c r="BW27" s="424"/>
      <c r="BX27" s="424"/>
      <c r="BY27" s="424"/>
      <c r="BZ27" s="424"/>
      <c r="CA27" s="424"/>
      <c r="CB27" s="424"/>
      <c r="CC27" s="424"/>
      <c r="CD27" s="424"/>
      <c r="CE27" s="424"/>
      <c r="CF27" s="424"/>
      <c r="CG27" s="424"/>
      <c r="CH27" s="424"/>
      <c r="CI27" s="424"/>
      <c r="CJ27" s="424"/>
      <c r="CK27" s="424"/>
      <c r="CL27" s="424"/>
      <c r="CM27" s="424"/>
      <c r="CN27" s="424"/>
      <c r="CO27" s="424"/>
      <c r="CP27" s="424"/>
      <c r="CQ27" s="424"/>
      <c r="CR27" s="424"/>
      <c r="CS27" s="424"/>
      <c r="CT27" s="424"/>
      <c r="CU27" s="424"/>
      <c r="CV27" s="424"/>
      <c r="CW27" s="424"/>
      <c r="CX27" s="424"/>
      <c r="CY27" s="424"/>
      <c r="CZ27" s="424"/>
      <c r="DA27" s="424"/>
      <c r="DB27" s="424"/>
      <c r="DC27" s="424"/>
      <c r="DD27" s="424"/>
      <c r="DE27" s="424"/>
      <c r="DF27" s="424"/>
      <c r="DG27" s="424"/>
      <c r="DH27" s="424"/>
      <c r="DI27" s="424"/>
      <c r="DJ27" s="424"/>
      <c r="DK27" s="424"/>
      <c r="DL27" s="424"/>
      <c r="DM27" s="424"/>
      <c r="DN27" s="424"/>
      <c r="DO27" s="424"/>
      <c r="DP27" s="424"/>
      <c r="DQ27" s="424"/>
      <c r="DR27" s="424"/>
      <c r="DS27" s="424"/>
      <c r="DT27" s="424"/>
      <c r="DU27" s="424"/>
      <c r="DV27" s="424"/>
      <c r="DW27" s="424"/>
      <c r="DX27" s="424"/>
      <c r="DY27" s="424"/>
      <c r="DZ27" s="424"/>
      <c r="EA27" s="424"/>
      <c r="EB27" s="424"/>
      <c r="EC27" s="424"/>
      <c r="ED27" s="424"/>
      <c r="EE27" s="424"/>
      <c r="EF27" s="424"/>
      <c r="EG27" s="424"/>
      <c r="EH27" s="424"/>
      <c r="EI27" s="424"/>
      <c r="EJ27" s="424"/>
      <c r="EK27" s="424"/>
      <c r="EL27" s="424"/>
      <c r="EM27" s="424"/>
      <c r="EN27" s="424"/>
      <c r="EO27" s="424"/>
      <c r="EP27" s="424"/>
      <c r="EQ27" s="424"/>
      <c r="ER27" s="424"/>
      <c r="ES27" s="424"/>
      <c r="ET27" s="424"/>
      <c r="EU27" s="424"/>
      <c r="EV27" s="424"/>
      <c r="EW27" s="424"/>
      <c r="EX27" s="424"/>
      <c r="EY27" s="424"/>
      <c r="EZ27" s="424"/>
      <c r="FA27" s="424"/>
      <c r="FB27" s="424"/>
      <c r="FC27" s="424"/>
      <c r="FD27" s="424"/>
      <c r="FE27" s="424"/>
      <c r="FF27" s="424"/>
      <c r="FG27" s="424"/>
      <c r="FH27" s="424"/>
      <c r="FI27" s="424"/>
      <c r="FJ27" s="424"/>
      <c r="FK27" s="424"/>
      <c r="FL27" s="424"/>
      <c r="FM27" s="424"/>
      <c r="FN27" s="424"/>
      <c r="FO27" s="424"/>
    </row>
    <row r="28" spans="1:171" ht="33" hidden="1" customHeight="1" x14ac:dyDescent="0.2">
      <c r="A28" s="1083"/>
      <c r="B28" s="1083"/>
      <c r="C28" s="1083"/>
      <c r="D28" s="1083"/>
      <c r="E28" s="469"/>
      <c r="F28" s="469"/>
      <c r="G28" s="1086"/>
      <c r="H28" s="454"/>
      <c r="I28" s="454"/>
      <c r="J28" s="461" t="s">
        <v>229</v>
      </c>
      <c r="K28" s="454"/>
      <c r="L28" s="454"/>
      <c r="M28" s="454"/>
      <c r="N28" s="467"/>
      <c r="O28" s="467"/>
      <c r="P28" s="467"/>
      <c r="Q28" s="467"/>
      <c r="R28" s="467"/>
      <c r="S28" s="467"/>
      <c r="T28" s="467"/>
      <c r="U28" s="467"/>
      <c r="V28" s="476" t="s">
        <v>1847</v>
      </c>
      <c r="X28" s="424"/>
      <c r="Y28" s="424"/>
      <c r="Z28" s="424"/>
      <c r="AA28" s="424"/>
      <c r="AB28" s="424"/>
      <c r="AC28" s="424"/>
      <c r="AD28" s="424"/>
      <c r="AE28" s="424"/>
      <c r="AF28" s="424"/>
      <c r="AG28" s="424"/>
      <c r="AH28" s="424"/>
      <c r="AI28" s="424"/>
      <c r="AJ28" s="424"/>
      <c r="AK28" s="424"/>
      <c r="AL28" s="424"/>
      <c r="AM28" s="424"/>
      <c r="AN28" s="424"/>
      <c r="AO28" s="424"/>
      <c r="AP28" s="424"/>
      <c r="AQ28" s="424"/>
      <c r="AR28" s="424"/>
      <c r="AS28" s="424"/>
      <c r="AT28" s="424"/>
      <c r="AU28" s="424"/>
      <c r="AV28" s="424"/>
      <c r="AW28" s="424"/>
      <c r="AX28" s="424"/>
      <c r="AY28" s="424"/>
      <c r="AZ28" s="424"/>
      <c r="BA28" s="424"/>
      <c r="BB28" s="424"/>
      <c r="BC28" s="424"/>
      <c r="BD28" s="424"/>
      <c r="BE28" s="424"/>
      <c r="BF28" s="424"/>
      <c r="BG28" s="424"/>
      <c r="BH28" s="424"/>
      <c r="BI28" s="424"/>
      <c r="BJ28" s="424"/>
      <c r="BK28" s="424"/>
      <c r="BL28" s="424"/>
      <c r="BM28" s="424"/>
      <c r="BN28" s="424"/>
      <c r="BO28" s="424"/>
      <c r="BP28" s="424"/>
      <c r="BQ28" s="424"/>
      <c r="BR28" s="424"/>
      <c r="BS28" s="424"/>
      <c r="BT28" s="424"/>
      <c r="BU28" s="424"/>
      <c r="BV28" s="424"/>
      <c r="BW28" s="424"/>
      <c r="BX28" s="424"/>
      <c r="BY28" s="424"/>
      <c r="BZ28" s="424"/>
      <c r="CA28" s="424"/>
      <c r="CB28" s="424"/>
      <c r="CC28" s="424"/>
      <c r="CD28" s="424"/>
      <c r="CE28" s="424"/>
      <c r="CF28" s="424"/>
      <c r="CG28" s="424"/>
      <c r="CH28" s="424"/>
      <c r="CI28" s="424"/>
      <c r="CJ28" s="424"/>
      <c r="CK28" s="424"/>
      <c r="CL28" s="424"/>
      <c r="CM28" s="424"/>
      <c r="CN28" s="424"/>
      <c r="CO28" s="424"/>
      <c r="CP28" s="424"/>
      <c r="CQ28" s="424"/>
      <c r="CR28" s="424"/>
      <c r="CS28" s="424"/>
      <c r="CT28" s="424"/>
      <c r="CU28" s="424"/>
      <c r="CV28" s="424"/>
      <c r="CW28" s="424"/>
      <c r="CX28" s="424"/>
      <c r="CY28" s="424"/>
      <c r="CZ28" s="424"/>
      <c r="DA28" s="424"/>
      <c r="DB28" s="424"/>
      <c r="DC28" s="424"/>
      <c r="DD28" s="424"/>
      <c r="DE28" s="424"/>
      <c r="DF28" s="424"/>
      <c r="DG28" s="424"/>
      <c r="DH28" s="424"/>
      <c r="DI28" s="424"/>
      <c r="DJ28" s="424"/>
      <c r="DK28" s="424"/>
      <c r="DL28" s="424"/>
      <c r="DM28" s="424"/>
      <c r="DN28" s="424"/>
      <c r="DO28" s="424"/>
      <c r="DP28" s="424"/>
      <c r="DQ28" s="424"/>
      <c r="DR28" s="424"/>
      <c r="DS28" s="424"/>
      <c r="DT28" s="424"/>
      <c r="DU28" s="424"/>
      <c r="DV28" s="424"/>
      <c r="DW28" s="424"/>
      <c r="DX28" s="424"/>
      <c r="DY28" s="424"/>
      <c r="DZ28" s="424"/>
      <c r="EA28" s="424"/>
      <c r="EB28" s="424"/>
      <c r="EC28" s="424"/>
      <c r="ED28" s="424"/>
      <c r="EE28" s="424"/>
      <c r="EF28" s="424"/>
      <c r="EG28" s="424"/>
      <c r="EH28" s="424"/>
      <c r="EI28" s="424"/>
      <c r="EJ28" s="424"/>
      <c r="EK28" s="424"/>
      <c r="EL28" s="424"/>
      <c r="EM28" s="424"/>
      <c r="EN28" s="424"/>
      <c r="EO28" s="424"/>
      <c r="EP28" s="424"/>
      <c r="EQ28" s="424"/>
      <c r="ER28" s="424"/>
      <c r="ES28" s="424"/>
      <c r="ET28" s="424"/>
      <c r="EU28" s="424"/>
      <c r="EV28" s="424"/>
      <c r="EW28" s="424"/>
      <c r="EX28" s="424"/>
      <c r="EY28" s="424"/>
      <c r="EZ28" s="424"/>
      <c r="FA28" s="424"/>
      <c r="FB28" s="424"/>
      <c r="FC28" s="424"/>
      <c r="FD28" s="424"/>
      <c r="FE28" s="424"/>
      <c r="FF28" s="424"/>
      <c r="FG28" s="424"/>
      <c r="FH28" s="424"/>
      <c r="FI28" s="424"/>
      <c r="FJ28" s="424"/>
      <c r="FK28" s="424"/>
      <c r="FL28" s="424"/>
      <c r="FM28" s="424"/>
      <c r="FN28" s="424"/>
      <c r="FO28" s="424"/>
    </row>
    <row r="29" spans="1:171" ht="33" hidden="1" customHeight="1" x14ac:dyDescent="0.2">
      <c r="A29" s="1083"/>
      <c r="B29" s="1083"/>
      <c r="C29" s="1083"/>
      <c r="D29" s="1083"/>
      <c r="E29" s="469"/>
      <c r="F29" s="469"/>
      <c r="G29" s="1086"/>
      <c r="H29" s="454"/>
      <c r="I29" s="454"/>
      <c r="J29" s="461" t="s">
        <v>231</v>
      </c>
      <c r="K29" s="454"/>
      <c r="L29" s="454"/>
      <c r="M29" s="454"/>
      <c r="N29" s="467"/>
      <c r="O29" s="467"/>
      <c r="P29" s="467"/>
      <c r="Q29" s="467"/>
      <c r="R29" s="467"/>
      <c r="S29" s="467"/>
      <c r="T29" s="467"/>
      <c r="U29" s="467"/>
      <c r="V29" s="476" t="s">
        <v>1847</v>
      </c>
      <c r="X29" s="424"/>
      <c r="Y29" s="424"/>
      <c r="Z29" s="424"/>
      <c r="AA29" s="424"/>
      <c r="AB29" s="424"/>
      <c r="AC29" s="424"/>
      <c r="AD29" s="424"/>
      <c r="AE29" s="424"/>
      <c r="AF29" s="424"/>
      <c r="AG29" s="424"/>
      <c r="AH29" s="424"/>
      <c r="AI29" s="424"/>
      <c r="AJ29" s="424"/>
      <c r="AK29" s="424"/>
      <c r="AL29" s="424"/>
      <c r="AM29" s="424"/>
      <c r="AN29" s="424"/>
      <c r="AO29" s="424"/>
      <c r="AP29" s="424"/>
      <c r="AQ29" s="424"/>
      <c r="AR29" s="424"/>
      <c r="AS29" s="424"/>
      <c r="AT29" s="424"/>
      <c r="AU29" s="424"/>
      <c r="AV29" s="424"/>
      <c r="AW29" s="424"/>
      <c r="AX29" s="424"/>
      <c r="AY29" s="424"/>
      <c r="AZ29" s="424"/>
      <c r="BA29" s="424"/>
      <c r="BB29" s="424"/>
      <c r="BC29" s="424"/>
      <c r="BD29" s="424"/>
      <c r="BE29" s="424"/>
      <c r="BF29" s="424"/>
      <c r="BG29" s="424"/>
      <c r="BH29" s="424"/>
      <c r="BI29" s="424"/>
      <c r="BJ29" s="424"/>
      <c r="BK29" s="424"/>
      <c r="BL29" s="424"/>
      <c r="BM29" s="424"/>
      <c r="BN29" s="424"/>
      <c r="BO29" s="424"/>
      <c r="BP29" s="424"/>
      <c r="BQ29" s="424"/>
      <c r="BR29" s="424"/>
      <c r="BS29" s="424"/>
      <c r="BT29" s="424"/>
      <c r="BU29" s="424"/>
      <c r="BV29" s="424"/>
      <c r="BW29" s="424"/>
      <c r="BX29" s="424"/>
      <c r="BY29" s="424"/>
      <c r="BZ29" s="424"/>
      <c r="CA29" s="424"/>
      <c r="CB29" s="424"/>
      <c r="CC29" s="424"/>
      <c r="CD29" s="424"/>
      <c r="CE29" s="424"/>
      <c r="CF29" s="424"/>
      <c r="CG29" s="424"/>
      <c r="CH29" s="424"/>
      <c r="CI29" s="424"/>
      <c r="CJ29" s="424"/>
      <c r="CK29" s="424"/>
      <c r="CL29" s="424"/>
      <c r="CM29" s="424"/>
      <c r="CN29" s="424"/>
      <c r="CO29" s="424"/>
      <c r="CP29" s="424"/>
      <c r="CQ29" s="424"/>
      <c r="CR29" s="424"/>
      <c r="CS29" s="424"/>
      <c r="CT29" s="424"/>
      <c r="CU29" s="424"/>
      <c r="CV29" s="424"/>
      <c r="CW29" s="424"/>
      <c r="CX29" s="424"/>
      <c r="CY29" s="424"/>
      <c r="CZ29" s="424"/>
      <c r="DA29" s="424"/>
      <c r="DB29" s="424"/>
      <c r="DC29" s="424"/>
      <c r="DD29" s="424"/>
      <c r="DE29" s="424"/>
      <c r="DF29" s="424"/>
      <c r="DG29" s="424"/>
      <c r="DH29" s="424"/>
      <c r="DI29" s="424"/>
      <c r="DJ29" s="424"/>
      <c r="DK29" s="424"/>
      <c r="DL29" s="424"/>
      <c r="DM29" s="424"/>
      <c r="DN29" s="424"/>
      <c r="DO29" s="424"/>
      <c r="DP29" s="424"/>
      <c r="DQ29" s="424"/>
      <c r="DR29" s="424"/>
      <c r="DS29" s="424"/>
      <c r="DT29" s="424"/>
      <c r="DU29" s="424"/>
      <c r="DV29" s="424"/>
      <c r="DW29" s="424"/>
      <c r="DX29" s="424"/>
      <c r="DY29" s="424"/>
      <c r="DZ29" s="424"/>
      <c r="EA29" s="424"/>
      <c r="EB29" s="424"/>
      <c r="EC29" s="424"/>
      <c r="ED29" s="424"/>
      <c r="EE29" s="424"/>
      <c r="EF29" s="424"/>
      <c r="EG29" s="424"/>
      <c r="EH29" s="424"/>
      <c r="EI29" s="424"/>
      <c r="EJ29" s="424"/>
      <c r="EK29" s="424"/>
      <c r="EL29" s="424"/>
      <c r="EM29" s="424"/>
      <c r="EN29" s="424"/>
      <c r="EO29" s="424"/>
      <c r="EP29" s="424"/>
      <c r="EQ29" s="424"/>
      <c r="ER29" s="424"/>
      <c r="ES29" s="424"/>
      <c r="ET29" s="424"/>
      <c r="EU29" s="424"/>
      <c r="EV29" s="424"/>
      <c r="EW29" s="424"/>
      <c r="EX29" s="424"/>
      <c r="EY29" s="424"/>
      <c r="EZ29" s="424"/>
      <c r="FA29" s="424"/>
      <c r="FB29" s="424"/>
      <c r="FC29" s="424"/>
      <c r="FD29" s="424"/>
      <c r="FE29" s="424"/>
      <c r="FF29" s="424"/>
      <c r="FG29" s="424"/>
      <c r="FH29" s="424"/>
      <c r="FI29" s="424"/>
      <c r="FJ29" s="424"/>
      <c r="FK29" s="424"/>
      <c r="FL29" s="424"/>
      <c r="FM29" s="424"/>
      <c r="FN29" s="424"/>
      <c r="FO29" s="424"/>
    </row>
    <row r="30" spans="1:171" ht="41.45" hidden="1" customHeight="1" x14ac:dyDescent="0.2">
      <c r="A30" s="1083"/>
      <c r="B30" s="1083"/>
      <c r="C30" s="1083"/>
      <c r="D30" s="1083"/>
      <c r="E30" s="469"/>
      <c r="F30" s="469"/>
      <c r="G30" s="1086"/>
      <c r="H30" s="454"/>
      <c r="I30" s="454"/>
      <c r="J30" s="461" t="s">
        <v>226</v>
      </c>
      <c r="K30" s="454"/>
      <c r="L30" s="454"/>
      <c r="M30" s="454"/>
      <c r="N30" s="467"/>
      <c r="O30" s="467"/>
      <c r="P30" s="467"/>
      <c r="Q30" s="467"/>
      <c r="R30" s="467"/>
      <c r="S30" s="467"/>
      <c r="T30" s="467"/>
      <c r="U30" s="467"/>
      <c r="V30" s="476" t="s">
        <v>1847</v>
      </c>
      <c r="X30" s="424"/>
      <c r="Y30" s="424"/>
      <c r="Z30" s="424"/>
      <c r="AA30" s="424"/>
      <c r="AB30" s="424"/>
      <c r="AC30" s="424"/>
      <c r="AD30" s="424"/>
      <c r="AE30" s="424"/>
      <c r="AF30" s="424"/>
      <c r="AG30" s="424"/>
      <c r="AH30" s="424"/>
      <c r="AI30" s="424"/>
      <c r="AJ30" s="424"/>
      <c r="AK30" s="424"/>
      <c r="AL30" s="424"/>
      <c r="AM30" s="424"/>
      <c r="AN30" s="424"/>
      <c r="AO30" s="424"/>
      <c r="AP30" s="424"/>
      <c r="AQ30" s="424"/>
      <c r="AR30" s="424"/>
      <c r="AS30" s="424"/>
      <c r="AT30" s="424"/>
      <c r="AU30" s="424"/>
      <c r="AV30" s="424"/>
      <c r="AW30" s="424"/>
      <c r="AX30" s="424"/>
      <c r="AY30" s="424"/>
      <c r="AZ30" s="424"/>
      <c r="BA30" s="424"/>
      <c r="BB30" s="424"/>
      <c r="BC30" s="424"/>
      <c r="BD30" s="424"/>
      <c r="BE30" s="424"/>
      <c r="BF30" s="424"/>
      <c r="BG30" s="424"/>
      <c r="BH30" s="424"/>
      <c r="BI30" s="424"/>
      <c r="BJ30" s="424"/>
      <c r="BK30" s="424"/>
      <c r="BL30" s="424"/>
      <c r="BM30" s="424"/>
      <c r="BN30" s="424"/>
      <c r="BO30" s="424"/>
      <c r="BP30" s="424"/>
      <c r="BQ30" s="424"/>
      <c r="BR30" s="424"/>
      <c r="BS30" s="424"/>
      <c r="BT30" s="424"/>
      <c r="BU30" s="424"/>
      <c r="BV30" s="424"/>
      <c r="BW30" s="424"/>
      <c r="BX30" s="424"/>
      <c r="BY30" s="424"/>
      <c r="BZ30" s="424"/>
      <c r="CA30" s="424"/>
      <c r="CB30" s="424"/>
      <c r="CC30" s="424"/>
      <c r="CD30" s="424"/>
      <c r="CE30" s="424"/>
      <c r="CF30" s="424"/>
      <c r="CG30" s="424"/>
      <c r="CH30" s="424"/>
      <c r="CI30" s="424"/>
      <c r="CJ30" s="424"/>
      <c r="CK30" s="424"/>
      <c r="CL30" s="424"/>
      <c r="CM30" s="424"/>
      <c r="CN30" s="424"/>
      <c r="CO30" s="424"/>
      <c r="CP30" s="424"/>
      <c r="CQ30" s="424"/>
      <c r="CR30" s="424"/>
      <c r="CS30" s="424"/>
      <c r="CT30" s="424"/>
      <c r="CU30" s="424"/>
      <c r="CV30" s="424"/>
      <c r="CW30" s="424"/>
      <c r="CX30" s="424"/>
      <c r="CY30" s="424"/>
      <c r="CZ30" s="424"/>
      <c r="DA30" s="424"/>
      <c r="DB30" s="424"/>
      <c r="DC30" s="424"/>
      <c r="DD30" s="424"/>
      <c r="DE30" s="424"/>
      <c r="DF30" s="424"/>
      <c r="DG30" s="424"/>
      <c r="DH30" s="424"/>
      <c r="DI30" s="424"/>
      <c r="DJ30" s="424"/>
      <c r="DK30" s="424"/>
      <c r="DL30" s="424"/>
      <c r="DM30" s="424"/>
      <c r="DN30" s="424"/>
      <c r="DO30" s="424"/>
      <c r="DP30" s="424"/>
      <c r="DQ30" s="424"/>
      <c r="DR30" s="424"/>
      <c r="DS30" s="424"/>
      <c r="DT30" s="424"/>
      <c r="DU30" s="424"/>
      <c r="DV30" s="424"/>
      <c r="DW30" s="424"/>
      <c r="DX30" s="424"/>
      <c r="DY30" s="424"/>
      <c r="DZ30" s="424"/>
      <c r="EA30" s="424"/>
      <c r="EB30" s="424"/>
      <c r="EC30" s="424"/>
      <c r="ED30" s="424"/>
      <c r="EE30" s="424"/>
      <c r="EF30" s="424"/>
      <c r="EG30" s="424"/>
      <c r="EH30" s="424"/>
      <c r="EI30" s="424"/>
      <c r="EJ30" s="424"/>
      <c r="EK30" s="424"/>
      <c r="EL30" s="424"/>
      <c r="EM30" s="424"/>
      <c r="EN30" s="424"/>
      <c r="EO30" s="424"/>
      <c r="EP30" s="424"/>
      <c r="EQ30" s="424"/>
      <c r="ER30" s="424"/>
      <c r="ES30" s="424"/>
      <c r="ET30" s="424"/>
      <c r="EU30" s="424"/>
      <c r="EV30" s="424"/>
      <c r="EW30" s="424"/>
      <c r="EX30" s="424"/>
      <c r="EY30" s="424"/>
      <c r="EZ30" s="424"/>
      <c r="FA30" s="424"/>
      <c r="FB30" s="424"/>
      <c r="FC30" s="424"/>
      <c r="FD30" s="424"/>
      <c r="FE30" s="424"/>
      <c r="FF30" s="424"/>
      <c r="FG30" s="424"/>
      <c r="FH30" s="424"/>
      <c r="FI30" s="424"/>
      <c r="FJ30" s="424"/>
      <c r="FK30" s="424"/>
      <c r="FL30" s="424"/>
      <c r="FM30" s="424"/>
      <c r="FN30" s="424"/>
      <c r="FO30" s="424"/>
    </row>
    <row r="31" spans="1:171" ht="33" hidden="1" customHeight="1" x14ac:dyDescent="0.2">
      <c r="A31" s="1083"/>
      <c r="B31" s="1083"/>
      <c r="C31" s="1083"/>
      <c r="D31" s="1083"/>
      <c r="E31" s="469"/>
      <c r="F31" s="469"/>
      <c r="G31" s="1086"/>
      <c r="H31" s="454"/>
      <c r="I31" s="454"/>
      <c r="J31" s="461" t="s">
        <v>215</v>
      </c>
      <c r="K31" s="454"/>
      <c r="L31" s="454"/>
      <c r="M31" s="454"/>
      <c r="N31" s="467"/>
      <c r="O31" s="467"/>
      <c r="P31" s="467"/>
      <c r="Q31" s="467"/>
      <c r="R31" s="467"/>
      <c r="S31" s="467"/>
      <c r="T31" s="467"/>
      <c r="U31" s="467"/>
      <c r="V31" s="476" t="s">
        <v>1847</v>
      </c>
      <c r="X31" s="424"/>
      <c r="Y31" s="424"/>
      <c r="Z31" s="424"/>
      <c r="AA31" s="424"/>
      <c r="AB31" s="424"/>
      <c r="AC31" s="424"/>
      <c r="AD31" s="424"/>
      <c r="AE31" s="424"/>
      <c r="AF31" s="424"/>
      <c r="AG31" s="424"/>
      <c r="AH31" s="424"/>
      <c r="AI31" s="424"/>
      <c r="AJ31" s="424"/>
      <c r="AK31" s="424"/>
      <c r="AL31" s="424"/>
      <c r="AM31" s="424"/>
      <c r="AN31" s="424"/>
      <c r="AO31" s="424"/>
      <c r="AP31" s="424"/>
      <c r="AQ31" s="424"/>
      <c r="AR31" s="424"/>
      <c r="AS31" s="424"/>
      <c r="AT31" s="424"/>
      <c r="AU31" s="424"/>
      <c r="AV31" s="424"/>
      <c r="AW31" s="424"/>
      <c r="AX31" s="424"/>
      <c r="AY31" s="424"/>
      <c r="AZ31" s="424"/>
      <c r="BA31" s="424"/>
      <c r="BB31" s="424"/>
      <c r="BC31" s="424"/>
      <c r="BD31" s="424"/>
      <c r="BE31" s="424"/>
      <c r="BF31" s="424"/>
      <c r="BG31" s="424"/>
      <c r="BH31" s="424"/>
      <c r="BI31" s="424"/>
      <c r="BJ31" s="424"/>
      <c r="BK31" s="424"/>
      <c r="BL31" s="424"/>
      <c r="BM31" s="424"/>
      <c r="BN31" s="424"/>
      <c r="BO31" s="424"/>
      <c r="BP31" s="424"/>
      <c r="BQ31" s="424"/>
      <c r="BR31" s="424"/>
      <c r="BS31" s="424"/>
      <c r="BT31" s="424"/>
      <c r="BU31" s="424"/>
      <c r="BV31" s="424"/>
      <c r="BW31" s="424"/>
      <c r="BX31" s="424"/>
      <c r="BY31" s="424"/>
      <c r="BZ31" s="424"/>
      <c r="CA31" s="424"/>
      <c r="CB31" s="424"/>
      <c r="CC31" s="424"/>
      <c r="CD31" s="424"/>
      <c r="CE31" s="424"/>
      <c r="CF31" s="424"/>
      <c r="CG31" s="424"/>
      <c r="CH31" s="424"/>
      <c r="CI31" s="424"/>
      <c r="CJ31" s="424"/>
      <c r="CK31" s="424"/>
      <c r="CL31" s="424"/>
      <c r="CM31" s="424"/>
      <c r="CN31" s="424"/>
      <c r="CO31" s="424"/>
      <c r="CP31" s="424"/>
      <c r="CQ31" s="424"/>
      <c r="CR31" s="424"/>
      <c r="CS31" s="424"/>
      <c r="CT31" s="424"/>
      <c r="CU31" s="424"/>
      <c r="CV31" s="424"/>
      <c r="CW31" s="424"/>
      <c r="CX31" s="424"/>
      <c r="CY31" s="424"/>
      <c r="CZ31" s="424"/>
      <c r="DA31" s="424"/>
      <c r="DB31" s="424"/>
      <c r="DC31" s="424"/>
      <c r="DD31" s="424"/>
      <c r="DE31" s="424"/>
      <c r="DF31" s="424"/>
      <c r="DG31" s="424"/>
      <c r="DH31" s="424"/>
      <c r="DI31" s="424"/>
      <c r="DJ31" s="424"/>
      <c r="DK31" s="424"/>
      <c r="DL31" s="424"/>
      <c r="DM31" s="424"/>
      <c r="DN31" s="424"/>
      <c r="DO31" s="424"/>
      <c r="DP31" s="424"/>
      <c r="DQ31" s="424"/>
      <c r="DR31" s="424"/>
      <c r="DS31" s="424"/>
      <c r="DT31" s="424"/>
      <c r="DU31" s="424"/>
      <c r="DV31" s="424"/>
      <c r="DW31" s="424"/>
      <c r="DX31" s="424"/>
      <c r="DY31" s="424"/>
      <c r="DZ31" s="424"/>
      <c r="EA31" s="424"/>
      <c r="EB31" s="424"/>
      <c r="EC31" s="424"/>
      <c r="ED31" s="424"/>
      <c r="EE31" s="424"/>
      <c r="EF31" s="424"/>
      <c r="EG31" s="424"/>
      <c r="EH31" s="424"/>
      <c r="EI31" s="424"/>
      <c r="EJ31" s="424"/>
      <c r="EK31" s="424"/>
      <c r="EL31" s="424"/>
      <c r="EM31" s="424"/>
      <c r="EN31" s="424"/>
      <c r="EO31" s="424"/>
      <c r="EP31" s="424"/>
      <c r="EQ31" s="424"/>
      <c r="ER31" s="424"/>
      <c r="ES31" s="424"/>
      <c r="ET31" s="424"/>
      <c r="EU31" s="424"/>
      <c r="EV31" s="424"/>
      <c r="EW31" s="424"/>
      <c r="EX31" s="424"/>
      <c r="EY31" s="424"/>
      <c r="EZ31" s="424"/>
      <c r="FA31" s="424"/>
      <c r="FB31" s="424"/>
      <c r="FC31" s="424"/>
      <c r="FD31" s="424"/>
      <c r="FE31" s="424"/>
      <c r="FF31" s="424"/>
      <c r="FG31" s="424"/>
      <c r="FH31" s="424"/>
      <c r="FI31" s="424"/>
      <c r="FJ31" s="424"/>
      <c r="FK31" s="424"/>
      <c r="FL31" s="424"/>
      <c r="FM31" s="424"/>
      <c r="FN31" s="424"/>
      <c r="FO31" s="424"/>
    </row>
    <row r="32" spans="1:171" ht="33" hidden="1" customHeight="1" x14ac:dyDescent="0.2">
      <c r="A32" s="1083"/>
      <c r="B32" s="1083"/>
      <c r="C32" s="1083"/>
      <c r="D32" s="1083"/>
      <c r="E32" s="454"/>
      <c r="F32" s="454"/>
      <c r="G32" s="1086"/>
      <c r="H32" s="454"/>
      <c r="I32" s="477"/>
      <c r="J32" s="461" t="s">
        <v>269</v>
      </c>
      <c r="K32" s="454"/>
      <c r="L32" s="454"/>
      <c r="M32" s="454"/>
      <c r="N32" s="454"/>
      <c r="O32" s="454"/>
      <c r="P32" s="454"/>
      <c r="Q32" s="454"/>
      <c r="R32" s="454"/>
      <c r="S32" s="454"/>
      <c r="T32" s="454"/>
      <c r="U32" s="454"/>
      <c r="V32" s="476" t="s">
        <v>1847</v>
      </c>
      <c r="X32" s="424"/>
      <c r="Y32" s="424"/>
      <c r="Z32" s="424"/>
      <c r="AA32" s="424"/>
      <c r="AB32" s="424"/>
      <c r="AC32" s="424"/>
      <c r="AD32" s="424"/>
      <c r="AE32" s="424"/>
      <c r="AF32" s="424"/>
      <c r="AG32" s="424"/>
      <c r="AH32" s="424"/>
      <c r="AI32" s="424"/>
      <c r="AJ32" s="424"/>
      <c r="AK32" s="424"/>
      <c r="AL32" s="424"/>
      <c r="AM32" s="424"/>
      <c r="AN32" s="424"/>
      <c r="AO32" s="424"/>
      <c r="AP32" s="424"/>
      <c r="AQ32" s="424"/>
      <c r="AR32" s="424"/>
      <c r="AS32" s="424"/>
      <c r="AT32" s="424"/>
      <c r="AU32" s="424"/>
      <c r="AV32" s="424"/>
      <c r="AW32" s="424"/>
      <c r="AX32" s="424"/>
      <c r="AY32" s="424"/>
      <c r="AZ32" s="424"/>
      <c r="BA32" s="424"/>
      <c r="BB32" s="424"/>
      <c r="BC32" s="424"/>
      <c r="BD32" s="424"/>
      <c r="BE32" s="424"/>
      <c r="BF32" s="424"/>
      <c r="BG32" s="424"/>
      <c r="BH32" s="424"/>
      <c r="BI32" s="424"/>
      <c r="BJ32" s="424"/>
      <c r="BK32" s="424"/>
      <c r="BL32" s="424"/>
      <c r="BM32" s="424"/>
      <c r="BN32" s="424"/>
      <c r="BO32" s="424"/>
      <c r="BP32" s="424"/>
      <c r="BQ32" s="424"/>
      <c r="BR32" s="424"/>
      <c r="BS32" s="424"/>
      <c r="BT32" s="424"/>
      <c r="BU32" s="424"/>
      <c r="BV32" s="424"/>
      <c r="BW32" s="424"/>
      <c r="BX32" s="424"/>
      <c r="BY32" s="424"/>
      <c r="BZ32" s="424"/>
      <c r="CA32" s="424"/>
      <c r="CB32" s="424"/>
      <c r="CC32" s="424"/>
      <c r="CD32" s="424"/>
      <c r="CE32" s="424"/>
      <c r="CF32" s="424"/>
      <c r="CG32" s="424"/>
      <c r="CH32" s="424"/>
      <c r="CI32" s="424"/>
      <c r="CJ32" s="424"/>
      <c r="CK32" s="424"/>
      <c r="CL32" s="424"/>
      <c r="CM32" s="424"/>
      <c r="CN32" s="424"/>
      <c r="CO32" s="424"/>
      <c r="CP32" s="424"/>
      <c r="CQ32" s="424"/>
      <c r="CR32" s="424"/>
      <c r="CS32" s="424"/>
      <c r="CT32" s="424"/>
      <c r="CU32" s="424"/>
      <c r="CV32" s="424"/>
      <c r="CW32" s="424"/>
      <c r="CX32" s="424"/>
      <c r="CY32" s="424"/>
      <c r="CZ32" s="424"/>
      <c r="DA32" s="424"/>
      <c r="DB32" s="424"/>
      <c r="DC32" s="424"/>
      <c r="DD32" s="424"/>
      <c r="DE32" s="424"/>
      <c r="DF32" s="424"/>
      <c r="DG32" s="424"/>
      <c r="DH32" s="424"/>
      <c r="DI32" s="424"/>
      <c r="DJ32" s="424"/>
      <c r="DK32" s="424"/>
      <c r="DL32" s="424"/>
      <c r="DM32" s="424"/>
      <c r="DN32" s="424"/>
      <c r="DO32" s="424"/>
      <c r="DP32" s="424"/>
      <c r="DQ32" s="424"/>
      <c r="DR32" s="424"/>
      <c r="DS32" s="424"/>
      <c r="DT32" s="424"/>
      <c r="DU32" s="424"/>
      <c r="DV32" s="424"/>
      <c r="DW32" s="424"/>
      <c r="DX32" s="424"/>
      <c r="DY32" s="424"/>
      <c r="DZ32" s="424"/>
      <c r="EA32" s="424"/>
      <c r="EB32" s="424"/>
      <c r="EC32" s="424"/>
      <c r="ED32" s="424"/>
      <c r="EE32" s="424"/>
      <c r="EF32" s="424"/>
      <c r="EG32" s="424"/>
      <c r="EH32" s="424"/>
      <c r="EI32" s="424"/>
      <c r="EJ32" s="424"/>
      <c r="EK32" s="424"/>
      <c r="EL32" s="424"/>
      <c r="EM32" s="424"/>
      <c r="EN32" s="424"/>
      <c r="EO32" s="424"/>
      <c r="EP32" s="424"/>
      <c r="EQ32" s="424"/>
      <c r="ER32" s="424"/>
      <c r="ES32" s="424"/>
      <c r="ET32" s="424"/>
      <c r="EU32" s="424"/>
      <c r="EV32" s="424"/>
      <c r="EW32" s="424"/>
      <c r="EX32" s="424"/>
      <c r="EY32" s="424"/>
      <c r="EZ32" s="424"/>
      <c r="FA32" s="424"/>
      <c r="FB32" s="424"/>
      <c r="FC32" s="424"/>
      <c r="FD32" s="424"/>
      <c r="FE32" s="424"/>
      <c r="FF32" s="424"/>
      <c r="FG32" s="424"/>
      <c r="FH32" s="424"/>
      <c r="FI32" s="424"/>
      <c r="FJ32" s="424"/>
      <c r="FK32" s="424"/>
      <c r="FL32" s="424"/>
      <c r="FM32" s="424"/>
      <c r="FN32" s="424"/>
      <c r="FO32" s="424"/>
    </row>
    <row r="33" spans="1:171" ht="16.5" hidden="1" customHeight="1" x14ac:dyDescent="0.2">
      <c r="A33" s="1083"/>
      <c r="B33" s="1083"/>
      <c r="C33" s="1083"/>
      <c r="D33" s="1083"/>
      <c r="E33" s="454"/>
      <c r="F33" s="454"/>
      <c r="G33" s="1086"/>
      <c r="H33" s="454"/>
      <c r="I33" s="477"/>
      <c r="J33" s="461" t="s">
        <v>263</v>
      </c>
      <c r="K33" s="454"/>
      <c r="L33" s="454"/>
      <c r="M33" s="454"/>
      <c r="N33" s="454"/>
      <c r="O33" s="454"/>
      <c r="P33" s="454"/>
      <c r="Q33" s="454"/>
      <c r="R33" s="454"/>
      <c r="S33" s="454"/>
      <c r="T33" s="454"/>
      <c r="U33" s="454"/>
      <c r="V33" s="476" t="s">
        <v>1847</v>
      </c>
      <c r="X33" s="424"/>
      <c r="Y33" s="424"/>
      <c r="Z33" s="424"/>
      <c r="AA33" s="424"/>
      <c r="AB33" s="424"/>
      <c r="AC33" s="424"/>
      <c r="AD33" s="424"/>
      <c r="AE33" s="424"/>
      <c r="AF33" s="424"/>
      <c r="AG33" s="424"/>
      <c r="AH33" s="424"/>
      <c r="AI33" s="424"/>
      <c r="AJ33" s="424"/>
      <c r="AK33" s="424"/>
      <c r="AL33" s="424"/>
      <c r="AM33" s="424"/>
      <c r="AN33" s="424"/>
      <c r="AO33" s="424"/>
      <c r="AP33" s="424"/>
      <c r="AQ33" s="424"/>
      <c r="AR33" s="424"/>
      <c r="AS33" s="424"/>
      <c r="AT33" s="424"/>
      <c r="AU33" s="424"/>
      <c r="AV33" s="424"/>
      <c r="AW33" s="424"/>
      <c r="AX33" s="424"/>
      <c r="AY33" s="424"/>
      <c r="AZ33" s="424"/>
      <c r="BA33" s="424"/>
      <c r="BB33" s="424"/>
      <c r="BC33" s="424"/>
      <c r="BD33" s="424"/>
      <c r="BE33" s="424"/>
      <c r="BF33" s="424"/>
      <c r="BG33" s="424"/>
      <c r="BH33" s="424"/>
      <c r="BI33" s="424"/>
      <c r="BJ33" s="424"/>
      <c r="BK33" s="424"/>
      <c r="BL33" s="424"/>
      <c r="BM33" s="424"/>
      <c r="BN33" s="424"/>
      <c r="BO33" s="424"/>
      <c r="BP33" s="424"/>
      <c r="BQ33" s="424"/>
      <c r="BR33" s="424"/>
      <c r="BS33" s="424"/>
      <c r="BT33" s="424"/>
      <c r="BU33" s="424"/>
      <c r="BV33" s="424"/>
      <c r="BW33" s="424"/>
      <c r="BX33" s="424"/>
      <c r="BY33" s="424"/>
      <c r="BZ33" s="424"/>
      <c r="CA33" s="424"/>
      <c r="CB33" s="424"/>
      <c r="CC33" s="424"/>
      <c r="CD33" s="424"/>
      <c r="CE33" s="424"/>
      <c r="CF33" s="424"/>
      <c r="CG33" s="424"/>
      <c r="CH33" s="424"/>
      <c r="CI33" s="424"/>
      <c r="CJ33" s="424"/>
      <c r="CK33" s="424"/>
      <c r="CL33" s="424"/>
      <c r="CM33" s="424"/>
      <c r="CN33" s="424"/>
      <c r="CO33" s="424"/>
      <c r="CP33" s="424"/>
      <c r="CQ33" s="424"/>
      <c r="CR33" s="424"/>
      <c r="CS33" s="424"/>
      <c r="CT33" s="424"/>
      <c r="CU33" s="424"/>
      <c r="CV33" s="424"/>
      <c r="CW33" s="424"/>
      <c r="CX33" s="424"/>
      <c r="CY33" s="424"/>
      <c r="CZ33" s="424"/>
      <c r="DA33" s="424"/>
      <c r="DB33" s="424"/>
      <c r="DC33" s="424"/>
      <c r="DD33" s="424"/>
      <c r="DE33" s="424"/>
      <c r="DF33" s="424"/>
      <c r="DG33" s="424"/>
      <c r="DH33" s="424"/>
      <c r="DI33" s="424"/>
      <c r="DJ33" s="424"/>
      <c r="DK33" s="424"/>
      <c r="DL33" s="424"/>
      <c r="DM33" s="424"/>
      <c r="DN33" s="424"/>
      <c r="DO33" s="424"/>
      <c r="DP33" s="424"/>
      <c r="DQ33" s="424"/>
      <c r="DR33" s="424"/>
      <c r="DS33" s="424"/>
      <c r="DT33" s="424"/>
      <c r="DU33" s="424"/>
      <c r="DV33" s="424"/>
      <c r="DW33" s="424"/>
      <c r="DX33" s="424"/>
      <c r="DY33" s="424"/>
      <c r="DZ33" s="424"/>
      <c r="EA33" s="424"/>
      <c r="EB33" s="424"/>
      <c r="EC33" s="424"/>
      <c r="ED33" s="424"/>
      <c r="EE33" s="424"/>
      <c r="EF33" s="424"/>
      <c r="EG33" s="424"/>
      <c r="EH33" s="424"/>
      <c r="EI33" s="424"/>
      <c r="EJ33" s="424"/>
      <c r="EK33" s="424"/>
      <c r="EL33" s="424"/>
      <c r="EM33" s="424"/>
      <c r="EN33" s="424"/>
      <c r="EO33" s="424"/>
      <c r="EP33" s="424"/>
      <c r="EQ33" s="424"/>
      <c r="ER33" s="424"/>
      <c r="ES33" s="424"/>
      <c r="ET33" s="424"/>
      <c r="EU33" s="424"/>
      <c r="EV33" s="424"/>
      <c r="EW33" s="424"/>
      <c r="EX33" s="424"/>
      <c r="EY33" s="424"/>
      <c r="EZ33" s="424"/>
      <c r="FA33" s="424"/>
      <c r="FB33" s="424"/>
      <c r="FC33" s="424"/>
      <c r="FD33" s="424"/>
      <c r="FE33" s="424"/>
      <c r="FF33" s="424"/>
      <c r="FG33" s="424"/>
      <c r="FH33" s="424"/>
      <c r="FI33" s="424"/>
      <c r="FJ33" s="424"/>
      <c r="FK33" s="424"/>
      <c r="FL33" s="424"/>
      <c r="FM33" s="424"/>
      <c r="FN33" s="424"/>
      <c r="FO33" s="424"/>
    </row>
    <row r="34" spans="1:171" ht="16.5" hidden="1" customHeight="1" x14ac:dyDescent="0.2">
      <c r="A34" s="1083"/>
      <c r="B34" s="1083"/>
      <c r="C34" s="1083"/>
      <c r="D34" s="1083"/>
      <c r="E34" s="454"/>
      <c r="F34" s="454"/>
      <c r="G34" s="1086"/>
      <c r="H34" s="454"/>
      <c r="I34" s="477"/>
      <c r="J34" s="461" t="s">
        <v>266</v>
      </c>
      <c r="K34" s="454"/>
      <c r="L34" s="454"/>
      <c r="M34" s="454"/>
      <c r="N34" s="454"/>
      <c r="O34" s="454"/>
      <c r="P34" s="454"/>
      <c r="Q34" s="454"/>
      <c r="R34" s="454"/>
      <c r="S34" s="454"/>
      <c r="T34" s="454"/>
      <c r="U34" s="454"/>
      <c r="V34" s="476" t="s">
        <v>1847</v>
      </c>
      <c r="X34" s="424"/>
      <c r="Y34" s="424"/>
      <c r="Z34" s="424"/>
      <c r="AA34" s="424"/>
      <c r="AB34" s="424"/>
      <c r="AC34" s="424"/>
      <c r="AD34" s="424"/>
      <c r="AE34" s="424"/>
      <c r="AF34" s="424"/>
      <c r="AG34" s="424"/>
      <c r="AH34" s="424"/>
      <c r="AI34" s="424"/>
      <c r="AJ34" s="424"/>
      <c r="AK34" s="424"/>
      <c r="AL34" s="424"/>
      <c r="AM34" s="424"/>
      <c r="AN34" s="424"/>
      <c r="AO34" s="424"/>
      <c r="AP34" s="424"/>
      <c r="AQ34" s="424"/>
      <c r="AR34" s="424"/>
      <c r="AS34" s="424"/>
      <c r="AT34" s="424"/>
      <c r="AU34" s="424"/>
      <c r="AV34" s="424"/>
      <c r="AW34" s="424"/>
      <c r="AX34" s="424"/>
      <c r="AY34" s="424"/>
      <c r="AZ34" s="424"/>
      <c r="BA34" s="424"/>
      <c r="BB34" s="424"/>
      <c r="BC34" s="424"/>
      <c r="BD34" s="424"/>
      <c r="BE34" s="424"/>
      <c r="BF34" s="424"/>
      <c r="BG34" s="424"/>
      <c r="BH34" s="424"/>
      <c r="BI34" s="424"/>
      <c r="BJ34" s="424"/>
      <c r="BK34" s="424"/>
      <c r="BL34" s="424"/>
      <c r="BM34" s="424"/>
      <c r="BN34" s="424"/>
      <c r="BO34" s="424"/>
      <c r="BP34" s="424"/>
      <c r="BQ34" s="424"/>
      <c r="BR34" s="424"/>
      <c r="BS34" s="424"/>
      <c r="BT34" s="424"/>
      <c r="BU34" s="424"/>
      <c r="BV34" s="424"/>
      <c r="BW34" s="424"/>
      <c r="BX34" s="424"/>
      <c r="BY34" s="424"/>
      <c r="BZ34" s="424"/>
      <c r="CA34" s="424"/>
      <c r="CB34" s="424"/>
      <c r="CC34" s="424"/>
      <c r="CD34" s="424"/>
      <c r="CE34" s="424"/>
      <c r="CF34" s="424"/>
      <c r="CG34" s="424"/>
      <c r="CH34" s="424"/>
      <c r="CI34" s="424"/>
      <c r="CJ34" s="424"/>
      <c r="CK34" s="424"/>
      <c r="CL34" s="424"/>
      <c r="CM34" s="424"/>
      <c r="CN34" s="424"/>
      <c r="CO34" s="424"/>
      <c r="CP34" s="424"/>
      <c r="CQ34" s="424"/>
      <c r="CR34" s="424"/>
      <c r="CS34" s="424"/>
      <c r="CT34" s="424"/>
      <c r="CU34" s="424"/>
      <c r="CV34" s="424"/>
      <c r="CW34" s="424"/>
      <c r="CX34" s="424"/>
      <c r="CY34" s="424"/>
      <c r="CZ34" s="424"/>
      <c r="DA34" s="424"/>
      <c r="DB34" s="424"/>
      <c r="DC34" s="424"/>
      <c r="DD34" s="424"/>
      <c r="DE34" s="424"/>
      <c r="DF34" s="424"/>
      <c r="DG34" s="424"/>
      <c r="DH34" s="424"/>
      <c r="DI34" s="424"/>
      <c r="DJ34" s="424"/>
      <c r="DK34" s="424"/>
      <c r="DL34" s="424"/>
      <c r="DM34" s="424"/>
      <c r="DN34" s="424"/>
      <c r="DO34" s="424"/>
      <c r="DP34" s="424"/>
      <c r="DQ34" s="424"/>
      <c r="DR34" s="424"/>
      <c r="DS34" s="424"/>
      <c r="DT34" s="424"/>
      <c r="DU34" s="424"/>
      <c r="DV34" s="424"/>
      <c r="DW34" s="424"/>
      <c r="DX34" s="424"/>
      <c r="DY34" s="424"/>
      <c r="DZ34" s="424"/>
      <c r="EA34" s="424"/>
      <c r="EB34" s="424"/>
      <c r="EC34" s="424"/>
      <c r="ED34" s="424"/>
      <c r="EE34" s="424"/>
      <c r="EF34" s="424"/>
      <c r="EG34" s="424"/>
      <c r="EH34" s="424"/>
      <c r="EI34" s="424"/>
      <c r="EJ34" s="424"/>
      <c r="EK34" s="424"/>
      <c r="EL34" s="424"/>
      <c r="EM34" s="424"/>
      <c r="EN34" s="424"/>
      <c r="EO34" s="424"/>
      <c r="EP34" s="424"/>
      <c r="EQ34" s="424"/>
      <c r="ER34" s="424"/>
      <c r="ES34" s="424"/>
      <c r="ET34" s="424"/>
      <c r="EU34" s="424"/>
      <c r="EV34" s="424"/>
      <c r="EW34" s="424"/>
      <c r="EX34" s="424"/>
      <c r="EY34" s="424"/>
      <c r="EZ34" s="424"/>
      <c r="FA34" s="424"/>
      <c r="FB34" s="424"/>
      <c r="FC34" s="424"/>
      <c r="FD34" s="424"/>
      <c r="FE34" s="424"/>
      <c r="FF34" s="424"/>
      <c r="FG34" s="424"/>
      <c r="FH34" s="424"/>
      <c r="FI34" s="424"/>
      <c r="FJ34" s="424"/>
      <c r="FK34" s="424"/>
      <c r="FL34" s="424"/>
      <c r="FM34" s="424"/>
      <c r="FN34" s="424"/>
      <c r="FO34" s="424"/>
    </row>
    <row r="35" spans="1:171" ht="33" hidden="1" customHeight="1" x14ac:dyDescent="0.2">
      <c r="A35" s="1083"/>
      <c r="B35" s="1083"/>
      <c r="C35" s="1083"/>
      <c r="D35" s="1083"/>
      <c r="E35" s="454"/>
      <c r="F35" s="454"/>
      <c r="G35" s="1086"/>
      <c r="H35" s="454"/>
      <c r="I35" s="477"/>
      <c r="J35" s="461" t="s">
        <v>261</v>
      </c>
      <c r="K35" s="454"/>
      <c r="L35" s="454"/>
      <c r="M35" s="454"/>
      <c r="N35" s="454"/>
      <c r="O35" s="454"/>
      <c r="P35" s="454"/>
      <c r="Q35" s="454"/>
      <c r="R35" s="454"/>
      <c r="S35" s="454"/>
      <c r="T35" s="454"/>
      <c r="U35" s="454"/>
      <c r="V35" s="476" t="s">
        <v>1847</v>
      </c>
      <c r="X35" s="424"/>
      <c r="Y35" s="424"/>
      <c r="Z35" s="424"/>
      <c r="AA35" s="424"/>
      <c r="AB35" s="424"/>
      <c r="AC35" s="424"/>
      <c r="AD35" s="424"/>
      <c r="AE35" s="424"/>
      <c r="AF35" s="424"/>
      <c r="AG35" s="424"/>
      <c r="AH35" s="424"/>
      <c r="AI35" s="424"/>
      <c r="AJ35" s="424"/>
      <c r="AK35" s="424"/>
      <c r="AL35" s="424"/>
      <c r="AM35" s="424"/>
      <c r="AN35" s="424"/>
      <c r="AO35" s="424"/>
      <c r="AP35" s="424"/>
      <c r="AQ35" s="424"/>
      <c r="AR35" s="424"/>
      <c r="AS35" s="424"/>
      <c r="AT35" s="424"/>
      <c r="AU35" s="424"/>
      <c r="AV35" s="424"/>
      <c r="AW35" s="424"/>
      <c r="AX35" s="424"/>
      <c r="AY35" s="424"/>
      <c r="AZ35" s="424"/>
      <c r="BA35" s="424"/>
      <c r="BB35" s="424"/>
      <c r="BC35" s="424"/>
      <c r="BD35" s="424"/>
      <c r="BE35" s="424"/>
      <c r="BF35" s="424"/>
      <c r="BG35" s="424"/>
      <c r="BH35" s="424"/>
      <c r="BI35" s="424"/>
      <c r="BJ35" s="424"/>
      <c r="BK35" s="424"/>
      <c r="BL35" s="424"/>
      <c r="BM35" s="424"/>
      <c r="BN35" s="424"/>
      <c r="BO35" s="424"/>
      <c r="BP35" s="424"/>
      <c r="BQ35" s="424"/>
      <c r="BR35" s="424"/>
      <c r="BS35" s="424"/>
      <c r="BT35" s="424"/>
      <c r="BU35" s="424"/>
      <c r="BV35" s="424"/>
      <c r="BW35" s="424"/>
      <c r="BX35" s="424"/>
      <c r="BY35" s="424"/>
      <c r="BZ35" s="424"/>
      <c r="CA35" s="424"/>
      <c r="CB35" s="424"/>
      <c r="CC35" s="424"/>
      <c r="CD35" s="424"/>
      <c r="CE35" s="424"/>
      <c r="CF35" s="424"/>
      <c r="CG35" s="424"/>
      <c r="CH35" s="424"/>
      <c r="CI35" s="424"/>
      <c r="CJ35" s="424"/>
      <c r="CK35" s="424"/>
      <c r="CL35" s="424"/>
      <c r="CM35" s="424"/>
      <c r="CN35" s="424"/>
      <c r="CO35" s="424"/>
      <c r="CP35" s="424"/>
      <c r="CQ35" s="424"/>
      <c r="CR35" s="424"/>
      <c r="CS35" s="424"/>
      <c r="CT35" s="424"/>
      <c r="CU35" s="424"/>
      <c r="CV35" s="424"/>
      <c r="CW35" s="424"/>
      <c r="CX35" s="424"/>
      <c r="CY35" s="424"/>
      <c r="CZ35" s="424"/>
      <c r="DA35" s="424"/>
      <c r="DB35" s="424"/>
      <c r="DC35" s="424"/>
      <c r="DD35" s="424"/>
      <c r="DE35" s="424"/>
      <c r="DF35" s="424"/>
      <c r="DG35" s="424"/>
      <c r="DH35" s="424"/>
      <c r="DI35" s="424"/>
      <c r="DJ35" s="424"/>
      <c r="DK35" s="424"/>
      <c r="DL35" s="424"/>
      <c r="DM35" s="424"/>
      <c r="DN35" s="424"/>
      <c r="DO35" s="424"/>
      <c r="DP35" s="424"/>
      <c r="DQ35" s="424"/>
      <c r="DR35" s="424"/>
      <c r="DS35" s="424"/>
      <c r="DT35" s="424"/>
      <c r="DU35" s="424"/>
      <c r="DV35" s="424"/>
      <c r="DW35" s="424"/>
      <c r="DX35" s="424"/>
      <c r="DY35" s="424"/>
      <c r="DZ35" s="424"/>
      <c r="EA35" s="424"/>
      <c r="EB35" s="424"/>
      <c r="EC35" s="424"/>
      <c r="ED35" s="424"/>
      <c r="EE35" s="424"/>
      <c r="EF35" s="424"/>
      <c r="EG35" s="424"/>
      <c r="EH35" s="424"/>
      <c r="EI35" s="424"/>
      <c r="EJ35" s="424"/>
      <c r="EK35" s="424"/>
      <c r="EL35" s="424"/>
      <c r="EM35" s="424"/>
      <c r="EN35" s="424"/>
      <c r="EO35" s="424"/>
      <c r="EP35" s="424"/>
      <c r="EQ35" s="424"/>
      <c r="ER35" s="424"/>
      <c r="ES35" s="424"/>
      <c r="ET35" s="424"/>
      <c r="EU35" s="424"/>
      <c r="EV35" s="424"/>
      <c r="EW35" s="424"/>
      <c r="EX35" s="424"/>
      <c r="EY35" s="424"/>
      <c r="EZ35" s="424"/>
      <c r="FA35" s="424"/>
      <c r="FB35" s="424"/>
      <c r="FC35" s="424"/>
      <c r="FD35" s="424"/>
      <c r="FE35" s="424"/>
      <c r="FF35" s="424"/>
      <c r="FG35" s="424"/>
      <c r="FH35" s="424"/>
      <c r="FI35" s="424"/>
      <c r="FJ35" s="424"/>
      <c r="FK35" s="424"/>
      <c r="FL35" s="424"/>
      <c r="FM35" s="424"/>
      <c r="FN35" s="424"/>
      <c r="FO35" s="424"/>
    </row>
    <row r="36" spans="1:171" ht="27.6" hidden="1" customHeight="1" x14ac:dyDescent="0.2">
      <c r="A36" s="1083"/>
      <c r="B36" s="1083"/>
      <c r="C36" s="1083"/>
      <c r="D36" s="1083"/>
      <c r="E36" s="454"/>
      <c r="F36" s="454"/>
      <c r="G36" s="1086"/>
      <c r="H36" s="454"/>
      <c r="I36" s="477"/>
      <c r="J36" s="461" t="s">
        <v>260</v>
      </c>
      <c r="K36" s="454"/>
      <c r="L36" s="454"/>
      <c r="M36" s="454"/>
      <c r="N36" s="454"/>
      <c r="O36" s="454"/>
      <c r="P36" s="454"/>
      <c r="Q36" s="454"/>
      <c r="R36" s="454"/>
      <c r="S36" s="454"/>
      <c r="T36" s="454"/>
      <c r="U36" s="454"/>
      <c r="V36" s="476" t="s">
        <v>1847</v>
      </c>
      <c r="X36" s="424"/>
      <c r="Y36" s="424"/>
      <c r="Z36" s="424"/>
      <c r="AA36" s="424"/>
      <c r="AB36" s="424"/>
      <c r="AC36" s="424"/>
      <c r="AD36" s="424"/>
      <c r="AE36" s="424"/>
      <c r="AF36" s="424"/>
      <c r="AG36" s="424"/>
      <c r="AH36" s="424"/>
      <c r="AI36" s="424"/>
      <c r="AJ36" s="424"/>
      <c r="AK36" s="424"/>
      <c r="AL36" s="424"/>
      <c r="AM36" s="424"/>
      <c r="AN36" s="424"/>
      <c r="AO36" s="424"/>
      <c r="AP36" s="424"/>
      <c r="AQ36" s="424"/>
      <c r="AR36" s="424"/>
      <c r="AS36" s="424"/>
      <c r="AT36" s="424"/>
      <c r="AU36" s="424"/>
      <c r="AV36" s="424"/>
      <c r="AW36" s="424"/>
      <c r="AX36" s="424"/>
      <c r="AY36" s="424"/>
      <c r="AZ36" s="424"/>
      <c r="BA36" s="424"/>
      <c r="BB36" s="424"/>
      <c r="BC36" s="424"/>
      <c r="BD36" s="424"/>
      <c r="BE36" s="424"/>
      <c r="BF36" s="424"/>
      <c r="BG36" s="424"/>
      <c r="BH36" s="424"/>
      <c r="BI36" s="424"/>
      <c r="BJ36" s="424"/>
      <c r="BK36" s="424"/>
      <c r="BL36" s="424"/>
      <c r="BM36" s="424"/>
      <c r="BN36" s="424"/>
      <c r="BO36" s="424"/>
      <c r="BP36" s="424"/>
      <c r="BQ36" s="424"/>
      <c r="BR36" s="424"/>
      <c r="BS36" s="424"/>
      <c r="BT36" s="424"/>
      <c r="BU36" s="424"/>
      <c r="BV36" s="424"/>
      <c r="BW36" s="424"/>
      <c r="BX36" s="424"/>
      <c r="BY36" s="424"/>
      <c r="BZ36" s="424"/>
      <c r="CA36" s="424"/>
      <c r="CB36" s="424"/>
      <c r="CC36" s="424"/>
      <c r="CD36" s="424"/>
      <c r="CE36" s="424"/>
      <c r="CF36" s="424"/>
      <c r="CG36" s="424"/>
      <c r="CH36" s="424"/>
      <c r="CI36" s="424"/>
      <c r="CJ36" s="424"/>
      <c r="CK36" s="424"/>
      <c r="CL36" s="424"/>
      <c r="CM36" s="424"/>
      <c r="CN36" s="424"/>
      <c r="CO36" s="424"/>
      <c r="CP36" s="424"/>
      <c r="CQ36" s="424"/>
      <c r="CR36" s="424"/>
      <c r="CS36" s="424"/>
      <c r="CT36" s="424"/>
      <c r="CU36" s="424"/>
      <c r="CV36" s="424"/>
      <c r="CW36" s="424"/>
      <c r="CX36" s="424"/>
      <c r="CY36" s="424"/>
      <c r="CZ36" s="424"/>
      <c r="DA36" s="424"/>
      <c r="DB36" s="424"/>
      <c r="DC36" s="424"/>
      <c r="DD36" s="424"/>
      <c r="DE36" s="424"/>
      <c r="DF36" s="424"/>
      <c r="DG36" s="424"/>
      <c r="DH36" s="424"/>
      <c r="DI36" s="424"/>
      <c r="DJ36" s="424"/>
      <c r="DK36" s="424"/>
      <c r="DL36" s="424"/>
      <c r="DM36" s="424"/>
      <c r="DN36" s="424"/>
      <c r="DO36" s="424"/>
      <c r="DP36" s="424"/>
      <c r="DQ36" s="424"/>
      <c r="DR36" s="424"/>
      <c r="DS36" s="424"/>
      <c r="DT36" s="424"/>
      <c r="DU36" s="424"/>
      <c r="DV36" s="424"/>
      <c r="DW36" s="424"/>
      <c r="DX36" s="424"/>
      <c r="DY36" s="424"/>
      <c r="DZ36" s="424"/>
      <c r="EA36" s="424"/>
      <c r="EB36" s="424"/>
      <c r="EC36" s="424"/>
      <c r="ED36" s="424"/>
      <c r="EE36" s="424"/>
      <c r="EF36" s="424"/>
      <c r="EG36" s="424"/>
      <c r="EH36" s="424"/>
      <c r="EI36" s="424"/>
      <c r="EJ36" s="424"/>
      <c r="EK36" s="424"/>
      <c r="EL36" s="424"/>
      <c r="EM36" s="424"/>
      <c r="EN36" s="424"/>
      <c r="EO36" s="424"/>
      <c r="EP36" s="424"/>
      <c r="EQ36" s="424"/>
      <c r="ER36" s="424"/>
      <c r="ES36" s="424"/>
      <c r="ET36" s="424"/>
      <c r="EU36" s="424"/>
      <c r="EV36" s="424"/>
      <c r="EW36" s="424"/>
      <c r="EX36" s="424"/>
      <c r="EY36" s="424"/>
      <c r="EZ36" s="424"/>
      <c r="FA36" s="424"/>
      <c r="FB36" s="424"/>
      <c r="FC36" s="424"/>
      <c r="FD36" s="424"/>
      <c r="FE36" s="424"/>
      <c r="FF36" s="424"/>
      <c r="FG36" s="424"/>
      <c r="FH36" s="424"/>
      <c r="FI36" s="424"/>
      <c r="FJ36" s="424"/>
      <c r="FK36" s="424"/>
      <c r="FL36" s="424"/>
      <c r="FM36" s="424"/>
      <c r="FN36" s="424"/>
      <c r="FO36" s="424"/>
    </row>
    <row r="37" spans="1:171" ht="22.15" hidden="1" customHeight="1" x14ac:dyDescent="0.2">
      <c r="A37" s="1083"/>
      <c r="B37" s="1083"/>
      <c r="C37" s="1083"/>
      <c r="D37" s="1083"/>
      <c r="E37" s="454"/>
      <c r="F37" s="454"/>
      <c r="G37" s="1086"/>
      <c r="H37" s="454"/>
      <c r="I37" s="477"/>
      <c r="J37" s="461" t="s">
        <v>271</v>
      </c>
      <c r="K37" s="454"/>
      <c r="L37" s="454"/>
      <c r="M37" s="454"/>
      <c r="N37" s="454"/>
      <c r="O37" s="454"/>
      <c r="P37" s="454"/>
      <c r="Q37" s="454"/>
      <c r="R37" s="454"/>
      <c r="S37" s="454"/>
      <c r="T37" s="454"/>
      <c r="U37" s="454"/>
      <c r="V37" s="476" t="s">
        <v>1847</v>
      </c>
      <c r="X37" s="424"/>
      <c r="Y37" s="424"/>
      <c r="Z37" s="424"/>
      <c r="AA37" s="424"/>
      <c r="AB37" s="424"/>
      <c r="AC37" s="424"/>
      <c r="AD37" s="424"/>
      <c r="AE37" s="424"/>
      <c r="AF37" s="424"/>
      <c r="AG37" s="424"/>
      <c r="AH37" s="424"/>
      <c r="AI37" s="424"/>
      <c r="AJ37" s="424"/>
      <c r="AK37" s="424"/>
      <c r="AL37" s="424"/>
      <c r="AM37" s="424"/>
      <c r="AN37" s="424"/>
      <c r="AO37" s="424"/>
      <c r="AP37" s="424"/>
      <c r="AQ37" s="424"/>
      <c r="AR37" s="424"/>
      <c r="AS37" s="424"/>
      <c r="AT37" s="424"/>
      <c r="AU37" s="424"/>
      <c r="AV37" s="424"/>
      <c r="AW37" s="424"/>
      <c r="AX37" s="424"/>
      <c r="AY37" s="424"/>
      <c r="AZ37" s="424"/>
      <c r="BA37" s="424"/>
      <c r="BB37" s="424"/>
      <c r="BC37" s="424"/>
      <c r="BD37" s="424"/>
      <c r="BE37" s="424"/>
      <c r="BF37" s="424"/>
      <c r="BG37" s="424"/>
      <c r="BH37" s="424"/>
      <c r="BI37" s="424"/>
      <c r="BJ37" s="424"/>
      <c r="BK37" s="424"/>
      <c r="BL37" s="424"/>
      <c r="BM37" s="424"/>
      <c r="BN37" s="424"/>
      <c r="BO37" s="424"/>
      <c r="BP37" s="424"/>
      <c r="BQ37" s="424"/>
      <c r="BR37" s="424"/>
      <c r="BS37" s="424"/>
      <c r="BT37" s="424"/>
      <c r="BU37" s="424"/>
      <c r="BV37" s="424"/>
      <c r="BW37" s="424"/>
      <c r="BX37" s="424"/>
      <c r="BY37" s="424"/>
      <c r="BZ37" s="424"/>
      <c r="CA37" s="424"/>
      <c r="CB37" s="424"/>
      <c r="CC37" s="424"/>
      <c r="CD37" s="424"/>
      <c r="CE37" s="424"/>
      <c r="CF37" s="424"/>
      <c r="CG37" s="424"/>
      <c r="CH37" s="424"/>
      <c r="CI37" s="424"/>
      <c r="CJ37" s="424"/>
      <c r="CK37" s="424"/>
      <c r="CL37" s="424"/>
      <c r="CM37" s="424"/>
      <c r="CN37" s="424"/>
      <c r="CO37" s="424"/>
      <c r="CP37" s="424"/>
      <c r="CQ37" s="424"/>
      <c r="CR37" s="424"/>
      <c r="CS37" s="424"/>
      <c r="CT37" s="424"/>
      <c r="CU37" s="424"/>
      <c r="CV37" s="424"/>
      <c r="CW37" s="424"/>
      <c r="CX37" s="424"/>
      <c r="CY37" s="424"/>
      <c r="CZ37" s="424"/>
      <c r="DA37" s="424"/>
      <c r="DB37" s="424"/>
      <c r="DC37" s="424"/>
      <c r="DD37" s="424"/>
      <c r="DE37" s="424"/>
      <c r="DF37" s="424"/>
      <c r="DG37" s="424"/>
      <c r="DH37" s="424"/>
      <c r="DI37" s="424"/>
      <c r="DJ37" s="424"/>
      <c r="DK37" s="424"/>
      <c r="DL37" s="424"/>
      <c r="DM37" s="424"/>
      <c r="DN37" s="424"/>
      <c r="DO37" s="424"/>
      <c r="DP37" s="424"/>
      <c r="DQ37" s="424"/>
      <c r="DR37" s="424"/>
      <c r="DS37" s="424"/>
      <c r="DT37" s="424"/>
      <c r="DU37" s="424"/>
      <c r="DV37" s="424"/>
      <c r="DW37" s="424"/>
      <c r="DX37" s="424"/>
      <c r="DY37" s="424"/>
      <c r="DZ37" s="424"/>
      <c r="EA37" s="424"/>
      <c r="EB37" s="424"/>
      <c r="EC37" s="424"/>
      <c r="ED37" s="424"/>
      <c r="EE37" s="424"/>
      <c r="EF37" s="424"/>
      <c r="EG37" s="424"/>
      <c r="EH37" s="424"/>
      <c r="EI37" s="424"/>
      <c r="EJ37" s="424"/>
      <c r="EK37" s="424"/>
      <c r="EL37" s="424"/>
      <c r="EM37" s="424"/>
      <c r="EN37" s="424"/>
      <c r="EO37" s="424"/>
      <c r="EP37" s="424"/>
      <c r="EQ37" s="424"/>
      <c r="ER37" s="424"/>
      <c r="ES37" s="424"/>
      <c r="ET37" s="424"/>
      <c r="EU37" s="424"/>
      <c r="EV37" s="424"/>
      <c r="EW37" s="424"/>
      <c r="EX37" s="424"/>
      <c r="EY37" s="424"/>
      <c r="EZ37" s="424"/>
      <c r="FA37" s="424"/>
      <c r="FB37" s="424"/>
      <c r="FC37" s="424"/>
      <c r="FD37" s="424"/>
      <c r="FE37" s="424"/>
      <c r="FF37" s="424"/>
      <c r="FG37" s="424"/>
      <c r="FH37" s="424"/>
      <c r="FI37" s="424"/>
      <c r="FJ37" s="424"/>
      <c r="FK37" s="424"/>
      <c r="FL37" s="424"/>
      <c r="FM37" s="424"/>
      <c r="FN37" s="424"/>
      <c r="FO37" s="424"/>
    </row>
    <row r="38" spans="1:171" ht="90" hidden="1" customHeight="1" x14ac:dyDescent="0.2">
      <c r="A38" s="1083"/>
      <c r="B38" s="1083"/>
      <c r="C38" s="1083"/>
      <c r="D38" s="1083"/>
      <c r="E38" s="454"/>
      <c r="F38" s="454"/>
      <c r="G38" s="1086"/>
      <c r="H38" s="478" t="s">
        <v>1848</v>
      </c>
      <c r="I38" s="478" t="s">
        <v>1849</v>
      </c>
      <c r="J38" s="461" t="s">
        <v>278</v>
      </c>
      <c r="K38" s="454"/>
      <c r="L38" s="454"/>
      <c r="M38" s="454"/>
      <c r="N38" s="454"/>
      <c r="O38" s="454"/>
      <c r="P38" s="454"/>
      <c r="Q38" s="454"/>
      <c r="R38" s="454"/>
      <c r="S38" s="454"/>
      <c r="T38" s="454"/>
      <c r="U38" s="454"/>
      <c r="V38" s="476" t="s">
        <v>1847</v>
      </c>
      <c r="X38" s="424"/>
      <c r="Y38" s="424"/>
      <c r="Z38" s="424"/>
      <c r="AA38" s="424"/>
      <c r="AB38" s="424"/>
      <c r="AC38" s="424"/>
      <c r="AD38" s="424"/>
      <c r="AE38" s="424"/>
      <c r="AF38" s="424"/>
      <c r="AG38" s="424"/>
      <c r="AH38" s="424"/>
      <c r="AI38" s="424"/>
      <c r="AJ38" s="424"/>
      <c r="AK38" s="424"/>
      <c r="AL38" s="424"/>
      <c r="AM38" s="424"/>
      <c r="AN38" s="424"/>
      <c r="AO38" s="424"/>
      <c r="AP38" s="424"/>
      <c r="AQ38" s="424"/>
      <c r="AR38" s="424"/>
      <c r="AS38" s="424"/>
      <c r="AT38" s="424"/>
      <c r="AU38" s="424"/>
      <c r="AV38" s="424"/>
      <c r="AW38" s="424"/>
      <c r="AX38" s="424"/>
      <c r="AY38" s="424"/>
      <c r="AZ38" s="424"/>
      <c r="BA38" s="424"/>
      <c r="BB38" s="424"/>
      <c r="BC38" s="424"/>
      <c r="BD38" s="424"/>
      <c r="BE38" s="424"/>
      <c r="BF38" s="424"/>
      <c r="BG38" s="424"/>
      <c r="BH38" s="424"/>
      <c r="BI38" s="424"/>
      <c r="BJ38" s="424"/>
      <c r="BK38" s="424"/>
      <c r="BL38" s="424"/>
      <c r="BM38" s="424"/>
      <c r="BN38" s="424"/>
      <c r="BO38" s="424"/>
      <c r="BP38" s="424"/>
      <c r="BQ38" s="424"/>
      <c r="BR38" s="424"/>
      <c r="BS38" s="424"/>
      <c r="BT38" s="424"/>
      <c r="BU38" s="424"/>
      <c r="BV38" s="424"/>
      <c r="BW38" s="424"/>
      <c r="BX38" s="424"/>
      <c r="BY38" s="424"/>
      <c r="BZ38" s="424"/>
      <c r="CA38" s="424"/>
      <c r="CB38" s="424"/>
      <c r="CC38" s="424"/>
      <c r="CD38" s="424"/>
      <c r="CE38" s="424"/>
      <c r="CF38" s="424"/>
      <c r="CG38" s="424"/>
      <c r="CH38" s="424"/>
      <c r="CI38" s="424"/>
      <c r="CJ38" s="424"/>
      <c r="CK38" s="424"/>
      <c r="CL38" s="424"/>
      <c r="CM38" s="424"/>
      <c r="CN38" s="424"/>
      <c r="CO38" s="424"/>
      <c r="CP38" s="424"/>
      <c r="CQ38" s="424"/>
      <c r="CR38" s="424"/>
      <c r="CS38" s="424"/>
      <c r="CT38" s="424"/>
      <c r="CU38" s="424"/>
      <c r="CV38" s="424"/>
      <c r="CW38" s="424"/>
      <c r="CX38" s="424"/>
      <c r="CY38" s="424"/>
      <c r="CZ38" s="424"/>
      <c r="DA38" s="424"/>
      <c r="DB38" s="424"/>
      <c r="DC38" s="424"/>
      <c r="DD38" s="424"/>
      <c r="DE38" s="424"/>
      <c r="DF38" s="424"/>
      <c r="DG38" s="424"/>
      <c r="DH38" s="424"/>
      <c r="DI38" s="424"/>
      <c r="DJ38" s="424"/>
      <c r="DK38" s="424"/>
      <c r="DL38" s="424"/>
      <c r="DM38" s="424"/>
      <c r="DN38" s="424"/>
      <c r="DO38" s="424"/>
      <c r="DP38" s="424"/>
      <c r="DQ38" s="424"/>
      <c r="DR38" s="424"/>
      <c r="DS38" s="424"/>
      <c r="DT38" s="424"/>
      <c r="DU38" s="424"/>
      <c r="DV38" s="424"/>
      <c r="DW38" s="424"/>
      <c r="DX38" s="424"/>
      <c r="DY38" s="424"/>
      <c r="DZ38" s="424"/>
      <c r="EA38" s="424"/>
      <c r="EB38" s="424"/>
      <c r="EC38" s="424"/>
      <c r="ED38" s="424"/>
      <c r="EE38" s="424"/>
      <c r="EF38" s="424"/>
      <c r="EG38" s="424"/>
      <c r="EH38" s="424"/>
      <c r="EI38" s="424"/>
      <c r="EJ38" s="424"/>
      <c r="EK38" s="424"/>
      <c r="EL38" s="424"/>
      <c r="EM38" s="424"/>
      <c r="EN38" s="424"/>
      <c r="EO38" s="424"/>
      <c r="EP38" s="424"/>
      <c r="EQ38" s="424"/>
      <c r="ER38" s="424"/>
      <c r="ES38" s="424"/>
      <c r="ET38" s="424"/>
      <c r="EU38" s="424"/>
      <c r="EV38" s="424"/>
      <c r="EW38" s="424"/>
      <c r="EX38" s="424"/>
      <c r="EY38" s="424"/>
      <c r="EZ38" s="424"/>
      <c r="FA38" s="424"/>
      <c r="FB38" s="424"/>
      <c r="FC38" s="424"/>
      <c r="FD38" s="424"/>
      <c r="FE38" s="424"/>
      <c r="FF38" s="424"/>
      <c r="FG38" s="424"/>
      <c r="FH38" s="424"/>
      <c r="FI38" s="424"/>
      <c r="FJ38" s="424"/>
      <c r="FK38" s="424"/>
      <c r="FL38" s="424"/>
      <c r="FM38" s="424"/>
      <c r="FN38" s="424"/>
      <c r="FO38" s="424"/>
    </row>
    <row r="39" spans="1:171" ht="151.9" hidden="1" customHeight="1" x14ac:dyDescent="0.2">
      <c r="A39" s="1083"/>
      <c r="B39" s="1083"/>
      <c r="C39" s="1083"/>
      <c r="D39" s="1083"/>
      <c r="E39" s="454"/>
      <c r="F39" s="454"/>
      <c r="G39" s="1086"/>
      <c r="H39" s="454"/>
      <c r="I39" s="477"/>
      <c r="J39" s="461" t="s">
        <v>1850</v>
      </c>
      <c r="K39" s="454"/>
      <c r="L39" s="454"/>
      <c r="M39" s="454"/>
      <c r="N39" s="454"/>
      <c r="O39" s="454"/>
      <c r="P39" s="454"/>
      <c r="Q39" s="454"/>
      <c r="R39" s="454"/>
      <c r="S39" s="454"/>
      <c r="T39" s="454"/>
      <c r="U39" s="454"/>
      <c r="V39" s="476" t="s">
        <v>1847</v>
      </c>
      <c r="X39" s="424"/>
      <c r="Y39" s="424"/>
      <c r="Z39" s="424"/>
      <c r="AA39" s="424"/>
      <c r="AB39" s="424"/>
      <c r="AC39" s="424"/>
      <c r="AD39" s="424"/>
      <c r="AE39" s="424"/>
      <c r="AF39" s="424"/>
      <c r="AG39" s="424"/>
      <c r="AH39" s="424"/>
      <c r="AI39" s="424"/>
      <c r="AJ39" s="424"/>
      <c r="AK39" s="424"/>
      <c r="AL39" s="424"/>
      <c r="AM39" s="424"/>
      <c r="AN39" s="424"/>
      <c r="AO39" s="424"/>
      <c r="AP39" s="424"/>
      <c r="AQ39" s="424"/>
      <c r="AR39" s="424"/>
      <c r="AS39" s="424"/>
      <c r="AT39" s="424"/>
      <c r="AU39" s="424"/>
      <c r="AV39" s="424"/>
      <c r="AW39" s="424"/>
      <c r="AX39" s="424"/>
      <c r="AY39" s="424"/>
      <c r="AZ39" s="424"/>
      <c r="BA39" s="424"/>
      <c r="BB39" s="424"/>
      <c r="BC39" s="424"/>
      <c r="BD39" s="424"/>
      <c r="BE39" s="424"/>
      <c r="BF39" s="424"/>
      <c r="BG39" s="424"/>
      <c r="BH39" s="424"/>
      <c r="BI39" s="424"/>
      <c r="BJ39" s="424"/>
      <c r="BK39" s="424"/>
      <c r="BL39" s="424"/>
      <c r="BM39" s="424"/>
      <c r="BN39" s="424"/>
      <c r="BO39" s="424"/>
      <c r="BP39" s="424"/>
      <c r="BQ39" s="424"/>
      <c r="BR39" s="424"/>
      <c r="BS39" s="424"/>
      <c r="BT39" s="424"/>
      <c r="BU39" s="424"/>
      <c r="BV39" s="424"/>
      <c r="BW39" s="424"/>
      <c r="BX39" s="424"/>
      <c r="BY39" s="424"/>
      <c r="BZ39" s="424"/>
      <c r="CA39" s="424"/>
      <c r="CB39" s="424"/>
      <c r="CC39" s="424"/>
      <c r="CD39" s="424"/>
      <c r="CE39" s="424"/>
      <c r="CF39" s="424"/>
      <c r="CG39" s="424"/>
      <c r="CH39" s="424"/>
      <c r="CI39" s="424"/>
      <c r="CJ39" s="424"/>
      <c r="CK39" s="424"/>
      <c r="CL39" s="424"/>
      <c r="CM39" s="424"/>
      <c r="CN39" s="424"/>
      <c r="CO39" s="424"/>
      <c r="CP39" s="424"/>
      <c r="CQ39" s="424"/>
      <c r="CR39" s="424"/>
      <c r="CS39" s="424"/>
      <c r="CT39" s="424"/>
      <c r="CU39" s="424"/>
      <c r="CV39" s="424"/>
      <c r="CW39" s="424"/>
      <c r="CX39" s="424"/>
      <c r="CY39" s="424"/>
      <c r="CZ39" s="424"/>
      <c r="DA39" s="424"/>
      <c r="DB39" s="424"/>
      <c r="DC39" s="424"/>
      <c r="DD39" s="424"/>
      <c r="DE39" s="424"/>
      <c r="DF39" s="424"/>
      <c r="DG39" s="424"/>
      <c r="DH39" s="424"/>
      <c r="DI39" s="424"/>
      <c r="DJ39" s="424"/>
      <c r="DK39" s="424"/>
      <c r="DL39" s="424"/>
      <c r="DM39" s="424"/>
      <c r="DN39" s="424"/>
      <c r="DO39" s="424"/>
      <c r="DP39" s="424"/>
      <c r="DQ39" s="424"/>
      <c r="DR39" s="424"/>
      <c r="DS39" s="424"/>
      <c r="DT39" s="424"/>
      <c r="DU39" s="424"/>
      <c r="DV39" s="424"/>
      <c r="DW39" s="424"/>
      <c r="DX39" s="424"/>
      <c r="DY39" s="424"/>
      <c r="DZ39" s="424"/>
      <c r="EA39" s="424"/>
      <c r="EB39" s="424"/>
      <c r="EC39" s="424"/>
      <c r="ED39" s="424"/>
      <c r="EE39" s="424"/>
      <c r="EF39" s="424"/>
      <c r="EG39" s="424"/>
      <c r="EH39" s="424"/>
      <c r="EI39" s="424"/>
      <c r="EJ39" s="424"/>
      <c r="EK39" s="424"/>
      <c r="EL39" s="424"/>
      <c r="EM39" s="424"/>
      <c r="EN39" s="424"/>
      <c r="EO39" s="424"/>
      <c r="EP39" s="424"/>
      <c r="EQ39" s="424"/>
      <c r="ER39" s="424"/>
      <c r="ES39" s="424"/>
      <c r="ET39" s="424"/>
      <c r="EU39" s="424"/>
      <c r="EV39" s="424"/>
      <c r="EW39" s="424"/>
      <c r="EX39" s="424"/>
      <c r="EY39" s="424"/>
      <c r="EZ39" s="424"/>
      <c r="FA39" s="424"/>
      <c r="FB39" s="424"/>
      <c r="FC39" s="424"/>
      <c r="FD39" s="424"/>
      <c r="FE39" s="424"/>
      <c r="FF39" s="424"/>
      <c r="FG39" s="424"/>
      <c r="FH39" s="424"/>
      <c r="FI39" s="424"/>
      <c r="FJ39" s="424"/>
      <c r="FK39" s="424"/>
      <c r="FL39" s="424"/>
      <c r="FM39" s="424"/>
      <c r="FN39" s="424"/>
      <c r="FO39" s="424"/>
    </row>
    <row r="40" spans="1:171" ht="70.900000000000006" hidden="1" customHeight="1" x14ac:dyDescent="0.2">
      <c r="A40" s="1083"/>
      <c r="B40" s="1083"/>
      <c r="C40" s="1083"/>
      <c r="D40" s="1083"/>
      <c r="E40" s="454"/>
      <c r="F40" s="454"/>
      <c r="G40" s="1086"/>
      <c r="H40" s="454"/>
      <c r="I40" s="477"/>
      <c r="J40" s="461" t="s">
        <v>280</v>
      </c>
      <c r="K40" s="454"/>
      <c r="L40" s="454"/>
      <c r="M40" s="454"/>
      <c r="N40" s="454"/>
      <c r="O40" s="454"/>
      <c r="P40" s="454"/>
      <c r="Q40" s="454"/>
      <c r="R40" s="454"/>
      <c r="S40" s="454"/>
      <c r="T40" s="454"/>
      <c r="U40" s="454"/>
      <c r="V40" s="476" t="s">
        <v>1847</v>
      </c>
      <c r="X40" s="424"/>
      <c r="Y40" s="424"/>
      <c r="Z40" s="424"/>
      <c r="AA40" s="424"/>
      <c r="AB40" s="424"/>
      <c r="AC40" s="424"/>
      <c r="AD40" s="424"/>
      <c r="AE40" s="424"/>
      <c r="AF40" s="424"/>
      <c r="AG40" s="424"/>
      <c r="AH40" s="424"/>
      <c r="AI40" s="424"/>
      <c r="AJ40" s="424"/>
      <c r="AK40" s="424"/>
      <c r="AL40" s="424"/>
      <c r="AM40" s="424"/>
      <c r="AN40" s="424"/>
      <c r="AO40" s="424"/>
      <c r="AP40" s="424"/>
      <c r="AQ40" s="424"/>
      <c r="AR40" s="424"/>
      <c r="AS40" s="424"/>
      <c r="AT40" s="424"/>
      <c r="AU40" s="424"/>
      <c r="AV40" s="424"/>
      <c r="AW40" s="424"/>
      <c r="AX40" s="424"/>
      <c r="AY40" s="424"/>
      <c r="AZ40" s="424"/>
      <c r="BA40" s="424"/>
      <c r="BB40" s="424"/>
      <c r="BC40" s="424"/>
      <c r="BD40" s="424"/>
      <c r="BE40" s="424"/>
      <c r="BF40" s="424"/>
      <c r="BG40" s="424"/>
      <c r="BH40" s="424"/>
      <c r="BI40" s="424"/>
      <c r="BJ40" s="424"/>
      <c r="BK40" s="424"/>
      <c r="BL40" s="424"/>
      <c r="BM40" s="424"/>
      <c r="BN40" s="424"/>
      <c r="BO40" s="424"/>
      <c r="BP40" s="424"/>
      <c r="BQ40" s="424"/>
      <c r="BR40" s="424"/>
      <c r="BS40" s="424"/>
      <c r="BT40" s="424"/>
      <c r="BU40" s="424"/>
      <c r="BV40" s="424"/>
      <c r="BW40" s="424"/>
      <c r="BX40" s="424"/>
      <c r="BY40" s="424"/>
      <c r="BZ40" s="424"/>
      <c r="CA40" s="424"/>
      <c r="CB40" s="424"/>
      <c r="CC40" s="424"/>
      <c r="CD40" s="424"/>
      <c r="CE40" s="424"/>
      <c r="CF40" s="424"/>
      <c r="CG40" s="424"/>
      <c r="CH40" s="424"/>
      <c r="CI40" s="424"/>
      <c r="CJ40" s="424"/>
      <c r="CK40" s="424"/>
      <c r="CL40" s="424"/>
      <c r="CM40" s="424"/>
      <c r="CN40" s="424"/>
      <c r="CO40" s="424"/>
      <c r="CP40" s="424"/>
      <c r="CQ40" s="424"/>
      <c r="CR40" s="424"/>
      <c r="CS40" s="424"/>
      <c r="CT40" s="424"/>
      <c r="CU40" s="424"/>
      <c r="CV40" s="424"/>
      <c r="CW40" s="424"/>
      <c r="CX40" s="424"/>
      <c r="CY40" s="424"/>
      <c r="CZ40" s="424"/>
      <c r="DA40" s="424"/>
      <c r="DB40" s="424"/>
      <c r="DC40" s="424"/>
      <c r="DD40" s="424"/>
      <c r="DE40" s="424"/>
      <c r="DF40" s="424"/>
      <c r="DG40" s="424"/>
      <c r="DH40" s="424"/>
      <c r="DI40" s="424"/>
      <c r="DJ40" s="424"/>
      <c r="DK40" s="424"/>
      <c r="DL40" s="424"/>
      <c r="DM40" s="424"/>
      <c r="DN40" s="424"/>
      <c r="DO40" s="424"/>
      <c r="DP40" s="424"/>
      <c r="DQ40" s="424"/>
      <c r="DR40" s="424"/>
      <c r="DS40" s="424"/>
      <c r="DT40" s="424"/>
      <c r="DU40" s="424"/>
      <c r="DV40" s="424"/>
      <c r="DW40" s="424"/>
      <c r="DX40" s="424"/>
      <c r="DY40" s="424"/>
      <c r="DZ40" s="424"/>
      <c r="EA40" s="424"/>
      <c r="EB40" s="424"/>
      <c r="EC40" s="424"/>
      <c r="ED40" s="424"/>
      <c r="EE40" s="424"/>
      <c r="EF40" s="424"/>
      <c r="EG40" s="424"/>
      <c r="EH40" s="424"/>
      <c r="EI40" s="424"/>
      <c r="EJ40" s="424"/>
      <c r="EK40" s="424"/>
      <c r="EL40" s="424"/>
      <c r="EM40" s="424"/>
      <c r="EN40" s="424"/>
      <c r="EO40" s="424"/>
      <c r="EP40" s="424"/>
      <c r="EQ40" s="424"/>
      <c r="ER40" s="424"/>
      <c r="ES40" s="424"/>
      <c r="ET40" s="424"/>
      <c r="EU40" s="424"/>
      <c r="EV40" s="424"/>
      <c r="EW40" s="424"/>
      <c r="EX40" s="424"/>
      <c r="EY40" s="424"/>
      <c r="EZ40" s="424"/>
      <c r="FA40" s="424"/>
      <c r="FB40" s="424"/>
      <c r="FC40" s="424"/>
      <c r="FD40" s="424"/>
      <c r="FE40" s="424"/>
      <c r="FF40" s="424"/>
      <c r="FG40" s="424"/>
      <c r="FH40" s="424"/>
      <c r="FI40" s="424"/>
      <c r="FJ40" s="424"/>
      <c r="FK40" s="424"/>
      <c r="FL40" s="424"/>
      <c r="FM40" s="424"/>
      <c r="FN40" s="424"/>
      <c r="FO40" s="424"/>
    </row>
    <row r="41" spans="1:171" ht="76.900000000000006" hidden="1" customHeight="1" x14ac:dyDescent="0.2">
      <c r="A41" s="1083"/>
      <c r="B41" s="1083"/>
      <c r="C41" s="1083"/>
      <c r="D41" s="1083"/>
      <c r="E41" s="454"/>
      <c r="F41" s="454"/>
      <c r="G41" s="1086"/>
      <c r="H41" s="478" t="s">
        <v>251</v>
      </c>
      <c r="I41" s="478" t="s">
        <v>1849</v>
      </c>
      <c r="J41" s="461" t="s">
        <v>250</v>
      </c>
      <c r="K41" s="454"/>
      <c r="L41" s="454"/>
      <c r="M41" s="454"/>
      <c r="N41" s="454"/>
      <c r="O41" s="454"/>
      <c r="P41" s="454"/>
      <c r="Q41" s="454"/>
      <c r="R41" s="454"/>
      <c r="S41" s="454"/>
      <c r="T41" s="454"/>
      <c r="U41" s="454"/>
      <c r="V41" s="476" t="s">
        <v>1847</v>
      </c>
      <c r="X41" s="424"/>
      <c r="Y41" s="424"/>
      <c r="Z41" s="424"/>
      <c r="AA41" s="424"/>
      <c r="AB41" s="424"/>
      <c r="AC41" s="424"/>
      <c r="AD41" s="424"/>
      <c r="AE41" s="424"/>
      <c r="AF41" s="424"/>
      <c r="AG41" s="424"/>
      <c r="AH41" s="424"/>
      <c r="AI41" s="424"/>
      <c r="AJ41" s="424"/>
      <c r="AK41" s="424"/>
      <c r="AL41" s="424"/>
      <c r="AM41" s="424"/>
      <c r="AN41" s="424"/>
      <c r="AO41" s="424"/>
      <c r="AP41" s="424"/>
      <c r="AQ41" s="424"/>
      <c r="AR41" s="424"/>
      <c r="AS41" s="424"/>
      <c r="AT41" s="424"/>
      <c r="AU41" s="424"/>
      <c r="AV41" s="424"/>
      <c r="AW41" s="424"/>
      <c r="AX41" s="424"/>
      <c r="AY41" s="424"/>
      <c r="AZ41" s="424"/>
      <c r="BA41" s="424"/>
      <c r="BB41" s="424"/>
      <c r="BC41" s="424"/>
      <c r="BD41" s="424"/>
      <c r="BE41" s="424"/>
      <c r="BF41" s="424"/>
      <c r="BG41" s="424"/>
      <c r="BH41" s="424"/>
      <c r="BI41" s="424"/>
      <c r="BJ41" s="424"/>
      <c r="BK41" s="424"/>
      <c r="BL41" s="424"/>
      <c r="BM41" s="424"/>
      <c r="BN41" s="424"/>
      <c r="BO41" s="424"/>
      <c r="BP41" s="424"/>
      <c r="BQ41" s="424"/>
      <c r="BR41" s="424"/>
      <c r="BS41" s="424"/>
      <c r="BT41" s="424"/>
      <c r="BU41" s="424"/>
      <c r="BV41" s="424"/>
      <c r="BW41" s="424"/>
      <c r="BX41" s="424"/>
      <c r="BY41" s="424"/>
      <c r="BZ41" s="424"/>
      <c r="CA41" s="424"/>
      <c r="CB41" s="424"/>
      <c r="CC41" s="424"/>
      <c r="CD41" s="424"/>
      <c r="CE41" s="424"/>
      <c r="CF41" s="424"/>
      <c r="CG41" s="424"/>
      <c r="CH41" s="424"/>
      <c r="CI41" s="424"/>
      <c r="CJ41" s="424"/>
      <c r="CK41" s="424"/>
      <c r="CL41" s="424"/>
      <c r="CM41" s="424"/>
      <c r="CN41" s="424"/>
      <c r="CO41" s="424"/>
      <c r="CP41" s="424"/>
      <c r="CQ41" s="424"/>
      <c r="CR41" s="424"/>
      <c r="CS41" s="424"/>
      <c r="CT41" s="424"/>
      <c r="CU41" s="424"/>
      <c r="CV41" s="424"/>
      <c r="CW41" s="424"/>
      <c r="CX41" s="424"/>
      <c r="CY41" s="424"/>
      <c r="CZ41" s="424"/>
      <c r="DA41" s="424"/>
      <c r="DB41" s="424"/>
      <c r="DC41" s="424"/>
      <c r="DD41" s="424"/>
      <c r="DE41" s="424"/>
      <c r="DF41" s="424"/>
      <c r="DG41" s="424"/>
      <c r="DH41" s="424"/>
      <c r="DI41" s="424"/>
      <c r="DJ41" s="424"/>
      <c r="DK41" s="424"/>
      <c r="DL41" s="424"/>
      <c r="DM41" s="424"/>
      <c r="DN41" s="424"/>
      <c r="DO41" s="424"/>
      <c r="DP41" s="424"/>
      <c r="DQ41" s="424"/>
      <c r="DR41" s="424"/>
      <c r="DS41" s="424"/>
      <c r="DT41" s="424"/>
      <c r="DU41" s="424"/>
      <c r="DV41" s="424"/>
      <c r="DW41" s="424"/>
      <c r="DX41" s="424"/>
      <c r="DY41" s="424"/>
      <c r="DZ41" s="424"/>
      <c r="EA41" s="424"/>
      <c r="EB41" s="424"/>
      <c r="EC41" s="424"/>
      <c r="ED41" s="424"/>
      <c r="EE41" s="424"/>
      <c r="EF41" s="424"/>
      <c r="EG41" s="424"/>
      <c r="EH41" s="424"/>
      <c r="EI41" s="424"/>
      <c r="EJ41" s="424"/>
      <c r="EK41" s="424"/>
      <c r="EL41" s="424"/>
      <c r="EM41" s="424"/>
      <c r="EN41" s="424"/>
      <c r="EO41" s="424"/>
      <c r="EP41" s="424"/>
      <c r="EQ41" s="424"/>
      <c r="ER41" s="424"/>
      <c r="ES41" s="424"/>
      <c r="ET41" s="424"/>
      <c r="EU41" s="424"/>
      <c r="EV41" s="424"/>
      <c r="EW41" s="424"/>
      <c r="EX41" s="424"/>
      <c r="EY41" s="424"/>
      <c r="EZ41" s="424"/>
      <c r="FA41" s="424"/>
      <c r="FB41" s="424"/>
      <c r="FC41" s="424"/>
      <c r="FD41" s="424"/>
      <c r="FE41" s="424"/>
      <c r="FF41" s="424"/>
      <c r="FG41" s="424"/>
      <c r="FH41" s="424"/>
      <c r="FI41" s="424"/>
      <c r="FJ41" s="424"/>
      <c r="FK41" s="424"/>
      <c r="FL41" s="424"/>
      <c r="FM41" s="424"/>
      <c r="FN41" s="424"/>
      <c r="FO41" s="424"/>
    </row>
    <row r="42" spans="1:171" ht="66" hidden="1" customHeight="1" x14ac:dyDescent="0.2">
      <c r="A42" s="1083"/>
      <c r="B42" s="1083"/>
      <c r="C42" s="1083"/>
      <c r="D42" s="1083"/>
      <c r="E42" s="454"/>
      <c r="F42" s="454"/>
      <c r="G42" s="1086"/>
      <c r="H42" s="479"/>
      <c r="I42" s="480"/>
      <c r="J42" s="461" t="s">
        <v>255</v>
      </c>
      <c r="K42" s="454"/>
      <c r="L42" s="454"/>
      <c r="M42" s="454"/>
      <c r="N42" s="454"/>
      <c r="O42" s="454"/>
      <c r="P42" s="454"/>
      <c r="Q42" s="454"/>
      <c r="R42" s="454"/>
      <c r="S42" s="454"/>
      <c r="T42" s="454"/>
      <c r="U42" s="454"/>
      <c r="V42" s="476" t="s">
        <v>1847</v>
      </c>
      <c r="X42" s="424"/>
      <c r="Y42" s="424"/>
      <c r="Z42" s="424"/>
      <c r="AA42" s="424"/>
      <c r="AB42" s="424"/>
      <c r="AC42" s="424"/>
      <c r="AD42" s="424"/>
      <c r="AE42" s="424"/>
      <c r="AF42" s="424"/>
      <c r="AG42" s="424"/>
      <c r="AH42" s="424"/>
      <c r="AI42" s="424"/>
      <c r="AJ42" s="424"/>
      <c r="AK42" s="424"/>
      <c r="AL42" s="424"/>
      <c r="AM42" s="424"/>
      <c r="AN42" s="424"/>
      <c r="AO42" s="424"/>
      <c r="AP42" s="424"/>
      <c r="AQ42" s="424"/>
      <c r="AR42" s="424"/>
      <c r="AS42" s="424"/>
      <c r="AT42" s="424"/>
      <c r="AU42" s="424"/>
      <c r="AV42" s="424"/>
      <c r="AW42" s="424"/>
      <c r="AX42" s="424"/>
      <c r="AY42" s="424"/>
      <c r="AZ42" s="424"/>
      <c r="BA42" s="424"/>
      <c r="BB42" s="424"/>
      <c r="BC42" s="424"/>
      <c r="BD42" s="424"/>
      <c r="BE42" s="424"/>
      <c r="BF42" s="424"/>
      <c r="BG42" s="424"/>
      <c r="BH42" s="424"/>
      <c r="BI42" s="424"/>
      <c r="BJ42" s="424"/>
      <c r="BK42" s="424"/>
      <c r="BL42" s="424"/>
      <c r="BM42" s="424"/>
      <c r="BN42" s="424"/>
      <c r="BO42" s="424"/>
      <c r="BP42" s="424"/>
      <c r="BQ42" s="424"/>
      <c r="BR42" s="424"/>
      <c r="BS42" s="424"/>
      <c r="BT42" s="424"/>
      <c r="BU42" s="424"/>
      <c r="BV42" s="424"/>
      <c r="BW42" s="424"/>
      <c r="BX42" s="424"/>
      <c r="BY42" s="424"/>
      <c r="BZ42" s="424"/>
      <c r="CA42" s="424"/>
      <c r="CB42" s="424"/>
      <c r="CC42" s="424"/>
      <c r="CD42" s="424"/>
      <c r="CE42" s="424"/>
      <c r="CF42" s="424"/>
      <c r="CG42" s="424"/>
      <c r="CH42" s="424"/>
      <c r="CI42" s="424"/>
      <c r="CJ42" s="424"/>
      <c r="CK42" s="424"/>
      <c r="CL42" s="424"/>
      <c r="CM42" s="424"/>
      <c r="CN42" s="424"/>
      <c r="CO42" s="424"/>
      <c r="CP42" s="424"/>
      <c r="CQ42" s="424"/>
      <c r="CR42" s="424"/>
      <c r="CS42" s="424"/>
      <c r="CT42" s="424"/>
      <c r="CU42" s="424"/>
      <c r="CV42" s="424"/>
      <c r="CW42" s="424"/>
      <c r="CX42" s="424"/>
      <c r="CY42" s="424"/>
      <c r="CZ42" s="424"/>
      <c r="DA42" s="424"/>
      <c r="DB42" s="424"/>
      <c r="DC42" s="424"/>
      <c r="DD42" s="424"/>
      <c r="DE42" s="424"/>
      <c r="DF42" s="424"/>
      <c r="DG42" s="424"/>
      <c r="DH42" s="424"/>
      <c r="DI42" s="424"/>
      <c r="DJ42" s="424"/>
      <c r="DK42" s="424"/>
      <c r="DL42" s="424"/>
      <c r="DM42" s="424"/>
      <c r="DN42" s="424"/>
      <c r="DO42" s="424"/>
      <c r="DP42" s="424"/>
      <c r="DQ42" s="424"/>
      <c r="DR42" s="424"/>
      <c r="DS42" s="424"/>
      <c r="DT42" s="424"/>
      <c r="DU42" s="424"/>
      <c r="DV42" s="424"/>
      <c r="DW42" s="424"/>
      <c r="DX42" s="424"/>
      <c r="DY42" s="424"/>
      <c r="DZ42" s="424"/>
      <c r="EA42" s="424"/>
      <c r="EB42" s="424"/>
      <c r="EC42" s="424"/>
      <c r="ED42" s="424"/>
      <c r="EE42" s="424"/>
      <c r="EF42" s="424"/>
      <c r="EG42" s="424"/>
      <c r="EH42" s="424"/>
      <c r="EI42" s="424"/>
      <c r="EJ42" s="424"/>
      <c r="EK42" s="424"/>
      <c r="EL42" s="424"/>
      <c r="EM42" s="424"/>
      <c r="EN42" s="424"/>
      <c r="EO42" s="424"/>
      <c r="EP42" s="424"/>
      <c r="EQ42" s="424"/>
      <c r="ER42" s="424"/>
      <c r="ES42" s="424"/>
      <c r="ET42" s="424"/>
      <c r="EU42" s="424"/>
      <c r="EV42" s="424"/>
      <c r="EW42" s="424"/>
      <c r="EX42" s="424"/>
      <c r="EY42" s="424"/>
      <c r="EZ42" s="424"/>
      <c r="FA42" s="424"/>
      <c r="FB42" s="424"/>
      <c r="FC42" s="424"/>
      <c r="FD42" s="424"/>
      <c r="FE42" s="424"/>
      <c r="FF42" s="424"/>
      <c r="FG42" s="424"/>
      <c r="FH42" s="424"/>
      <c r="FI42" s="424"/>
      <c r="FJ42" s="424"/>
      <c r="FK42" s="424"/>
      <c r="FL42" s="424"/>
      <c r="FM42" s="424"/>
      <c r="FN42" s="424"/>
      <c r="FO42" s="424"/>
    </row>
    <row r="43" spans="1:171" ht="33" hidden="1" customHeight="1" x14ac:dyDescent="0.2">
      <c r="A43" s="1083"/>
      <c r="B43" s="1083"/>
      <c r="C43" s="1083"/>
      <c r="D43" s="1083"/>
      <c r="E43" s="454"/>
      <c r="F43" s="454"/>
      <c r="G43" s="1086"/>
      <c r="H43" s="454"/>
      <c r="I43" s="477"/>
      <c r="J43" s="461" t="s">
        <v>252</v>
      </c>
      <c r="K43" s="454"/>
      <c r="L43" s="454"/>
      <c r="M43" s="454"/>
      <c r="N43" s="454"/>
      <c r="O43" s="454"/>
      <c r="P43" s="454"/>
      <c r="Q43" s="454"/>
      <c r="R43" s="454"/>
      <c r="S43" s="454"/>
      <c r="T43" s="454"/>
      <c r="U43" s="454"/>
      <c r="V43" s="476" t="s">
        <v>1847</v>
      </c>
      <c r="X43" s="424"/>
      <c r="Y43" s="424"/>
      <c r="Z43" s="424"/>
      <c r="AA43" s="424"/>
      <c r="AB43" s="424"/>
      <c r="AC43" s="424"/>
      <c r="AD43" s="424"/>
      <c r="AE43" s="424"/>
      <c r="AF43" s="424"/>
      <c r="AG43" s="424"/>
      <c r="AH43" s="424"/>
      <c r="AI43" s="424"/>
      <c r="AJ43" s="424"/>
      <c r="AK43" s="424"/>
      <c r="AL43" s="424"/>
      <c r="AM43" s="424"/>
      <c r="AN43" s="424"/>
      <c r="AO43" s="424"/>
      <c r="AP43" s="424"/>
      <c r="AQ43" s="424"/>
      <c r="AR43" s="424"/>
      <c r="AS43" s="424"/>
      <c r="AT43" s="424"/>
      <c r="AU43" s="424"/>
      <c r="AV43" s="424"/>
      <c r="AW43" s="424"/>
      <c r="AX43" s="424"/>
      <c r="AY43" s="424"/>
      <c r="AZ43" s="424"/>
      <c r="BA43" s="424"/>
      <c r="BB43" s="424"/>
      <c r="BC43" s="424"/>
      <c r="BD43" s="424"/>
      <c r="BE43" s="424"/>
      <c r="BF43" s="424"/>
      <c r="BG43" s="424"/>
      <c r="BH43" s="424"/>
      <c r="BI43" s="424"/>
      <c r="BJ43" s="424"/>
      <c r="BK43" s="424"/>
      <c r="BL43" s="424"/>
      <c r="BM43" s="424"/>
      <c r="BN43" s="424"/>
      <c r="BO43" s="424"/>
      <c r="BP43" s="424"/>
      <c r="BQ43" s="424"/>
      <c r="BR43" s="424"/>
      <c r="BS43" s="424"/>
      <c r="BT43" s="424"/>
      <c r="BU43" s="424"/>
      <c r="BV43" s="424"/>
      <c r="BW43" s="424"/>
      <c r="BX43" s="424"/>
      <c r="BY43" s="424"/>
      <c r="BZ43" s="424"/>
      <c r="CA43" s="424"/>
      <c r="CB43" s="424"/>
      <c r="CC43" s="424"/>
      <c r="CD43" s="424"/>
      <c r="CE43" s="424"/>
      <c r="CF43" s="424"/>
      <c r="CG43" s="424"/>
      <c r="CH43" s="424"/>
      <c r="CI43" s="424"/>
      <c r="CJ43" s="424"/>
      <c r="CK43" s="424"/>
      <c r="CL43" s="424"/>
      <c r="CM43" s="424"/>
      <c r="CN43" s="424"/>
      <c r="CO43" s="424"/>
      <c r="CP43" s="424"/>
      <c r="CQ43" s="424"/>
      <c r="CR43" s="424"/>
      <c r="CS43" s="424"/>
      <c r="CT43" s="424"/>
      <c r="CU43" s="424"/>
      <c r="CV43" s="424"/>
      <c r="CW43" s="424"/>
      <c r="CX43" s="424"/>
      <c r="CY43" s="424"/>
      <c r="CZ43" s="424"/>
      <c r="DA43" s="424"/>
      <c r="DB43" s="424"/>
      <c r="DC43" s="424"/>
      <c r="DD43" s="424"/>
      <c r="DE43" s="424"/>
      <c r="DF43" s="424"/>
      <c r="DG43" s="424"/>
      <c r="DH43" s="424"/>
      <c r="DI43" s="424"/>
      <c r="DJ43" s="424"/>
      <c r="DK43" s="424"/>
      <c r="DL43" s="424"/>
      <c r="DM43" s="424"/>
      <c r="DN43" s="424"/>
      <c r="DO43" s="424"/>
      <c r="DP43" s="424"/>
      <c r="DQ43" s="424"/>
      <c r="DR43" s="424"/>
      <c r="DS43" s="424"/>
      <c r="DT43" s="424"/>
      <c r="DU43" s="424"/>
      <c r="DV43" s="424"/>
      <c r="DW43" s="424"/>
      <c r="DX43" s="424"/>
      <c r="DY43" s="424"/>
      <c r="DZ43" s="424"/>
      <c r="EA43" s="424"/>
      <c r="EB43" s="424"/>
      <c r="EC43" s="424"/>
      <c r="ED43" s="424"/>
      <c r="EE43" s="424"/>
      <c r="EF43" s="424"/>
      <c r="EG43" s="424"/>
      <c r="EH43" s="424"/>
      <c r="EI43" s="424"/>
      <c r="EJ43" s="424"/>
      <c r="EK43" s="424"/>
      <c r="EL43" s="424"/>
      <c r="EM43" s="424"/>
      <c r="EN43" s="424"/>
      <c r="EO43" s="424"/>
      <c r="EP43" s="424"/>
      <c r="EQ43" s="424"/>
      <c r="ER43" s="424"/>
      <c r="ES43" s="424"/>
      <c r="ET43" s="424"/>
      <c r="EU43" s="424"/>
      <c r="EV43" s="424"/>
      <c r="EW43" s="424"/>
      <c r="EX43" s="424"/>
      <c r="EY43" s="424"/>
      <c r="EZ43" s="424"/>
      <c r="FA43" s="424"/>
      <c r="FB43" s="424"/>
      <c r="FC43" s="424"/>
      <c r="FD43" s="424"/>
      <c r="FE43" s="424"/>
      <c r="FF43" s="424"/>
      <c r="FG43" s="424"/>
      <c r="FH43" s="424"/>
      <c r="FI43" s="424"/>
      <c r="FJ43" s="424"/>
      <c r="FK43" s="424"/>
      <c r="FL43" s="424"/>
      <c r="FM43" s="424"/>
      <c r="FN43" s="424"/>
      <c r="FO43" s="424"/>
    </row>
    <row r="44" spans="1:171" ht="16.5" hidden="1" customHeight="1" x14ac:dyDescent="0.2">
      <c r="A44" s="1083"/>
      <c r="B44" s="1083"/>
      <c r="C44" s="1083"/>
      <c r="D44" s="1083"/>
      <c r="E44" s="454"/>
      <c r="F44" s="454"/>
      <c r="G44" s="1086"/>
      <c r="H44" s="454"/>
      <c r="I44" s="477"/>
      <c r="J44" s="461" t="s">
        <v>253</v>
      </c>
      <c r="K44" s="454"/>
      <c r="L44" s="454"/>
      <c r="M44" s="454"/>
      <c r="N44" s="454"/>
      <c r="O44" s="454"/>
      <c r="P44" s="454"/>
      <c r="Q44" s="454"/>
      <c r="R44" s="454"/>
      <c r="S44" s="454"/>
      <c r="T44" s="454"/>
      <c r="U44" s="454"/>
      <c r="V44" s="476" t="s">
        <v>1847</v>
      </c>
      <c r="X44" s="424"/>
      <c r="Y44" s="424"/>
      <c r="Z44" s="424"/>
      <c r="AA44" s="424"/>
      <c r="AB44" s="424"/>
      <c r="AC44" s="424"/>
      <c r="AD44" s="424"/>
      <c r="AE44" s="424"/>
      <c r="AF44" s="424"/>
      <c r="AG44" s="424"/>
      <c r="AH44" s="424"/>
      <c r="AI44" s="424"/>
      <c r="AJ44" s="424"/>
      <c r="AK44" s="424"/>
      <c r="AL44" s="424"/>
      <c r="AM44" s="424"/>
      <c r="AN44" s="424"/>
      <c r="AO44" s="424"/>
      <c r="AP44" s="424"/>
      <c r="AQ44" s="424"/>
      <c r="AR44" s="424"/>
      <c r="AS44" s="424"/>
      <c r="AT44" s="424"/>
      <c r="AU44" s="424"/>
      <c r="AV44" s="424"/>
      <c r="AW44" s="424"/>
      <c r="AX44" s="424"/>
      <c r="AY44" s="424"/>
      <c r="AZ44" s="424"/>
      <c r="BA44" s="424"/>
      <c r="BB44" s="424"/>
      <c r="BC44" s="424"/>
      <c r="BD44" s="424"/>
      <c r="BE44" s="424"/>
      <c r="BF44" s="424"/>
      <c r="BG44" s="424"/>
      <c r="BH44" s="424"/>
      <c r="BI44" s="424"/>
      <c r="BJ44" s="424"/>
      <c r="BK44" s="424"/>
      <c r="BL44" s="424"/>
      <c r="BM44" s="424"/>
      <c r="BN44" s="424"/>
      <c r="BO44" s="424"/>
      <c r="BP44" s="424"/>
      <c r="BQ44" s="424"/>
      <c r="BR44" s="424"/>
      <c r="BS44" s="424"/>
      <c r="BT44" s="424"/>
      <c r="BU44" s="424"/>
      <c r="BV44" s="424"/>
      <c r="BW44" s="424"/>
      <c r="BX44" s="424"/>
      <c r="BY44" s="424"/>
      <c r="BZ44" s="424"/>
      <c r="CA44" s="424"/>
      <c r="CB44" s="424"/>
      <c r="CC44" s="424"/>
      <c r="CD44" s="424"/>
      <c r="CE44" s="424"/>
      <c r="CF44" s="424"/>
      <c r="CG44" s="424"/>
      <c r="CH44" s="424"/>
      <c r="CI44" s="424"/>
      <c r="CJ44" s="424"/>
      <c r="CK44" s="424"/>
      <c r="CL44" s="424"/>
      <c r="CM44" s="424"/>
      <c r="CN44" s="424"/>
      <c r="CO44" s="424"/>
      <c r="CP44" s="424"/>
      <c r="CQ44" s="424"/>
      <c r="CR44" s="424"/>
      <c r="CS44" s="424"/>
      <c r="CT44" s="424"/>
      <c r="CU44" s="424"/>
      <c r="CV44" s="424"/>
      <c r="CW44" s="424"/>
      <c r="CX44" s="424"/>
      <c r="CY44" s="424"/>
      <c r="CZ44" s="424"/>
      <c r="DA44" s="424"/>
      <c r="DB44" s="424"/>
      <c r="DC44" s="424"/>
      <c r="DD44" s="424"/>
      <c r="DE44" s="424"/>
      <c r="DF44" s="424"/>
      <c r="DG44" s="424"/>
      <c r="DH44" s="424"/>
      <c r="DI44" s="424"/>
      <c r="DJ44" s="424"/>
      <c r="DK44" s="424"/>
      <c r="DL44" s="424"/>
      <c r="DM44" s="424"/>
      <c r="DN44" s="424"/>
      <c r="DO44" s="424"/>
      <c r="DP44" s="424"/>
      <c r="DQ44" s="424"/>
      <c r="DR44" s="424"/>
      <c r="DS44" s="424"/>
      <c r="DT44" s="424"/>
      <c r="DU44" s="424"/>
      <c r="DV44" s="424"/>
      <c r="DW44" s="424"/>
      <c r="DX44" s="424"/>
      <c r="DY44" s="424"/>
      <c r="DZ44" s="424"/>
      <c r="EA44" s="424"/>
      <c r="EB44" s="424"/>
      <c r="EC44" s="424"/>
      <c r="ED44" s="424"/>
      <c r="EE44" s="424"/>
      <c r="EF44" s="424"/>
      <c r="EG44" s="424"/>
      <c r="EH44" s="424"/>
      <c r="EI44" s="424"/>
      <c r="EJ44" s="424"/>
      <c r="EK44" s="424"/>
      <c r="EL44" s="424"/>
      <c r="EM44" s="424"/>
      <c r="EN44" s="424"/>
      <c r="EO44" s="424"/>
      <c r="EP44" s="424"/>
      <c r="EQ44" s="424"/>
      <c r="ER44" s="424"/>
      <c r="ES44" s="424"/>
      <c r="ET44" s="424"/>
      <c r="EU44" s="424"/>
      <c r="EV44" s="424"/>
      <c r="EW44" s="424"/>
      <c r="EX44" s="424"/>
      <c r="EY44" s="424"/>
      <c r="EZ44" s="424"/>
      <c r="FA44" s="424"/>
      <c r="FB44" s="424"/>
      <c r="FC44" s="424"/>
      <c r="FD44" s="424"/>
      <c r="FE44" s="424"/>
      <c r="FF44" s="424"/>
      <c r="FG44" s="424"/>
      <c r="FH44" s="424"/>
      <c r="FI44" s="424"/>
      <c r="FJ44" s="424"/>
      <c r="FK44" s="424"/>
      <c r="FL44" s="424"/>
      <c r="FM44" s="424"/>
      <c r="FN44" s="424"/>
      <c r="FO44" s="424"/>
    </row>
    <row r="45" spans="1:171" ht="66" hidden="1" customHeight="1" x14ac:dyDescent="0.2">
      <c r="A45" s="1083"/>
      <c r="B45" s="1083"/>
      <c r="C45" s="1083"/>
      <c r="D45" s="1083"/>
      <c r="E45" s="454"/>
      <c r="F45" s="454"/>
      <c r="G45" s="1086"/>
      <c r="H45" s="481" t="s">
        <v>109</v>
      </c>
      <c r="I45" s="481" t="s">
        <v>51</v>
      </c>
      <c r="J45" s="461" t="s">
        <v>107</v>
      </c>
      <c r="K45" s="454"/>
      <c r="L45" s="454"/>
      <c r="M45" s="454"/>
      <c r="N45" s="454"/>
      <c r="O45" s="454"/>
      <c r="P45" s="454"/>
      <c r="Q45" s="454"/>
      <c r="R45" s="454"/>
      <c r="S45" s="454"/>
      <c r="T45" s="454"/>
      <c r="U45" s="454"/>
      <c r="V45" s="476" t="s">
        <v>1847</v>
      </c>
      <c r="X45" s="424"/>
      <c r="Y45" s="424"/>
      <c r="Z45" s="424"/>
      <c r="AA45" s="424"/>
      <c r="AB45" s="424"/>
      <c r="AC45" s="424"/>
      <c r="AD45" s="424"/>
      <c r="AE45" s="424"/>
      <c r="AF45" s="424"/>
      <c r="AG45" s="424"/>
      <c r="AH45" s="424"/>
      <c r="AI45" s="424"/>
      <c r="AJ45" s="424"/>
      <c r="AK45" s="424"/>
      <c r="AL45" s="424"/>
      <c r="AM45" s="424"/>
      <c r="AN45" s="424"/>
      <c r="AO45" s="424"/>
      <c r="AP45" s="424"/>
      <c r="AQ45" s="424"/>
      <c r="AR45" s="424"/>
      <c r="AS45" s="424"/>
      <c r="AT45" s="424"/>
      <c r="AU45" s="424"/>
      <c r="AV45" s="424"/>
      <c r="AW45" s="424"/>
      <c r="AX45" s="424"/>
      <c r="AY45" s="424"/>
      <c r="AZ45" s="424"/>
      <c r="BA45" s="424"/>
      <c r="BB45" s="424"/>
      <c r="BC45" s="424"/>
      <c r="BD45" s="424"/>
      <c r="BE45" s="424"/>
      <c r="BF45" s="424"/>
      <c r="BG45" s="424"/>
      <c r="BH45" s="424"/>
      <c r="BI45" s="424"/>
      <c r="BJ45" s="424"/>
      <c r="BK45" s="424"/>
      <c r="BL45" s="424"/>
      <c r="BM45" s="424"/>
      <c r="BN45" s="424"/>
      <c r="BO45" s="424"/>
      <c r="BP45" s="424"/>
      <c r="BQ45" s="424"/>
      <c r="BR45" s="424"/>
      <c r="BS45" s="424"/>
      <c r="BT45" s="424"/>
      <c r="BU45" s="424"/>
      <c r="BV45" s="424"/>
      <c r="BW45" s="424"/>
      <c r="BX45" s="424"/>
      <c r="BY45" s="424"/>
      <c r="BZ45" s="424"/>
      <c r="CA45" s="424"/>
      <c r="CB45" s="424"/>
      <c r="CC45" s="424"/>
      <c r="CD45" s="424"/>
      <c r="CE45" s="424"/>
      <c r="CF45" s="424"/>
      <c r="CG45" s="424"/>
      <c r="CH45" s="424"/>
      <c r="CI45" s="424"/>
      <c r="CJ45" s="424"/>
      <c r="CK45" s="424"/>
      <c r="CL45" s="424"/>
      <c r="CM45" s="424"/>
      <c r="CN45" s="424"/>
      <c r="CO45" s="424"/>
      <c r="CP45" s="424"/>
      <c r="CQ45" s="424"/>
      <c r="CR45" s="424"/>
      <c r="CS45" s="424"/>
      <c r="CT45" s="424"/>
      <c r="CU45" s="424"/>
      <c r="CV45" s="424"/>
      <c r="CW45" s="424"/>
      <c r="CX45" s="424"/>
      <c r="CY45" s="424"/>
      <c r="CZ45" s="424"/>
      <c r="DA45" s="424"/>
      <c r="DB45" s="424"/>
      <c r="DC45" s="424"/>
      <c r="DD45" s="424"/>
      <c r="DE45" s="424"/>
      <c r="DF45" s="424"/>
      <c r="DG45" s="424"/>
      <c r="DH45" s="424"/>
      <c r="DI45" s="424"/>
      <c r="DJ45" s="424"/>
      <c r="DK45" s="424"/>
      <c r="DL45" s="424"/>
      <c r="DM45" s="424"/>
      <c r="DN45" s="424"/>
      <c r="DO45" s="424"/>
      <c r="DP45" s="424"/>
      <c r="DQ45" s="424"/>
      <c r="DR45" s="424"/>
      <c r="DS45" s="424"/>
      <c r="DT45" s="424"/>
      <c r="DU45" s="424"/>
      <c r="DV45" s="424"/>
      <c r="DW45" s="424"/>
      <c r="DX45" s="424"/>
      <c r="DY45" s="424"/>
      <c r="DZ45" s="424"/>
      <c r="EA45" s="424"/>
      <c r="EB45" s="424"/>
      <c r="EC45" s="424"/>
      <c r="ED45" s="424"/>
      <c r="EE45" s="424"/>
      <c r="EF45" s="424"/>
      <c r="EG45" s="424"/>
      <c r="EH45" s="424"/>
      <c r="EI45" s="424"/>
      <c r="EJ45" s="424"/>
      <c r="EK45" s="424"/>
      <c r="EL45" s="424"/>
      <c r="EM45" s="424"/>
      <c r="EN45" s="424"/>
      <c r="EO45" s="424"/>
      <c r="EP45" s="424"/>
      <c r="EQ45" s="424"/>
      <c r="ER45" s="424"/>
      <c r="ES45" s="424"/>
      <c r="ET45" s="424"/>
      <c r="EU45" s="424"/>
      <c r="EV45" s="424"/>
      <c r="EW45" s="424"/>
      <c r="EX45" s="424"/>
      <c r="EY45" s="424"/>
      <c r="EZ45" s="424"/>
      <c r="FA45" s="424"/>
      <c r="FB45" s="424"/>
      <c r="FC45" s="424"/>
      <c r="FD45" s="424"/>
      <c r="FE45" s="424"/>
      <c r="FF45" s="424"/>
      <c r="FG45" s="424"/>
      <c r="FH45" s="424"/>
      <c r="FI45" s="424"/>
      <c r="FJ45" s="424"/>
      <c r="FK45" s="424"/>
      <c r="FL45" s="424"/>
      <c r="FM45" s="424"/>
      <c r="FN45" s="424"/>
      <c r="FO45" s="424"/>
    </row>
    <row r="46" spans="1:171" ht="131.44999999999999" hidden="1" customHeight="1" x14ac:dyDescent="0.2">
      <c r="A46" s="1077"/>
      <c r="B46" s="1077"/>
      <c r="C46" s="1077"/>
      <c r="D46" s="1077"/>
      <c r="E46" s="477" t="s">
        <v>129</v>
      </c>
      <c r="F46" s="454" t="s">
        <v>1851</v>
      </c>
      <c r="G46" s="1086"/>
      <c r="H46" s="1085" t="s">
        <v>1852</v>
      </c>
      <c r="I46" s="1085" t="s">
        <v>1853</v>
      </c>
      <c r="J46" s="454" t="s">
        <v>134</v>
      </c>
      <c r="K46" s="454" t="s">
        <v>1854</v>
      </c>
      <c r="L46" s="454" t="s">
        <v>162</v>
      </c>
      <c r="M46" s="454" t="s">
        <v>1855</v>
      </c>
      <c r="N46" s="482">
        <v>0.09</v>
      </c>
      <c r="O46" s="454">
        <v>1000</v>
      </c>
      <c r="P46" s="482">
        <v>0.08</v>
      </c>
      <c r="Q46" s="454">
        <v>1000</v>
      </c>
      <c r="R46" s="482">
        <v>0.08</v>
      </c>
      <c r="S46" s="454">
        <v>1000</v>
      </c>
      <c r="T46" s="482">
        <v>0.08</v>
      </c>
      <c r="U46" s="454">
        <v>3000</v>
      </c>
      <c r="V46" s="454" t="s">
        <v>59</v>
      </c>
      <c r="X46" s="424"/>
      <c r="Y46" s="424"/>
      <c r="Z46" s="424"/>
      <c r="AA46" s="424"/>
      <c r="AB46" s="424"/>
      <c r="AC46" s="424"/>
      <c r="AD46" s="424"/>
      <c r="AE46" s="424"/>
      <c r="AF46" s="424"/>
      <c r="AG46" s="424"/>
      <c r="AH46" s="424"/>
      <c r="AI46" s="424"/>
      <c r="AJ46" s="424"/>
      <c r="AK46" s="424"/>
      <c r="AL46" s="424"/>
      <c r="AM46" s="424"/>
      <c r="AN46" s="424"/>
      <c r="AO46" s="424"/>
      <c r="AP46" s="424"/>
      <c r="AQ46" s="424"/>
      <c r="AR46" s="424"/>
      <c r="AS46" s="424"/>
      <c r="AT46" s="424"/>
      <c r="AU46" s="424"/>
      <c r="AV46" s="424"/>
      <c r="AW46" s="424"/>
      <c r="AX46" s="424"/>
      <c r="AY46" s="424"/>
      <c r="AZ46" s="424"/>
      <c r="BA46" s="424"/>
      <c r="BB46" s="424"/>
      <c r="BC46" s="424"/>
      <c r="BD46" s="424"/>
      <c r="BE46" s="424"/>
      <c r="BF46" s="424"/>
      <c r="BG46" s="424"/>
      <c r="BH46" s="424"/>
      <c r="BI46" s="424"/>
      <c r="BJ46" s="424"/>
      <c r="BK46" s="424"/>
      <c r="BL46" s="424"/>
      <c r="BM46" s="424"/>
      <c r="BN46" s="424"/>
      <c r="BO46" s="424"/>
      <c r="BP46" s="424"/>
      <c r="BQ46" s="424"/>
      <c r="BR46" s="424"/>
      <c r="BS46" s="424"/>
      <c r="BT46" s="424"/>
      <c r="BU46" s="424"/>
      <c r="BV46" s="424"/>
      <c r="BW46" s="424"/>
      <c r="BX46" s="424"/>
      <c r="BY46" s="424"/>
      <c r="BZ46" s="424"/>
      <c r="CA46" s="424"/>
      <c r="CB46" s="424"/>
      <c r="CC46" s="424"/>
      <c r="CD46" s="424"/>
      <c r="CE46" s="424"/>
      <c r="CF46" s="424"/>
      <c r="CG46" s="424"/>
      <c r="CH46" s="424"/>
      <c r="CI46" s="424"/>
      <c r="CJ46" s="424"/>
      <c r="CK46" s="424"/>
      <c r="CL46" s="424"/>
      <c r="CM46" s="424"/>
      <c r="CN46" s="424"/>
      <c r="CO46" s="424"/>
      <c r="CP46" s="424"/>
      <c r="CQ46" s="424"/>
      <c r="CR46" s="424"/>
      <c r="CS46" s="424"/>
      <c r="CT46" s="424"/>
      <c r="CU46" s="424"/>
      <c r="CV46" s="424"/>
      <c r="CW46" s="424"/>
      <c r="CX46" s="424"/>
      <c r="CY46" s="424"/>
      <c r="CZ46" s="424"/>
      <c r="DA46" s="424"/>
      <c r="DB46" s="424"/>
      <c r="DC46" s="424"/>
      <c r="DD46" s="424"/>
      <c r="DE46" s="424"/>
      <c r="DF46" s="424"/>
      <c r="DG46" s="424"/>
      <c r="DH46" s="424"/>
      <c r="DI46" s="424"/>
      <c r="DJ46" s="424"/>
      <c r="DK46" s="424"/>
      <c r="DL46" s="424"/>
      <c r="DM46" s="424"/>
      <c r="DN46" s="424"/>
      <c r="DO46" s="424"/>
      <c r="DP46" s="424"/>
      <c r="DQ46" s="424"/>
      <c r="DR46" s="424"/>
      <c r="DS46" s="424"/>
      <c r="DT46" s="424"/>
      <c r="DU46" s="424"/>
      <c r="DV46" s="424"/>
      <c r="DW46" s="424"/>
      <c r="DX46" s="424"/>
      <c r="DY46" s="424"/>
      <c r="DZ46" s="424"/>
      <c r="EA46" s="424"/>
      <c r="EB46" s="424"/>
      <c r="EC46" s="424"/>
      <c r="ED46" s="424"/>
      <c r="EE46" s="424"/>
      <c r="EF46" s="424"/>
      <c r="EG46" s="424"/>
      <c r="EH46" s="424"/>
      <c r="EI46" s="424"/>
      <c r="EJ46" s="424"/>
      <c r="EK46" s="424"/>
      <c r="EL46" s="424"/>
      <c r="EM46" s="424"/>
      <c r="EN46" s="424"/>
      <c r="EO46" s="424"/>
      <c r="EP46" s="424"/>
      <c r="EQ46" s="424"/>
      <c r="ER46" s="424"/>
      <c r="ES46" s="424"/>
      <c r="ET46" s="424"/>
      <c r="EU46" s="424"/>
      <c r="EV46" s="424"/>
      <c r="EW46" s="424"/>
      <c r="EX46" s="424"/>
      <c r="EY46" s="424"/>
      <c r="EZ46" s="424"/>
      <c r="FA46" s="424"/>
      <c r="FB46" s="424"/>
      <c r="FC46" s="424"/>
      <c r="FD46" s="424"/>
      <c r="FE46" s="424"/>
      <c r="FF46" s="424"/>
      <c r="FG46" s="424"/>
      <c r="FH46" s="424"/>
      <c r="FI46" s="424"/>
      <c r="FJ46" s="424"/>
      <c r="FK46" s="424"/>
      <c r="FL46" s="424"/>
      <c r="FM46" s="424"/>
      <c r="FN46" s="424"/>
      <c r="FO46" s="424"/>
    </row>
    <row r="47" spans="1:171" ht="33" hidden="1" customHeight="1" x14ac:dyDescent="0.2">
      <c r="A47" s="1077"/>
      <c r="B47" s="1077"/>
      <c r="C47" s="1077"/>
      <c r="D47" s="1077"/>
      <c r="E47" s="477"/>
      <c r="F47" s="454"/>
      <c r="G47" s="1086"/>
      <c r="H47" s="1086"/>
      <c r="I47" s="1086"/>
      <c r="J47" s="454" t="s">
        <v>1856</v>
      </c>
      <c r="K47" s="454"/>
      <c r="L47" s="454"/>
      <c r="M47" s="454"/>
      <c r="N47" s="482"/>
      <c r="O47" s="454"/>
      <c r="P47" s="482"/>
      <c r="Q47" s="454"/>
      <c r="R47" s="482"/>
      <c r="S47" s="454"/>
      <c r="T47" s="482"/>
      <c r="U47" s="454"/>
      <c r="V47" s="454" t="s">
        <v>59</v>
      </c>
      <c r="X47" s="424"/>
      <c r="Y47" s="424"/>
      <c r="Z47" s="424"/>
      <c r="AA47" s="424"/>
      <c r="AB47" s="424"/>
      <c r="AC47" s="424"/>
      <c r="AD47" s="424"/>
      <c r="AE47" s="424"/>
      <c r="AF47" s="424"/>
      <c r="AG47" s="424"/>
      <c r="AH47" s="424"/>
      <c r="AI47" s="424"/>
      <c r="AJ47" s="424"/>
      <c r="AK47" s="424"/>
      <c r="AL47" s="424"/>
      <c r="AM47" s="424"/>
      <c r="AN47" s="424"/>
      <c r="AO47" s="424"/>
      <c r="AP47" s="424"/>
      <c r="AQ47" s="424"/>
      <c r="AR47" s="424"/>
      <c r="AS47" s="424"/>
      <c r="AT47" s="424"/>
      <c r="AU47" s="424"/>
      <c r="AV47" s="424"/>
      <c r="AW47" s="424"/>
      <c r="AX47" s="424"/>
      <c r="AY47" s="424"/>
      <c r="AZ47" s="424"/>
      <c r="BA47" s="424"/>
      <c r="BB47" s="424"/>
      <c r="BC47" s="424"/>
      <c r="BD47" s="424"/>
      <c r="BE47" s="424"/>
      <c r="BF47" s="424"/>
      <c r="BG47" s="424"/>
      <c r="BH47" s="424"/>
      <c r="BI47" s="424"/>
      <c r="BJ47" s="424"/>
      <c r="BK47" s="424"/>
      <c r="BL47" s="424"/>
      <c r="BM47" s="424"/>
      <c r="BN47" s="424"/>
      <c r="BO47" s="424"/>
      <c r="BP47" s="424"/>
      <c r="BQ47" s="424"/>
      <c r="BR47" s="424"/>
      <c r="BS47" s="424"/>
      <c r="BT47" s="424"/>
      <c r="BU47" s="424"/>
      <c r="BV47" s="424"/>
      <c r="BW47" s="424"/>
      <c r="BX47" s="424"/>
      <c r="BY47" s="424"/>
      <c r="BZ47" s="424"/>
      <c r="CA47" s="424"/>
      <c r="CB47" s="424"/>
      <c r="CC47" s="424"/>
      <c r="CD47" s="424"/>
      <c r="CE47" s="424"/>
      <c r="CF47" s="424"/>
      <c r="CG47" s="424"/>
      <c r="CH47" s="424"/>
      <c r="CI47" s="424"/>
      <c r="CJ47" s="424"/>
      <c r="CK47" s="424"/>
      <c r="CL47" s="424"/>
      <c r="CM47" s="424"/>
      <c r="CN47" s="424"/>
      <c r="CO47" s="424"/>
      <c r="CP47" s="424"/>
      <c r="CQ47" s="424"/>
      <c r="CR47" s="424"/>
      <c r="CS47" s="424"/>
      <c r="CT47" s="424"/>
      <c r="CU47" s="424"/>
      <c r="CV47" s="424"/>
      <c r="CW47" s="424"/>
      <c r="CX47" s="424"/>
      <c r="CY47" s="424"/>
      <c r="CZ47" s="424"/>
      <c r="DA47" s="424"/>
      <c r="DB47" s="424"/>
      <c r="DC47" s="424"/>
      <c r="DD47" s="424"/>
      <c r="DE47" s="424"/>
      <c r="DF47" s="424"/>
      <c r="DG47" s="424"/>
      <c r="DH47" s="424"/>
      <c r="DI47" s="424"/>
      <c r="DJ47" s="424"/>
      <c r="DK47" s="424"/>
      <c r="DL47" s="424"/>
      <c r="DM47" s="424"/>
      <c r="DN47" s="424"/>
      <c r="DO47" s="424"/>
      <c r="DP47" s="424"/>
      <c r="DQ47" s="424"/>
      <c r="DR47" s="424"/>
      <c r="DS47" s="424"/>
      <c r="DT47" s="424"/>
      <c r="DU47" s="424"/>
      <c r="DV47" s="424"/>
      <c r="DW47" s="424"/>
      <c r="DX47" s="424"/>
      <c r="DY47" s="424"/>
      <c r="DZ47" s="424"/>
      <c r="EA47" s="424"/>
      <c r="EB47" s="424"/>
      <c r="EC47" s="424"/>
      <c r="ED47" s="424"/>
      <c r="EE47" s="424"/>
      <c r="EF47" s="424"/>
      <c r="EG47" s="424"/>
      <c r="EH47" s="424"/>
      <c r="EI47" s="424"/>
      <c r="EJ47" s="424"/>
      <c r="EK47" s="424"/>
      <c r="EL47" s="424"/>
      <c r="EM47" s="424"/>
      <c r="EN47" s="424"/>
      <c r="EO47" s="424"/>
      <c r="EP47" s="424"/>
      <c r="EQ47" s="424"/>
      <c r="ER47" s="424"/>
      <c r="ES47" s="424"/>
      <c r="ET47" s="424"/>
      <c r="EU47" s="424"/>
      <c r="EV47" s="424"/>
      <c r="EW47" s="424"/>
      <c r="EX47" s="424"/>
      <c r="EY47" s="424"/>
      <c r="EZ47" s="424"/>
      <c r="FA47" s="424"/>
      <c r="FB47" s="424"/>
      <c r="FC47" s="424"/>
      <c r="FD47" s="424"/>
      <c r="FE47" s="424"/>
      <c r="FF47" s="424"/>
      <c r="FG47" s="424"/>
      <c r="FH47" s="424"/>
      <c r="FI47" s="424"/>
      <c r="FJ47" s="424"/>
      <c r="FK47" s="424"/>
      <c r="FL47" s="424"/>
      <c r="FM47" s="424"/>
      <c r="FN47" s="424"/>
      <c r="FO47" s="424"/>
    </row>
    <row r="48" spans="1:171" ht="33" hidden="1" customHeight="1" x14ac:dyDescent="0.2">
      <c r="A48" s="1077"/>
      <c r="B48" s="1077"/>
      <c r="C48" s="1077"/>
      <c r="D48" s="1077"/>
      <c r="E48" s="477"/>
      <c r="F48" s="454"/>
      <c r="G48" s="1086"/>
      <c r="H48" s="1086"/>
      <c r="I48" s="1086"/>
      <c r="J48" s="454" t="s">
        <v>138</v>
      </c>
      <c r="K48" s="454"/>
      <c r="L48" s="454"/>
      <c r="M48" s="454"/>
      <c r="N48" s="482"/>
      <c r="O48" s="454"/>
      <c r="P48" s="482"/>
      <c r="Q48" s="454"/>
      <c r="R48" s="482"/>
      <c r="S48" s="454"/>
      <c r="T48" s="482"/>
      <c r="U48" s="454"/>
      <c r="V48" s="454" t="s">
        <v>59</v>
      </c>
      <c r="X48" s="424"/>
      <c r="Y48" s="424"/>
      <c r="Z48" s="424"/>
      <c r="AA48" s="424"/>
      <c r="AB48" s="424"/>
      <c r="AC48" s="424"/>
      <c r="AD48" s="424"/>
      <c r="AE48" s="424"/>
      <c r="AF48" s="424"/>
      <c r="AG48" s="424"/>
      <c r="AH48" s="424"/>
      <c r="AI48" s="424"/>
      <c r="AJ48" s="424"/>
      <c r="AK48" s="424"/>
      <c r="AL48" s="424"/>
      <c r="AM48" s="424"/>
      <c r="AN48" s="424"/>
      <c r="AO48" s="424"/>
      <c r="AP48" s="424"/>
      <c r="AQ48" s="424"/>
      <c r="AR48" s="424"/>
      <c r="AS48" s="424"/>
      <c r="AT48" s="424"/>
      <c r="AU48" s="424"/>
      <c r="AV48" s="424"/>
      <c r="AW48" s="424"/>
      <c r="AX48" s="424"/>
      <c r="AY48" s="424"/>
      <c r="AZ48" s="424"/>
      <c r="BA48" s="424"/>
      <c r="BB48" s="424"/>
      <c r="BC48" s="424"/>
      <c r="BD48" s="424"/>
      <c r="BE48" s="424"/>
      <c r="BF48" s="424"/>
      <c r="BG48" s="424"/>
      <c r="BH48" s="424"/>
      <c r="BI48" s="424"/>
      <c r="BJ48" s="424"/>
      <c r="BK48" s="424"/>
      <c r="BL48" s="424"/>
      <c r="BM48" s="424"/>
      <c r="BN48" s="424"/>
      <c r="BO48" s="424"/>
      <c r="BP48" s="424"/>
      <c r="BQ48" s="424"/>
      <c r="BR48" s="424"/>
      <c r="BS48" s="424"/>
      <c r="BT48" s="424"/>
      <c r="BU48" s="424"/>
      <c r="BV48" s="424"/>
      <c r="BW48" s="424"/>
      <c r="BX48" s="424"/>
      <c r="BY48" s="424"/>
      <c r="BZ48" s="424"/>
      <c r="CA48" s="424"/>
      <c r="CB48" s="424"/>
      <c r="CC48" s="424"/>
      <c r="CD48" s="424"/>
      <c r="CE48" s="424"/>
      <c r="CF48" s="424"/>
      <c r="CG48" s="424"/>
      <c r="CH48" s="424"/>
      <c r="CI48" s="424"/>
      <c r="CJ48" s="424"/>
      <c r="CK48" s="424"/>
      <c r="CL48" s="424"/>
      <c r="CM48" s="424"/>
      <c r="CN48" s="424"/>
      <c r="CO48" s="424"/>
      <c r="CP48" s="424"/>
      <c r="CQ48" s="424"/>
      <c r="CR48" s="424"/>
      <c r="CS48" s="424"/>
      <c r="CT48" s="424"/>
      <c r="CU48" s="424"/>
      <c r="CV48" s="424"/>
      <c r="CW48" s="424"/>
      <c r="CX48" s="424"/>
      <c r="CY48" s="424"/>
      <c r="CZ48" s="424"/>
      <c r="DA48" s="424"/>
      <c r="DB48" s="424"/>
      <c r="DC48" s="424"/>
      <c r="DD48" s="424"/>
      <c r="DE48" s="424"/>
      <c r="DF48" s="424"/>
      <c r="DG48" s="424"/>
      <c r="DH48" s="424"/>
      <c r="DI48" s="424"/>
      <c r="DJ48" s="424"/>
      <c r="DK48" s="424"/>
      <c r="DL48" s="424"/>
      <c r="DM48" s="424"/>
      <c r="DN48" s="424"/>
      <c r="DO48" s="424"/>
      <c r="DP48" s="424"/>
      <c r="DQ48" s="424"/>
      <c r="DR48" s="424"/>
      <c r="DS48" s="424"/>
      <c r="DT48" s="424"/>
      <c r="DU48" s="424"/>
      <c r="DV48" s="424"/>
      <c r="DW48" s="424"/>
      <c r="DX48" s="424"/>
      <c r="DY48" s="424"/>
      <c r="DZ48" s="424"/>
      <c r="EA48" s="424"/>
      <c r="EB48" s="424"/>
      <c r="EC48" s="424"/>
      <c r="ED48" s="424"/>
      <c r="EE48" s="424"/>
      <c r="EF48" s="424"/>
      <c r="EG48" s="424"/>
      <c r="EH48" s="424"/>
      <c r="EI48" s="424"/>
      <c r="EJ48" s="424"/>
      <c r="EK48" s="424"/>
      <c r="EL48" s="424"/>
      <c r="EM48" s="424"/>
      <c r="EN48" s="424"/>
      <c r="EO48" s="424"/>
      <c r="EP48" s="424"/>
      <c r="EQ48" s="424"/>
      <c r="ER48" s="424"/>
      <c r="ES48" s="424"/>
      <c r="ET48" s="424"/>
      <c r="EU48" s="424"/>
      <c r="EV48" s="424"/>
      <c r="EW48" s="424"/>
      <c r="EX48" s="424"/>
      <c r="EY48" s="424"/>
      <c r="EZ48" s="424"/>
      <c r="FA48" s="424"/>
      <c r="FB48" s="424"/>
      <c r="FC48" s="424"/>
      <c r="FD48" s="424"/>
      <c r="FE48" s="424"/>
      <c r="FF48" s="424"/>
      <c r="FG48" s="424"/>
      <c r="FH48" s="424"/>
      <c r="FI48" s="424"/>
      <c r="FJ48" s="424"/>
      <c r="FK48" s="424"/>
      <c r="FL48" s="424"/>
      <c r="FM48" s="424"/>
      <c r="FN48" s="424"/>
      <c r="FO48" s="424"/>
    </row>
    <row r="49" spans="1:171" ht="33" hidden="1" customHeight="1" x14ac:dyDescent="0.2">
      <c r="A49" s="1077"/>
      <c r="B49" s="1077"/>
      <c r="C49" s="1077"/>
      <c r="D49" s="1077"/>
      <c r="E49" s="477"/>
      <c r="F49" s="454"/>
      <c r="G49" s="1086"/>
      <c r="H49" s="1086"/>
      <c r="I49" s="1086"/>
      <c r="J49" s="454" t="s">
        <v>140</v>
      </c>
      <c r="K49" s="454"/>
      <c r="L49" s="454"/>
      <c r="M49" s="454"/>
      <c r="N49" s="482"/>
      <c r="O49" s="454"/>
      <c r="P49" s="482"/>
      <c r="Q49" s="454"/>
      <c r="R49" s="482"/>
      <c r="S49" s="454"/>
      <c r="T49" s="482"/>
      <c r="U49" s="454"/>
      <c r="V49" s="454" t="s">
        <v>59</v>
      </c>
      <c r="X49" s="424"/>
      <c r="Y49" s="424"/>
      <c r="Z49" s="424"/>
      <c r="AA49" s="424"/>
      <c r="AB49" s="424"/>
      <c r="AC49" s="424"/>
      <c r="AD49" s="424"/>
      <c r="AE49" s="424"/>
      <c r="AF49" s="424"/>
      <c r="AG49" s="424"/>
      <c r="AH49" s="424"/>
      <c r="AI49" s="424"/>
      <c r="AJ49" s="424"/>
      <c r="AK49" s="424"/>
      <c r="AL49" s="424"/>
      <c r="AM49" s="424"/>
      <c r="AN49" s="424"/>
      <c r="AO49" s="424"/>
      <c r="AP49" s="424"/>
      <c r="AQ49" s="424"/>
      <c r="AR49" s="424"/>
      <c r="AS49" s="424"/>
      <c r="AT49" s="424"/>
      <c r="AU49" s="424"/>
      <c r="AV49" s="424"/>
      <c r="AW49" s="424"/>
      <c r="AX49" s="424"/>
      <c r="AY49" s="424"/>
      <c r="AZ49" s="424"/>
      <c r="BA49" s="424"/>
      <c r="BB49" s="424"/>
      <c r="BC49" s="424"/>
      <c r="BD49" s="424"/>
      <c r="BE49" s="424"/>
      <c r="BF49" s="424"/>
      <c r="BG49" s="424"/>
      <c r="BH49" s="424"/>
      <c r="BI49" s="424"/>
      <c r="BJ49" s="424"/>
      <c r="BK49" s="424"/>
      <c r="BL49" s="424"/>
      <c r="BM49" s="424"/>
      <c r="BN49" s="424"/>
      <c r="BO49" s="424"/>
      <c r="BP49" s="424"/>
      <c r="BQ49" s="424"/>
      <c r="BR49" s="424"/>
      <c r="BS49" s="424"/>
      <c r="BT49" s="424"/>
      <c r="BU49" s="424"/>
      <c r="BV49" s="424"/>
      <c r="BW49" s="424"/>
      <c r="BX49" s="424"/>
      <c r="BY49" s="424"/>
      <c r="BZ49" s="424"/>
      <c r="CA49" s="424"/>
      <c r="CB49" s="424"/>
      <c r="CC49" s="424"/>
      <c r="CD49" s="424"/>
      <c r="CE49" s="424"/>
      <c r="CF49" s="424"/>
      <c r="CG49" s="424"/>
      <c r="CH49" s="424"/>
      <c r="CI49" s="424"/>
      <c r="CJ49" s="424"/>
      <c r="CK49" s="424"/>
      <c r="CL49" s="424"/>
      <c r="CM49" s="424"/>
      <c r="CN49" s="424"/>
      <c r="CO49" s="424"/>
      <c r="CP49" s="424"/>
      <c r="CQ49" s="424"/>
      <c r="CR49" s="424"/>
      <c r="CS49" s="424"/>
      <c r="CT49" s="424"/>
      <c r="CU49" s="424"/>
      <c r="CV49" s="424"/>
      <c r="CW49" s="424"/>
      <c r="CX49" s="424"/>
      <c r="CY49" s="424"/>
      <c r="CZ49" s="424"/>
      <c r="DA49" s="424"/>
      <c r="DB49" s="424"/>
      <c r="DC49" s="424"/>
      <c r="DD49" s="424"/>
      <c r="DE49" s="424"/>
      <c r="DF49" s="424"/>
      <c r="DG49" s="424"/>
      <c r="DH49" s="424"/>
      <c r="DI49" s="424"/>
      <c r="DJ49" s="424"/>
      <c r="DK49" s="424"/>
      <c r="DL49" s="424"/>
      <c r="DM49" s="424"/>
      <c r="DN49" s="424"/>
      <c r="DO49" s="424"/>
      <c r="DP49" s="424"/>
      <c r="DQ49" s="424"/>
      <c r="DR49" s="424"/>
      <c r="DS49" s="424"/>
      <c r="DT49" s="424"/>
      <c r="DU49" s="424"/>
      <c r="DV49" s="424"/>
      <c r="DW49" s="424"/>
      <c r="DX49" s="424"/>
      <c r="DY49" s="424"/>
      <c r="DZ49" s="424"/>
      <c r="EA49" s="424"/>
      <c r="EB49" s="424"/>
      <c r="EC49" s="424"/>
      <c r="ED49" s="424"/>
      <c r="EE49" s="424"/>
      <c r="EF49" s="424"/>
      <c r="EG49" s="424"/>
      <c r="EH49" s="424"/>
      <c r="EI49" s="424"/>
      <c r="EJ49" s="424"/>
      <c r="EK49" s="424"/>
      <c r="EL49" s="424"/>
      <c r="EM49" s="424"/>
      <c r="EN49" s="424"/>
      <c r="EO49" s="424"/>
      <c r="EP49" s="424"/>
      <c r="EQ49" s="424"/>
      <c r="ER49" s="424"/>
      <c r="ES49" s="424"/>
      <c r="ET49" s="424"/>
      <c r="EU49" s="424"/>
      <c r="EV49" s="424"/>
      <c r="EW49" s="424"/>
      <c r="EX49" s="424"/>
      <c r="EY49" s="424"/>
      <c r="EZ49" s="424"/>
      <c r="FA49" s="424"/>
      <c r="FB49" s="424"/>
      <c r="FC49" s="424"/>
      <c r="FD49" s="424"/>
      <c r="FE49" s="424"/>
      <c r="FF49" s="424"/>
      <c r="FG49" s="424"/>
      <c r="FH49" s="424"/>
      <c r="FI49" s="424"/>
      <c r="FJ49" s="424"/>
      <c r="FK49" s="424"/>
      <c r="FL49" s="424"/>
      <c r="FM49" s="424"/>
      <c r="FN49" s="424"/>
      <c r="FO49" s="424"/>
    </row>
    <row r="50" spans="1:171" ht="33" hidden="1" customHeight="1" x14ac:dyDescent="0.2">
      <c r="A50" s="1077"/>
      <c r="B50" s="1077"/>
      <c r="C50" s="1077"/>
      <c r="D50" s="1077"/>
      <c r="E50" s="477"/>
      <c r="F50" s="454"/>
      <c r="G50" s="1086"/>
      <c r="H50" s="1086"/>
      <c r="I50" s="1086"/>
      <c r="J50" s="454" t="s">
        <v>137</v>
      </c>
      <c r="K50" s="454"/>
      <c r="L50" s="454"/>
      <c r="M50" s="454"/>
      <c r="N50" s="482"/>
      <c r="O50" s="454"/>
      <c r="P50" s="482"/>
      <c r="Q50" s="454"/>
      <c r="R50" s="482"/>
      <c r="S50" s="454"/>
      <c r="T50" s="482"/>
      <c r="U50" s="454"/>
      <c r="V50" s="454" t="s">
        <v>59</v>
      </c>
      <c r="X50" s="424"/>
      <c r="Y50" s="424"/>
      <c r="Z50" s="424"/>
      <c r="AA50" s="424"/>
      <c r="AB50" s="424"/>
      <c r="AC50" s="424"/>
      <c r="AD50" s="424"/>
      <c r="AE50" s="424"/>
      <c r="AF50" s="424"/>
      <c r="AG50" s="424"/>
      <c r="AH50" s="424"/>
      <c r="AI50" s="424"/>
      <c r="AJ50" s="424"/>
      <c r="AK50" s="424"/>
      <c r="AL50" s="424"/>
      <c r="AM50" s="424"/>
      <c r="AN50" s="424"/>
      <c r="AO50" s="424"/>
      <c r="AP50" s="424"/>
      <c r="AQ50" s="424"/>
      <c r="AR50" s="424"/>
      <c r="AS50" s="424"/>
      <c r="AT50" s="424"/>
      <c r="AU50" s="424"/>
      <c r="AV50" s="424"/>
      <c r="AW50" s="424"/>
      <c r="AX50" s="424"/>
      <c r="AY50" s="424"/>
      <c r="AZ50" s="424"/>
      <c r="BA50" s="424"/>
      <c r="BB50" s="424"/>
      <c r="BC50" s="424"/>
      <c r="BD50" s="424"/>
      <c r="BE50" s="424"/>
      <c r="BF50" s="424"/>
      <c r="BG50" s="424"/>
      <c r="BH50" s="424"/>
      <c r="BI50" s="424"/>
      <c r="BJ50" s="424"/>
      <c r="BK50" s="424"/>
      <c r="BL50" s="424"/>
      <c r="BM50" s="424"/>
      <c r="BN50" s="424"/>
      <c r="BO50" s="424"/>
      <c r="BP50" s="424"/>
      <c r="BQ50" s="424"/>
      <c r="BR50" s="424"/>
      <c r="BS50" s="424"/>
      <c r="BT50" s="424"/>
      <c r="BU50" s="424"/>
      <c r="BV50" s="424"/>
      <c r="BW50" s="424"/>
      <c r="BX50" s="424"/>
      <c r="BY50" s="424"/>
      <c r="BZ50" s="424"/>
      <c r="CA50" s="424"/>
      <c r="CB50" s="424"/>
      <c r="CC50" s="424"/>
      <c r="CD50" s="424"/>
      <c r="CE50" s="424"/>
      <c r="CF50" s="424"/>
      <c r="CG50" s="424"/>
      <c r="CH50" s="424"/>
      <c r="CI50" s="424"/>
      <c r="CJ50" s="424"/>
      <c r="CK50" s="424"/>
      <c r="CL50" s="424"/>
      <c r="CM50" s="424"/>
      <c r="CN50" s="424"/>
      <c r="CO50" s="424"/>
      <c r="CP50" s="424"/>
      <c r="CQ50" s="424"/>
      <c r="CR50" s="424"/>
      <c r="CS50" s="424"/>
      <c r="CT50" s="424"/>
      <c r="CU50" s="424"/>
      <c r="CV50" s="424"/>
      <c r="CW50" s="424"/>
      <c r="CX50" s="424"/>
      <c r="CY50" s="424"/>
      <c r="CZ50" s="424"/>
      <c r="DA50" s="424"/>
      <c r="DB50" s="424"/>
      <c r="DC50" s="424"/>
      <c r="DD50" s="424"/>
      <c r="DE50" s="424"/>
      <c r="DF50" s="424"/>
      <c r="DG50" s="424"/>
      <c r="DH50" s="424"/>
      <c r="DI50" s="424"/>
      <c r="DJ50" s="424"/>
      <c r="DK50" s="424"/>
      <c r="DL50" s="424"/>
      <c r="DM50" s="424"/>
      <c r="DN50" s="424"/>
      <c r="DO50" s="424"/>
      <c r="DP50" s="424"/>
      <c r="DQ50" s="424"/>
      <c r="DR50" s="424"/>
      <c r="DS50" s="424"/>
      <c r="DT50" s="424"/>
      <c r="DU50" s="424"/>
      <c r="DV50" s="424"/>
      <c r="DW50" s="424"/>
      <c r="DX50" s="424"/>
      <c r="DY50" s="424"/>
      <c r="DZ50" s="424"/>
      <c r="EA50" s="424"/>
      <c r="EB50" s="424"/>
      <c r="EC50" s="424"/>
      <c r="ED50" s="424"/>
      <c r="EE50" s="424"/>
      <c r="EF50" s="424"/>
      <c r="EG50" s="424"/>
      <c r="EH50" s="424"/>
      <c r="EI50" s="424"/>
      <c r="EJ50" s="424"/>
      <c r="EK50" s="424"/>
      <c r="EL50" s="424"/>
      <c r="EM50" s="424"/>
      <c r="EN50" s="424"/>
      <c r="EO50" s="424"/>
      <c r="EP50" s="424"/>
      <c r="EQ50" s="424"/>
      <c r="ER50" s="424"/>
      <c r="ES50" s="424"/>
      <c r="ET50" s="424"/>
      <c r="EU50" s="424"/>
      <c r="EV50" s="424"/>
      <c r="EW50" s="424"/>
      <c r="EX50" s="424"/>
      <c r="EY50" s="424"/>
      <c r="EZ50" s="424"/>
      <c r="FA50" s="424"/>
      <c r="FB50" s="424"/>
      <c r="FC50" s="424"/>
      <c r="FD50" s="424"/>
      <c r="FE50" s="424"/>
      <c r="FF50" s="424"/>
      <c r="FG50" s="424"/>
      <c r="FH50" s="424"/>
      <c r="FI50" s="424"/>
      <c r="FJ50" s="424"/>
      <c r="FK50" s="424"/>
      <c r="FL50" s="424"/>
      <c r="FM50" s="424"/>
      <c r="FN50" s="424"/>
      <c r="FO50" s="424"/>
    </row>
    <row r="51" spans="1:171" ht="33" hidden="1" customHeight="1" x14ac:dyDescent="0.2">
      <c r="A51" s="1077"/>
      <c r="B51" s="1077"/>
      <c r="C51" s="1077"/>
      <c r="D51" s="1077"/>
      <c r="E51" s="477"/>
      <c r="F51" s="454"/>
      <c r="G51" s="1086"/>
      <c r="H51" s="1086"/>
      <c r="I51" s="1086"/>
      <c r="J51" s="454" t="s">
        <v>136</v>
      </c>
      <c r="K51" s="454"/>
      <c r="L51" s="454"/>
      <c r="M51" s="454"/>
      <c r="N51" s="482"/>
      <c r="O51" s="454"/>
      <c r="P51" s="482"/>
      <c r="Q51" s="454"/>
      <c r="R51" s="482"/>
      <c r="S51" s="454"/>
      <c r="T51" s="482"/>
      <c r="U51" s="454"/>
      <c r="V51" s="454" t="s">
        <v>59</v>
      </c>
      <c r="X51" s="424"/>
      <c r="Y51" s="424"/>
      <c r="Z51" s="424"/>
      <c r="AA51" s="424"/>
      <c r="AB51" s="424"/>
      <c r="AC51" s="424"/>
      <c r="AD51" s="424"/>
      <c r="AE51" s="424"/>
      <c r="AF51" s="424"/>
      <c r="AG51" s="424"/>
      <c r="AH51" s="424"/>
      <c r="AI51" s="424"/>
      <c r="AJ51" s="424"/>
      <c r="AK51" s="424"/>
      <c r="AL51" s="424"/>
      <c r="AM51" s="424"/>
      <c r="AN51" s="424"/>
      <c r="AO51" s="424"/>
      <c r="AP51" s="424"/>
      <c r="AQ51" s="424"/>
      <c r="AR51" s="424"/>
      <c r="AS51" s="424"/>
      <c r="AT51" s="424"/>
      <c r="AU51" s="424"/>
      <c r="AV51" s="424"/>
      <c r="AW51" s="424"/>
      <c r="AX51" s="424"/>
      <c r="AY51" s="424"/>
      <c r="AZ51" s="424"/>
      <c r="BA51" s="424"/>
      <c r="BB51" s="424"/>
      <c r="BC51" s="424"/>
      <c r="BD51" s="424"/>
      <c r="BE51" s="424"/>
      <c r="BF51" s="424"/>
      <c r="BG51" s="424"/>
      <c r="BH51" s="424"/>
      <c r="BI51" s="424"/>
      <c r="BJ51" s="424"/>
      <c r="BK51" s="424"/>
      <c r="BL51" s="424"/>
      <c r="BM51" s="424"/>
      <c r="BN51" s="424"/>
      <c r="BO51" s="424"/>
      <c r="BP51" s="424"/>
      <c r="BQ51" s="424"/>
      <c r="BR51" s="424"/>
      <c r="BS51" s="424"/>
      <c r="BT51" s="424"/>
      <c r="BU51" s="424"/>
      <c r="BV51" s="424"/>
      <c r="BW51" s="424"/>
      <c r="BX51" s="424"/>
      <c r="BY51" s="424"/>
      <c r="BZ51" s="424"/>
      <c r="CA51" s="424"/>
      <c r="CB51" s="424"/>
      <c r="CC51" s="424"/>
      <c r="CD51" s="424"/>
      <c r="CE51" s="424"/>
      <c r="CF51" s="424"/>
      <c r="CG51" s="424"/>
      <c r="CH51" s="424"/>
      <c r="CI51" s="424"/>
      <c r="CJ51" s="424"/>
      <c r="CK51" s="424"/>
      <c r="CL51" s="424"/>
      <c r="CM51" s="424"/>
      <c r="CN51" s="424"/>
      <c r="CO51" s="424"/>
      <c r="CP51" s="424"/>
      <c r="CQ51" s="424"/>
      <c r="CR51" s="424"/>
      <c r="CS51" s="424"/>
      <c r="CT51" s="424"/>
      <c r="CU51" s="424"/>
      <c r="CV51" s="424"/>
      <c r="CW51" s="424"/>
      <c r="CX51" s="424"/>
      <c r="CY51" s="424"/>
      <c r="CZ51" s="424"/>
      <c r="DA51" s="424"/>
      <c r="DB51" s="424"/>
      <c r="DC51" s="424"/>
      <c r="DD51" s="424"/>
      <c r="DE51" s="424"/>
      <c r="DF51" s="424"/>
      <c r="DG51" s="424"/>
      <c r="DH51" s="424"/>
      <c r="DI51" s="424"/>
      <c r="DJ51" s="424"/>
      <c r="DK51" s="424"/>
      <c r="DL51" s="424"/>
      <c r="DM51" s="424"/>
      <c r="DN51" s="424"/>
      <c r="DO51" s="424"/>
      <c r="DP51" s="424"/>
      <c r="DQ51" s="424"/>
      <c r="DR51" s="424"/>
      <c r="DS51" s="424"/>
      <c r="DT51" s="424"/>
      <c r="DU51" s="424"/>
      <c r="DV51" s="424"/>
      <c r="DW51" s="424"/>
      <c r="DX51" s="424"/>
      <c r="DY51" s="424"/>
      <c r="DZ51" s="424"/>
      <c r="EA51" s="424"/>
      <c r="EB51" s="424"/>
      <c r="EC51" s="424"/>
      <c r="ED51" s="424"/>
      <c r="EE51" s="424"/>
      <c r="EF51" s="424"/>
      <c r="EG51" s="424"/>
      <c r="EH51" s="424"/>
      <c r="EI51" s="424"/>
      <c r="EJ51" s="424"/>
      <c r="EK51" s="424"/>
      <c r="EL51" s="424"/>
      <c r="EM51" s="424"/>
      <c r="EN51" s="424"/>
      <c r="EO51" s="424"/>
      <c r="EP51" s="424"/>
      <c r="EQ51" s="424"/>
      <c r="ER51" s="424"/>
      <c r="ES51" s="424"/>
      <c r="ET51" s="424"/>
      <c r="EU51" s="424"/>
      <c r="EV51" s="424"/>
      <c r="EW51" s="424"/>
      <c r="EX51" s="424"/>
      <c r="EY51" s="424"/>
      <c r="EZ51" s="424"/>
      <c r="FA51" s="424"/>
      <c r="FB51" s="424"/>
      <c r="FC51" s="424"/>
      <c r="FD51" s="424"/>
      <c r="FE51" s="424"/>
      <c r="FF51" s="424"/>
      <c r="FG51" s="424"/>
      <c r="FH51" s="424"/>
      <c r="FI51" s="424"/>
      <c r="FJ51" s="424"/>
      <c r="FK51" s="424"/>
      <c r="FL51" s="424"/>
      <c r="FM51" s="424"/>
      <c r="FN51" s="424"/>
      <c r="FO51" s="424"/>
    </row>
    <row r="52" spans="1:171" ht="33" hidden="1" customHeight="1" x14ac:dyDescent="0.2">
      <c r="A52" s="1077"/>
      <c r="B52" s="1077"/>
      <c r="C52" s="1077"/>
      <c r="D52" s="1077"/>
      <c r="E52" s="477"/>
      <c r="F52" s="454"/>
      <c r="G52" s="1086"/>
      <c r="H52" s="1086"/>
      <c r="I52" s="1086"/>
      <c r="J52" s="454" t="s">
        <v>1857</v>
      </c>
      <c r="K52" s="454"/>
      <c r="L52" s="454"/>
      <c r="M52" s="454"/>
      <c r="N52" s="482"/>
      <c r="O52" s="454"/>
      <c r="P52" s="482"/>
      <c r="Q52" s="454"/>
      <c r="R52" s="482"/>
      <c r="S52" s="454"/>
      <c r="T52" s="482"/>
      <c r="U52" s="454"/>
      <c r="V52" s="454" t="s">
        <v>59</v>
      </c>
      <c r="X52" s="424"/>
      <c r="Y52" s="424"/>
      <c r="Z52" s="424"/>
      <c r="AA52" s="424"/>
      <c r="AB52" s="424"/>
      <c r="AC52" s="424"/>
      <c r="AD52" s="424"/>
      <c r="AE52" s="424"/>
      <c r="AF52" s="424"/>
      <c r="AG52" s="424"/>
      <c r="AH52" s="424"/>
      <c r="AI52" s="424"/>
      <c r="AJ52" s="424"/>
      <c r="AK52" s="424"/>
      <c r="AL52" s="424"/>
      <c r="AM52" s="424"/>
      <c r="AN52" s="424"/>
      <c r="AO52" s="424"/>
      <c r="AP52" s="424"/>
      <c r="AQ52" s="424"/>
      <c r="AR52" s="424"/>
      <c r="AS52" s="424"/>
      <c r="AT52" s="424"/>
      <c r="AU52" s="424"/>
      <c r="AV52" s="424"/>
      <c r="AW52" s="424"/>
      <c r="AX52" s="424"/>
      <c r="AY52" s="424"/>
      <c r="AZ52" s="424"/>
      <c r="BA52" s="424"/>
      <c r="BB52" s="424"/>
      <c r="BC52" s="424"/>
      <c r="BD52" s="424"/>
      <c r="BE52" s="424"/>
      <c r="BF52" s="424"/>
      <c r="BG52" s="424"/>
      <c r="BH52" s="424"/>
      <c r="BI52" s="424"/>
      <c r="BJ52" s="424"/>
      <c r="BK52" s="424"/>
      <c r="BL52" s="424"/>
      <c r="BM52" s="424"/>
      <c r="BN52" s="424"/>
      <c r="BO52" s="424"/>
      <c r="BP52" s="424"/>
      <c r="BQ52" s="424"/>
      <c r="BR52" s="424"/>
      <c r="BS52" s="424"/>
      <c r="BT52" s="424"/>
      <c r="BU52" s="424"/>
      <c r="BV52" s="424"/>
      <c r="BW52" s="424"/>
      <c r="BX52" s="424"/>
      <c r="BY52" s="424"/>
      <c r="BZ52" s="424"/>
      <c r="CA52" s="424"/>
      <c r="CB52" s="424"/>
      <c r="CC52" s="424"/>
      <c r="CD52" s="424"/>
      <c r="CE52" s="424"/>
      <c r="CF52" s="424"/>
      <c r="CG52" s="424"/>
      <c r="CH52" s="424"/>
      <c r="CI52" s="424"/>
      <c r="CJ52" s="424"/>
      <c r="CK52" s="424"/>
      <c r="CL52" s="424"/>
      <c r="CM52" s="424"/>
      <c r="CN52" s="424"/>
      <c r="CO52" s="424"/>
      <c r="CP52" s="424"/>
      <c r="CQ52" s="424"/>
      <c r="CR52" s="424"/>
      <c r="CS52" s="424"/>
      <c r="CT52" s="424"/>
      <c r="CU52" s="424"/>
      <c r="CV52" s="424"/>
      <c r="CW52" s="424"/>
      <c r="CX52" s="424"/>
      <c r="CY52" s="424"/>
      <c r="CZ52" s="424"/>
      <c r="DA52" s="424"/>
      <c r="DB52" s="424"/>
      <c r="DC52" s="424"/>
      <c r="DD52" s="424"/>
      <c r="DE52" s="424"/>
      <c r="DF52" s="424"/>
      <c r="DG52" s="424"/>
      <c r="DH52" s="424"/>
      <c r="DI52" s="424"/>
      <c r="DJ52" s="424"/>
      <c r="DK52" s="424"/>
      <c r="DL52" s="424"/>
      <c r="DM52" s="424"/>
      <c r="DN52" s="424"/>
      <c r="DO52" s="424"/>
      <c r="DP52" s="424"/>
      <c r="DQ52" s="424"/>
      <c r="DR52" s="424"/>
      <c r="DS52" s="424"/>
      <c r="DT52" s="424"/>
      <c r="DU52" s="424"/>
      <c r="DV52" s="424"/>
      <c r="DW52" s="424"/>
      <c r="DX52" s="424"/>
      <c r="DY52" s="424"/>
      <c r="DZ52" s="424"/>
      <c r="EA52" s="424"/>
      <c r="EB52" s="424"/>
      <c r="EC52" s="424"/>
      <c r="ED52" s="424"/>
      <c r="EE52" s="424"/>
      <c r="EF52" s="424"/>
      <c r="EG52" s="424"/>
      <c r="EH52" s="424"/>
      <c r="EI52" s="424"/>
      <c r="EJ52" s="424"/>
      <c r="EK52" s="424"/>
      <c r="EL52" s="424"/>
      <c r="EM52" s="424"/>
      <c r="EN52" s="424"/>
      <c r="EO52" s="424"/>
      <c r="EP52" s="424"/>
      <c r="EQ52" s="424"/>
      <c r="ER52" s="424"/>
      <c r="ES52" s="424"/>
      <c r="ET52" s="424"/>
      <c r="EU52" s="424"/>
      <c r="EV52" s="424"/>
      <c r="EW52" s="424"/>
      <c r="EX52" s="424"/>
      <c r="EY52" s="424"/>
      <c r="EZ52" s="424"/>
      <c r="FA52" s="424"/>
      <c r="FB52" s="424"/>
      <c r="FC52" s="424"/>
      <c r="FD52" s="424"/>
      <c r="FE52" s="424"/>
      <c r="FF52" s="424"/>
      <c r="FG52" s="424"/>
      <c r="FH52" s="424"/>
      <c r="FI52" s="424"/>
      <c r="FJ52" s="424"/>
      <c r="FK52" s="424"/>
      <c r="FL52" s="424"/>
      <c r="FM52" s="424"/>
      <c r="FN52" s="424"/>
      <c r="FO52" s="424"/>
    </row>
    <row r="53" spans="1:171" ht="130.9" hidden="1" customHeight="1" x14ac:dyDescent="0.2">
      <c r="A53" s="1077"/>
      <c r="B53" s="1077"/>
      <c r="C53" s="1077"/>
      <c r="D53" s="1077"/>
      <c r="E53" s="477" t="s">
        <v>1858</v>
      </c>
      <c r="F53" s="454"/>
      <c r="G53" s="1086"/>
      <c r="H53" s="1086"/>
      <c r="I53" s="1086"/>
      <c r="J53" s="479" t="s">
        <v>58</v>
      </c>
      <c r="K53" s="454"/>
      <c r="L53" s="454"/>
      <c r="M53" s="454"/>
      <c r="N53" s="454"/>
      <c r="O53" s="454"/>
      <c r="P53" s="454"/>
      <c r="Q53" s="454"/>
      <c r="R53" s="454"/>
      <c r="S53" s="454"/>
      <c r="T53" s="454"/>
      <c r="U53" s="454"/>
      <c r="V53" s="454" t="s">
        <v>59</v>
      </c>
      <c r="X53" s="424"/>
      <c r="Y53" s="424"/>
      <c r="Z53" s="424"/>
      <c r="AA53" s="424"/>
      <c r="AB53" s="424"/>
      <c r="AC53" s="424"/>
      <c r="AD53" s="424"/>
      <c r="AE53" s="424"/>
      <c r="AF53" s="424"/>
      <c r="AG53" s="424"/>
      <c r="AH53" s="424"/>
      <c r="AI53" s="424"/>
      <c r="AJ53" s="424"/>
      <c r="AK53" s="424"/>
      <c r="AL53" s="424"/>
      <c r="AM53" s="424"/>
      <c r="AN53" s="424"/>
      <c r="AO53" s="424"/>
      <c r="AP53" s="424"/>
      <c r="AQ53" s="424"/>
      <c r="AR53" s="424"/>
      <c r="AS53" s="424"/>
      <c r="AT53" s="424"/>
      <c r="AU53" s="424"/>
      <c r="AV53" s="424"/>
      <c r="AW53" s="424"/>
      <c r="AX53" s="424"/>
      <c r="AY53" s="424"/>
      <c r="AZ53" s="424"/>
      <c r="BA53" s="424"/>
      <c r="BB53" s="424"/>
      <c r="BC53" s="424"/>
      <c r="BD53" s="424"/>
      <c r="BE53" s="424"/>
      <c r="BF53" s="424"/>
      <c r="BG53" s="424"/>
      <c r="BH53" s="424"/>
      <c r="BI53" s="424"/>
      <c r="BJ53" s="424"/>
      <c r="BK53" s="424"/>
      <c r="BL53" s="424"/>
      <c r="BM53" s="424"/>
      <c r="BN53" s="424"/>
      <c r="BO53" s="424"/>
      <c r="BP53" s="424"/>
      <c r="BQ53" s="424"/>
      <c r="BR53" s="424"/>
      <c r="BS53" s="424"/>
      <c r="BT53" s="424"/>
      <c r="BU53" s="424"/>
      <c r="BV53" s="424"/>
      <c r="BW53" s="424"/>
      <c r="BX53" s="424"/>
      <c r="BY53" s="424"/>
      <c r="BZ53" s="424"/>
      <c r="CA53" s="424"/>
      <c r="CB53" s="424"/>
      <c r="CC53" s="424"/>
      <c r="CD53" s="424"/>
      <c r="CE53" s="424"/>
      <c r="CF53" s="424"/>
      <c r="CG53" s="424"/>
      <c r="CH53" s="424"/>
      <c r="CI53" s="424"/>
      <c r="CJ53" s="424"/>
      <c r="CK53" s="424"/>
      <c r="CL53" s="424"/>
      <c r="CM53" s="424"/>
      <c r="CN53" s="424"/>
      <c r="CO53" s="424"/>
      <c r="CP53" s="424"/>
      <c r="CQ53" s="424"/>
      <c r="CR53" s="424"/>
      <c r="CS53" s="424"/>
      <c r="CT53" s="424"/>
      <c r="CU53" s="424"/>
      <c r="CV53" s="424"/>
      <c r="CW53" s="424"/>
      <c r="CX53" s="424"/>
      <c r="CY53" s="424"/>
      <c r="CZ53" s="424"/>
      <c r="DA53" s="424"/>
      <c r="DB53" s="424"/>
      <c r="DC53" s="424"/>
      <c r="DD53" s="424"/>
      <c r="DE53" s="424"/>
      <c r="DF53" s="424"/>
      <c r="DG53" s="424"/>
      <c r="DH53" s="424"/>
      <c r="DI53" s="424"/>
      <c r="DJ53" s="424"/>
      <c r="DK53" s="424"/>
      <c r="DL53" s="424"/>
      <c r="DM53" s="424"/>
      <c r="DN53" s="424"/>
      <c r="DO53" s="424"/>
      <c r="DP53" s="424"/>
      <c r="DQ53" s="424"/>
      <c r="DR53" s="424"/>
      <c r="DS53" s="424"/>
      <c r="DT53" s="424"/>
      <c r="DU53" s="424"/>
      <c r="DV53" s="424"/>
      <c r="DW53" s="424"/>
      <c r="DX53" s="424"/>
      <c r="DY53" s="424"/>
      <c r="DZ53" s="424"/>
      <c r="EA53" s="424"/>
      <c r="EB53" s="424"/>
      <c r="EC53" s="424"/>
      <c r="ED53" s="424"/>
      <c r="EE53" s="424"/>
      <c r="EF53" s="424"/>
      <c r="EG53" s="424"/>
      <c r="EH53" s="424"/>
      <c r="EI53" s="424"/>
      <c r="EJ53" s="424"/>
      <c r="EK53" s="424"/>
      <c r="EL53" s="424"/>
      <c r="EM53" s="424"/>
      <c r="EN53" s="424"/>
      <c r="EO53" s="424"/>
      <c r="EP53" s="424"/>
      <c r="EQ53" s="424"/>
      <c r="ER53" s="424"/>
      <c r="ES53" s="424"/>
      <c r="ET53" s="424"/>
      <c r="EU53" s="424"/>
      <c r="EV53" s="424"/>
      <c r="EW53" s="424"/>
      <c r="EX53" s="424"/>
      <c r="EY53" s="424"/>
      <c r="EZ53" s="424"/>
      <c r="FA53" s="424"/>
      <c r="FB53" s="424"/>
      <c r="FC53" s="424"/>
      <c r="FD53" s="424"/>
      <c r="FE53" s="424"/>
      <c r="FF53" s="424"/>
      <c r="FG53" s="424"/>
      <c r="FH53" s="424"/>
      <c r="FI53" s="424"/>
      <c r="FJ53" s="424"/>
      <c r="FK53" s="424"/>
      <c r="FL53" s="424"/>
      <c r="FM53" s="424"/>
      <c r="FN53" s="424"/>
      <c r="FO53" s="424"/>
    </row>
    <row r="54" spans="1:171" ht="55.15" hidden="1" customHeight="1" x14ac:dyDescent="0.2">
      <c r="A54" s="1077"/>
      <c r="B54" s="1077"/>
      <c r="C54" s="1077"/>
      <c r="D54" s="1077"/>
      <c r="E54" s="477"/>
      <c r="F54" s="454"/>
      <c r="G54" s="1086"/>
      <c r="H54" s="1087"/>
      <c r="I54" s="1087"/>
      <c r="J54" s="479" t="s">
        <v>104</v>
      </c>
      <c r="K54" s="454"/>
      <c r="L54" s="454"/>
      <c r="M54" s="454"/>
      <c r="N54" s="454"/>
      <c r="O54" s="454"/>
      <c r="P54" s="454"/>
      <c r="Q54" s="454"/>
      <c r="R54" s="454"/>
      <c r="S54" s="454"/>
      <c r="T54" s="454"/>
      <c r="U54" s="454"/>
      <c r="V54" s="454" t="s">
        <v>59</v>
      </c>
      <c r="X54" s="424"/>
      <c r="Y54" s="424"/>
      <c r="Z54" s="424"/>
      <c r="AA54" s="424"/>
      <c r="AB54" s="424"/>
      <c r="AC54" s="424"/>
      <c r="AD54" s="424"/>
      <c r="AE54" s="424"/>
      <c r="AF54" s="424"/>
      <c r="AG54" s="424"/>
      <c r="AH54" s="424"/>
      <c r="AI54" s="424"/>
      <c r="AJ54" s="424"/>
      <c r="AK54" s="424"/>
      <c r="AL54" s="424"/>
      <c r="AM54" s="424"/>
      <c r="AN54" s="424"/>
      <c r="AO54" s="424"/>
      <c r="AP54" s="424"/>
      <c r="AQ54" s="424"/>
      <c r="AR54" s="424"/>
      <c r="AS54" s="424"/>
      <c r="AT54" s="424"/>
      <c r="AU54" s="424"/>
      <c r="AV54" s="424"/>
      <c r="AW54" s="424"/>
      <c r="AX54" s="424"/>
      <c r="AY54" s="424"/>
      <c r="AZ54" s="424"/>
      <c r="BA54" s="424"/>
      <c r="BB54" s="424"/>
      <c r="BC54" s="424"/>
      <c r="BD54" s="424"/>
      <c r="BE54" s="424"/>
      <c r="BF54" s="424"/>
      <c r="BG54" s="424"/>
      <c r="BH54" s="424"/>
      <c r="BI54" s="424"/>
      <c r="BJ54" s="424"/>
      <c r="BK54" s="424"/>
      <c r="BL54" s="424"/>
      <c r="BM54" s="424"/>
      <c r="BN54" s="424"/>
      <c r="BO54" s="424"/>
      <c r="BP54" s="424"/>
      <c r="BQ54" s="424"/>
      <c r="BR54" s="424"/>
      <c r="BS54" s="424"/>
      <c r="BT54" s="424"/>
      <c r="BU54" s="424"/>
      <c r="BV54" s="424"/>
      <c r="BW54" s="424"/>
      <c r="BX54" s="424"/>
      <c r="BY54" s="424"/>
      <c r="BZ54" s="424"/>
      <c r="CA54" s="424"/>
      <c r="CB54" s="424"/>
      <c r="CC54" s="424"/>
      <c r="CD54" s="424"/>
      <c r="CE54" s="424"/>
      <c r="CF54" s="424"/>
      <c r="CG54" s="424"/>
      <c r="CH54" s="424"/>
      <c r="CI54" s="424"/>
      <c r="CJ54" s="424"/>
      <c r="CK54" s="424"/>
      <c r="CL54" s="424"/>
      <c r="CM54" s="424"/>
      <c r="CN54" s="424"/>
      <c r="CO54" s="424"/>
      <c r="CP54" s="424"/>
      <c r="CQ54" s="424"/>
      <c r="CR54" s="424"/>
      <c r="CS54" s="424"/>
      <c r="CT54" s="424"/>
      <c r="CU54" s="424"/>
      <c r="CV54" s="424"/>
      <c r="CW54" s="424"/>
      <c r="CX54" s="424"/>
      <c r="CY54" s="424"/>
      <c r="CZ54" s="424"/>
      <c r="DA54" s="424"/>
      <c r="DB54" s="424"/>
      <c r="DC54" s="424"/>
      <c r="DD54" s="424"/>
      <c r="DE54" s="424"/>
      <c r="DF54" s="424"/>
      <c r="DG54" s="424"/>
      <c r="DH54" s="424"/>
      <c r="DI54" s="424"/>
      <c r="DJ54" s="424"/>
      <c r="DK54" s="424"/>
      <c r="DL54" s="424"/>
      <c r="DM54" s="424"/>
      <c r="DN54" s="424"/>
      <c r="DO54" s="424"/>
      <c r="DP54" s="424"/>
      <c r="DQ54" s="424"/>
      <c r="DR54" s="424"/>
      <c r="DS54" s="424"/>
      <c r="DT54" s="424"/>
      <c r="DU54" s="424"/>
      <c r="DV54" s="424"/>
      <c r="DW54" s="424"/>
      <c r="DX54" s="424"/>
      <c r="DY54" s="424"/>
      <c r="DZ54" s="424"/>
      <c r="EA54" s="424"/>
      <c r="EB54" s="424"/>
      <c r="EC54" s="424"/>
      <c r="ED54" s="424"/>
      <c r="EE54" s="424"/>
      <c r="EF54" s="424"/>
      <c r="EG54" s="424"/>
      <c r="EH54" s="424"/>
      <c r="EI54" s="424"/>
      <c r="EJ54" s="424"/>
      <c r="EK54" s="424"/>
      <c r="EL54" s="424"/>
      <c r="EM54" s="424"/>
      <c r="EN54" s="424"/>
      <c r="EO54" s="424"/>
      <c r="EP54" s="424"/>
      <c r="EQ54" s="424"/>
      <c r="ER54" s="424"/>
      <c r="ES54" s="424"/>
      <c r="ET54" s="424"/>
      <c r="EU54" s="424"/>
      <c r="EV54" s="424"/>
      <c r="EW54" s="424"/>
      <c r="EX54" s="424"/>
      <c r="EY54" s="424"/>
      <c r="EZ54" s="424"/>
      <c r="FA54" s="424"/>
      <c r="FB54" s="424"/>
      <c r="FC54" s="424"/>
      <c r="FD54" s="424"/>
      <c r="FE54" s="424"/>
      <c r="FF54" s="424"/>
      <c r="FG54" s="424"/>
      <c r="FH54" s="424"/>
      <c r="FI54" s="424"/>
      <c r="FJ54" s="424"/>
      <c r="FK54" s="424"/>
      <c r="FL54" s="424"/>
      <c r="FM54" s="424"/>
      <c r="FN54" s="424"/>
      <c r="FO54" s="424"/>
    </row>
    <row r="55" spans="1:171" ht="113.45" hidden="1" customHeight="1" x14ac:dyDescent="0.2">
      <c r="A55" s="1077"/>
      <c r="B55" s="1077"/>
      <c r="C55" s="1077"/>
      <c r="D55" s="1077"/>
      <c r="E55" s="454" t="s">
        <v>64</v>
      </c>
      <c r="F55" s="454" t="s">
        <v>1859</v>
      </c>
      <c r="G55" s="1086"/>
      <c r="H55" s="1085" t="s">
        <v>1843</v>
      </c>
      <c r="I55" s="1106" t="s">
        <v>193</v>
      </c>
      <c r="J55" s="461" t="s">
        <v>82</v>
      </c>
      <c r="K55" s="454" t="s">
        <v>1860</v>
      </c>
      <c r="L55" s="454" t="s">
        <v>1861</v>
      </c>
      <c r="M55" s="454" t="s">
        <v>1862</v>
      </c>
      <c r="N55" s="454">
        <v>2</v>
      </c>
      <c r="O55" s="483">
        <v>10000</v>
      </c>
      <c r="P55" s="454">
        <v>2</v>
      </c>
      <c r="Q55" s="483">
        <v>10000</v>
      </c>
      <c r="R55" s="454">
        <v>2</v>
      </c>
      <c r="S55" s="483">
        <v>10000</v>
      </c>
      <c r="T55" s="454">
        <v>2</v>
      </c>
      <c r="U55" s="483">
        <v>30000</v>
      </c>
      <c r="V55" s="454" t="s">
        <v>59</v>
      </c>
      <c r="X55" s="424"/>
      <c r="Y55" s="424"/>
      <c r="Z55" s="424"/>
      <c r="AA55" s="424"/>
      <c r="AB55" s="424"/>
      <c r="AC55" s="424"/>
      <c r="AD55" s="424"/>
      <c r="AE55" s="424"/>
      <c r="AF55" s="424"/>
      <c r="AG55" s="424"/>
      <c r="AH55" s="424"/>
      <c r="AI55" s="424"/>
      <c r="AJ55" s="424"/>
      <c r="AK55" s="424"/>
      <c r="AL55" s="424"/>
      <c r="AM55" s="424"/>
      <c r="AN55" s="424"/>
      <c r="AO55" s="424"/>
      <c r="AP55" s="424"/>
      <c r="AQ55" s="424"/>
      <c r="AR55" s="424"/>
      <c r="AS55" s="424"/>
      <c r="AT55" s="424"/>
      <c r="AU55" s="424"/>
      <c r="AV55" s="424"/>
      <c r="AW55" s="424"/>
      <c r="AX55" s="424"/>
      <c r="AY55" s="424"/>
      <c r="AZ55" s="424"/>
      <c r="BA55" s="424"/>
      <c r="BB55" s="424"/>
      <c r="BC55" s="424"/>
      <c r="BD55" s="424"/>
      <c r="BE55" s="424"/>
      <c r="BF55" s="424"/>
      <c r="BG55" s="424"/>
      <c r="BH55" s="424"/>
      <c r="BI55" s="424"/>
      <c r="BJ55" s="424"/>
      <c r="BK55" s="424"/>
      <c r="BL55" s="424"/>
      <c r="BM55" s="424"/>
      <c r="BN55" s="424"/>
      <c r="BO55" s="424"/>
      <c r="BP55" s="424"/>
      <c r="BQ55" s="424"/>
      <c r="BR55" s="424"/>
      <c r="BS55" s="424"/>
      <c r="BT55" s="424"/>
      <c r="BU55" s="424"/>
      <c r="BV55" s="424"/>
      <c r="BW55" s="424"/>
      <c r="BX55" s="424"/>
      <c r="BY55" s="424"/>
      <c r="BZ55" s="424"/>
      <c r="CA55" s="424"/>
      <c r="CB55" s="424"/>
      <c r="CC55" s="424"/>
      <c r="CD55" s="424"/>
      <c r="CE55" s="424"/>
      <c r="CF55" s="424"/>
      <c r="CG55" s="424"/>
      <c r="CH55" s="424"/>
      <c r="CI55" s="424"/>
      <c r="CJ55" s="424"/>
      <c r="CK55" s="424"/>
      <c r="CL55" s="424"/>
      <c r="CM55" s="424"/>
      <c r="CN55" s="424"/>
      <c r="CO55" s="424"/>
      <c r="CP55" s="424"/>
      <c r="CQ55" s="424"/>
      <c r="CR55" s="424"/>
      <c r="CS55" s="424"/>
      <c r="CT55" s="424"/>
      <c r="CU55" s="424"/>
      <c r="CV55" s="424"/>
      <c r="CW55" s="424"/>
      <c r="CX55" s="424"/>
      <c r="CY55" s="424"/>
      <c r="CZ55" s="424"/>
      <c r="DA55" s="424"/>
      <c r="DB55" s="424"/>
      <c r="DC55" s="424"/>
      <c r="DD55" s="424"/>
      <c r="DE55" s="424"/>
      <c r="DF55" s="424"/>
      <c r="DG55" s="424"/>
      <c r="DH55" s="424"/>
      <c r="DI55" s="424"/>
      <c r="DJ55" s="424"/>
      <c r="DK55" s="424"/>
      <c r="DL55" s="424"/>
      <c r="DM55" s="424"/>
      <c r="DN55" s="424"/>
      <c r="DO55" s="424"/>
      <c r="DP55" s="424"/>
      <c r="DQ55" s="424"/>
      <c r="DR55" s="424"/>
      <c r="DS55" s="424"/>
      <c r="DT55" s="424"/>
      <c r="DU55" s="424"/>
      <c r="DV55" s="424"/>
      <c r="DW55" s="424"/>
      <c r="DX55" s="424"/>
      <c r="DY55" s="424"/>
      <c r="DZ55" s="424"/>
      <c r="EA55" s="424"/>
      <c r="EB55" s="424"/>
      <c r="EC55" s="424"/>
      <c r="ED55" s="424"/>
      <c r="EE55" s="424"/>
      <c r="EF55" s="424"/>
      <c r="EG55" s="424"/>
      <c r="EH55" s="424"/>
      <c r="EI55" s="424"/>
      <c r="EJ55" s="424"/>
      <c r="EK55" s="424"/>
      <c r="EL55" s="424"/>
      <c r="EM55" s="424"/>
      <c r="EN55" s="424"/>
      <c r="EO55" s="424"/>
      <c r="EP55" s="424"/>
      <c r="EQ55" s="424"/>
      <c r="ER55" s="424"/>
      <c r="ES55" s="424"/>
      <c r="ET55" s="424"/>
      <c r="EU55" s="424"/>
      <c r="EV55" s="424"/>
      <c r="EW55" s="424"/>
      <c r="EX55" s="424"/>
      <c r="EY55" s="424"/>
      <c r="EZ55" s="424"/>
      <c r="FA55" s="424"/>
      <c r="FB55" s="424"/>
      <c r="FC55" s="424"/>
      <c r="FD55" s="424"/>
      <c r="FE55" s="424"/>
      <c r="FF55" s="424"/>
      <c r="FG55" s="424"/>
      <c r="FH55" s="424"/>
      <c r="FI55" s="424"/>
      <c r="FJ55" s="424"/>
      <c r="FK55" s="424"/>
      <c r="FL55" s="424"/>
      <c r="FM55" s="424"/>
      <c r="FN55" s="424"/>
      <c r="FO55" s="424"/>
    </row>
    <row r="56" spans="1:171" ht="33" hidden="1" customHeight="1" x14ac:dyDescent="0.2">
      <c r="A56" s="1077"/>
      <c r="B56" s="1077"/>
      <c r="C56" s="1077"/>
      <c r="D56" s="1077"/>
      <c r="E56" s="454"/>
      <c r="F56" s="454"/>
      <c r="G56" s="1086"/>
      <c r="H56" s="1086"/>
      <c r="I56" s="1107"/>
      <c r="J56" s="461" t="s">
        <v>81</v>
      </c>
      <c r="K56" s="454"/>
      <c r="L56" s="454"/>
      <c r="M56" s="454"/>
      <c r="N56" s="454"/>
      <c r="O56" s="483"/>
      <c r="P56" s="454"/>
      <c r="Q56" s="483"/>
      <c r="R56" s="454"/>
      <c r="S56" s="483"/>
      <c r="T56" s="454"/>
      <c r="U56" s="483"/>
      <c r="V56" s="454" t="s">
        <v>59</v>
      </c>
      <c r="X56" s="424"/>
      <c r="Y56" s="424"/>
      <c r="Z56" s="424"/>
      <c r="AA56" s="424"/>
      <c r="AB56" s="424"/>
      <c r="AC56" s="424"/>
      <c r="AD56" s="424"/>
      <c r="AE56" s="424"/>
      <c r="AF56" s="424"/>
      <c r="AG56" s="424"/>
      <c r="AH56" s="424"/>
      <c r="AI56" s="424"/>
      <c r="AJ56" s="424"/>
      <c r="AK56" s="424"/>
      <c r="AL56" s="424"/>
      <c r="AM56" s="424"/>
      <c r="AN56" s="424"/>
      <c r="AO56" s="424"/>
      <c r="AP56" s="424"/>
      <c r="AQ56" s="424"/>
      <c r="AR56" s="424"/>
      <c r="AS56" s="424"/>
      <c r="AT56" s="424"/>
      <c r="AU56" s="424"/>
      <c r="AV56" s="424"/>
      <c r="AW56" s="424"/>
      <c r="AX56" s="424"/>
      <c r="AY56" s="424"/>
      <c r="AZ56" s="424"/>
      <c r="BA56" s="424"/>
      <c r="BB56" s="424"/>
      <c r="BC56" s="424"/>
      <c r="BD56" s="424"/>
      <c r="BE56" s="424"/>
      <c r="BF56" s="424"/>
      <c r="BG56" s="424"/>
      <c r="BH56" s="424"/>
      <c r="BI56" s="424"/>
      <c r="BJ56" s="424"/>
      <c r="BK56" s="424"/>
      <c r="BL56" s="424"/>
      <c r="BM56" s="424"/>
      <c r="BN56" s="424"/>
      <c r="BO56" s="424"/>
      <c r="BP56" s="424"/>
      <c r="BQ56" s="424"/>
      <c r="BR56" s="424"/>
      <c r="BS56" s="424"/>
      <c r="BT56" s="424"/>
      <c r="BU56" s="424"/>
      <c r="BV56" s="424"/>
      <c r="BW56" s="424"/>
      <c r="BX56" s="424"/>
      <c r="BY56" s="424"/>
      <c r="BZ56" s="424"/>
      <c r="CA56" s="424"/>
      <c r="CB56" s="424"/>
      <c r="CC56" s="424"/>
      <c r="CD56" s="424"/>
      <c r="CE56" s="424"/>
      <c r="CF56" s="424"/>
      <c r="CG56" s="424"/>
      <c r="CH56" s="424"/>
      <c r="CI56" s="424"/>
      <c r="CJ56" s="424"/>
      <c r="CK56" s="424"/>
      <c r="CL56" s="424"/>
      <c r="CM56" s="424"/>
      <c r="CN56" s="424"/>
      <c r="CO56" s="424"/>
      <c r="CP56" s="424"/>
      <c r="CQ56" s="424"/>
      <c r="CR56" s="424"/>
      <c r="CS56" s="424"/>
      <c r="CT56" s="424"/>
      <c r="CU56" s="424"/>
      <c r="CV56" s="424"/>
      <c r="CW56" s="424"/>
      <c r="CX56" s="424"/>
      <c r="CY56" s="424"/>
      <c r="CZ56" s="424"/>
      <c r="DA56" s="424"/>
      <c r="DB56" s="424"/>
      <c r="DC56" s="424"/>
      <c r="DD56" s="424"/>
      <c r="DE56" s="424"/>
      <c r="DF56" s="424"/>
      <c r="DG56" s="424"/>
      <c r="DH56" s="424"/>
      <c r="DI56" s="424"/>
      <c r="DJ56" s="424"/>
      <c r="DK56" s="424"/>
      <c r="DL56" s="424"/>
      <c r="DM56" s="424"/>
      <c r="DN56" s="424"/>
      <c r="DO56" s="424"/>
      <c r="DP56" s="424"/>
      <c r="DQ56" s="424"/>
      <c r="DR56" s="424"/>
      <c r="DS56" s="424"/>
      <c r="DT56" s="424"/>
      <c r="DU56" s="424"/>
      <c r="DV56" s="424"/>
      <c r="DW56" s="424"/>
      <c r="DX56" s="424"/>
      <c r="DY56" s="424"/>
      <c r="DZ56" s="424"/>
      <c r="EA56" s="424"/>
      <c r="EB56" s="424"/>
      <c r="EC56" s="424"/>
      <c r="ED56" s="424"/>
      <c r="EE56" s="424"/>
      <c r="EF56" s="424"/>
      <c r="EG56" s="424"/>
      <c r="EH56" s="424"/>
      <c r="EI56" s="424"/>
      <c r="EJ56" s="424"/>
      <c r="EK56" s="424"/>
      <c r="EL56" s="424"/>
      <c r="EM56" s="424"/>
      <c r="EN56" s="424"/>
      <c r="EO56" s="424"/>
      <c r="EP56" s="424"/>
      <c r="EQ56" s="424"/>
      <c r="ER56" s="424"/>
      <c r="ES56" s="424"/>
      <c r="ET56" s="424"/>
      <c r="EU56" s="424"/>
      <c r="EV56" s="424"/>
      <c r="EW56" s="424"/>
      <c r="EX56" s="424"/>
      <c r="EY56" s="424"/>
      <c r="EZ56" s="424"/>
      <c r="FA56" s="424"/>
      <c r="FB56" s="424"/>
      <c r="FC56" s="424"/>
      <c r="FD56" s="424"/>
      <c r="FE56" s="424"/>
      <c r="FF56" s="424"/>
      <c r="FG56" s="424"/>
      <c r="FH56" s="424"/>
      <c r="FI56" s="424"/>
      <c r="FJ56" s="424"/>
      <c r="FK56" s="424"/>
      <c r="FL56" s="424"/>
      <c r="FM56" s="424"/>
      <c r="FN56" s="424"/>
      <c r="FO56" s="424"/>
    </row>
    <row r="57" spans="1:171" ht="33" hidden="1" customHeight="1" x14ac:dyDescent="0.2">
      <c r="A57" s="1077"/>
      <c r="B57" s="1077"/>
      <c r="C57" s="1077"/>
      <c r="D57" s="1077"/>
      <c r="E57" s="454"/>
      <c r="F57" s="454"/>
      <c r="G57" s="1086"/>
      <c r="H57" s="1086"/>
      <c r="I57" s="1107"/>
      <c r="J57" s="461" t="s">
        <v>83</v>
      </c>
      <c r="K57" s="454"/>
      <c r="L57" s="454"/>
      <c r="M57" s="454"/>
      <c r="N57" s="454"/>
      <c r="O57" s="483"/>
      <c r="P57" s="454"/>
      <c r="Q57" s="483"/>
      <c r="R57" s="454"/>
      <c r="S57" s="483"/>
      <c r="T57" s="454"/>
      <c r="U57" s="483"/>
      <c r="V57" s="454" t="s">
        <v>59</v>
      </c>
      <c r="X57" s="424"/>
      <c r="Y57" s="424"/>
      <c r="Z57" s="424"/>
      <c r="AA57" s="424"/>
      <c r="AB57" s="424"/>
      <c r="AC57" s="424"/>
      <c r="AD57" s="424"/>
      <c r="AE57" s="424"/>
      <c r="AF57" s="424"/>
      <c r="AG57" s="424"/>
      <c r="AH57" s="424"/>
      <c r="AI57" s="424"/>
      <c r="AJ57" s="424"/>
      <c r="AK57" s="424"/>
      <c r="AL57" s="424"/>
      <c r="AM57" s="424"/>
      <c r="AN57" s="424"/>
      <c r="AO57" s="424"/>
      <c r="AP57" s="424"/>
      <c r="AQ57" s="424"/>
      <c r="AR57" s="424"/>
      <c r="AS57" s="424"/>
      <c r="AT57" s="424"/>
      <c r="AU57" s="424"/>
      <c r="AV57" s="424"/>
      <c r="AW57" s="424"/>
      <c r="AX57" s="424"/>
      <c r="AY57" s="424"/>
      <c r="AZ57" s="424"/>
      <c r="BA57" s="424"/>
      <c r="BB57" s="424"/>
      <c r="BC57" s="424"/>
      <c r="BD57" s="424"/>
      <c r="BE57" s="424"/>
      <c r="BF57" s="424"/>
      <c r="BG57" s="424"/>
      <c r="BH57" s="424"/>
      <c r="BI57" s="424"/>
      <c r="BJ57" s="424"/>
      <c r="BK57" s="424"/>
      <c r="BL57" s="424"/>
      <c r="BM57" s="424"/>
      <c r="BN57" s="424"/>
      <c r="BO57" s="424"/>
      <c r="BP57" s="424"/>
      <c r="BQ57" s="424"/>
      <c r="BR57" s="424"/>
      <c r="BS57" s="424"/>
      <c r="BT57" s="424"/>
      <c r="BU57" s="424"/>
      <c r="BV57" s="424"/>
      <c r="BW57" s="424"/>
      <c r="BX57" s="424"/>
      <c r="BY57" s="424"/>
      <c r="BZ57" s="424"/>
      <c r="CA57" s="424"/>
      <c r="CB57" s="424"/>
      <c r="CC57" s="424"/>
      <c r="CD57" s="424"/>
      <c r="CE57" s="424"/>
      <c r="CF57" s="424"/>
      <c r="CG57" s="424"/>
      <c r="CH57" s="424"/>
      <c r="CI57" s="424"/>
      <c r="CJ57" s="424"/>
      <c r="CK57" s="424"/>
      <c r="CL57" s="424"/>
      <c r="CM57" s="424"/>
      <c r="CN57" s="424"/>
      <c r="CO57" s="424"/>
      <c r="CP57" s="424"/>
      <c r="CQ57" s="424"/>
      <c r="CR57" s="424"/>
      <c r="CS57" s="424"/>
      <c r="CT57" s="424"/>
      <c r="CU57" s="424"/>
      <c r="CV57" s="424"/>
      <c r="CW57" s="424"/>
      <c r="CX57" s="424"/>
      <c r="CY57" s="424"/>
      <c r="CZ57" s="424"/>
      <c r="DA57" s="424"/>
      <c r="DB57" s="424"/>
      <c r="DC57" s="424"/>
      <c r="DD57" s="424"/>
      <c r="DE57" s="424"/>
      <c r="DF57" s="424"/>
      <c r="DG57" s="424"/>
      <c r="DH57" s="424"/>
      <c r="DI57" s="424"/>
      <c r="DJ57" s="424"/>
      <c r="DK57" s="424"/>
      <c r="DL57" s="424"/>
      <c r="DM57" s="424"/>
      <c r="DN57" s="424"/>
      <c r="DO57" s="424"/>
      <c r="DP57" s="424"/>
      <c r="DQ57" s="424"/>
      <c r="DR57" s="424"/>
      <c r="DS57" s="424"/>
      <c r="DT57" s="424"/>
      <c r="DU57" s="424"/>
      <c r="DV57" s="424"/>
      <c r="DW57" s="424"/>
      <c r="DX57" s="424"/>
      <c r="DY57" s="424"/>
      <c r="DZ57" s="424"/>
      <c r="EA57" s="424"/>
      <c r="EB57" s="424"/>
      <c r="EC57" s="424"/>
      <c r="ED57" s="424"/>
      <c r="EE57" s="424"/>
      <c r="EF57" s="424"/>
      <c r="EG57" s="424"/>
      <c r="EH57" s="424"/>
      <c r="EI57" s="424"/>
      <c r="EJ57" s="424"/>
      <c r="EK57" s="424"/>
      <c r="EL57" s="424"/>
      <c r="EM57" s="424"/>
      <c r="EN57" s="424"/>
      <c r="EO57" s="424"/>
      <c r="EP57" s="424"/>
      <c r="EQ57" s="424"/>
      <c r="ER57" s="424"/>
      <c r="ES57" s="424"/>
      <c r="ET57" s="424"/>
      <c r="EU57" s="424"/>
      <c r="EV57" s="424"/>
      <c r="EW57" s="424"/>
      <c r="EX57" s="424"/>
      <c r="EY57" s="424"/>
      <c r="EZ57" s="424"/>
      <c r="FA57" s="424"/>
      <c r="FB57" s="424"/>
      <c r="FC57" s="424"/>
      <c r="FD57" s="424"/>
      <c r="FE57" s="424"/>
      <c r="FF57" s="424"/>
      <c r="FG57" s="424"/>
      <c r="FH57" s="424"/>
      <c r="FI57" s="424"/>
      <c r="FJ57" s="424"/>
      <c r="FK57" s="424"/>
      <c r="FL57" s="424"/>
      <c r="FM57" s="424"/>
      <c r="FN57" s="424"/>
      <c r="FO57" s="424"/>
    </row>
    <row r="58" spans="1:171" ht="14.45" hidden="1" customHeight="1" x14ac:dyDescent="0.2">
      <c r="A58" s="1077"/>
      <c r="B58" s="1077"/>
      <c r="C58" s="1077"/>
      <c r="D58" s="1077"/>
      <c r="E58" s="454"/>
      <c r="F58" s="454"/>
      <c r="G58" s="1086"/>
      <c r="H58" s="1086"/>
      <c r="I58" s="1107"/>
      <c r="J58" s="461" t="s">
        <v>89</v>
      </c>
      <c r="K58" s="454"/>
      <c r="L58" s="454"/>
      <c r="M58" s="454"/>
      <c r="N58" s="454"/>
      <c r="O58" s="483"/>
      <c r="P58" s="454"/>
      <c r="Q58" s="483"/>
      <c r="R58" s="454"/>
      <c r="S58" s="483"/>
      <c r="T58" s="454"/>
      <c r="U58" s="483"/>
      <c r="V58" s="454" t="s">
        <v>59</v>
      </c>
      <c r="X58" s="424"/>
      <c r="Y58" s="424"/>
      <c r="Z58" s="424"/>
      <c r="AA58" s="424"/>
      <c r="AB58" s="424"/>
      <c r="AC58" s="424"/>
      <c r="AD58" s="424"/>
      <c r="AE58" s="424"/>
      <c r="AF58" s="424"/>
      <c r="AG58" s="424"/>
      <c r="AH58" s="424"/>
      <c r="AI58" s="424"/>
      <c r="AJ58" s="424"/>
      <c r="AK58" s="424"/>
      <c r="AL58" s="424"/>
      <c r="AM58" s="424"/>
      <c r="AN58" s="424"/>
      <c r="AO58" s="424"/>
      <c r="AP58" s="424"/>
      <c r="AQ58" s="424"/>
      <c r="AR58" s="424"/>
      <c r="AS58" s="424"/>
      <c r="AT58" s="424"/>
      <c r="AU58" s="424"/>
      <c r="AV58" s="424"/>
      <c r="AW58" s="424"/>
      <c r="AX58" s="424"/>
      <c r="AY58" s="424"/>
      <c r="AZ58" s="424"/>
      <c r="BA58" s="424"/>
      <c r="BB58" s="424"/>
      <c r="BC58" s="424"/>
      <c r="BD58" s="424"/>
      <c r="BE58" s="424"/>
      <c r="BF58" s="424"/>
      <c r="BG58" s="424"/>
      <c r="BH58" s="424"/>
      <c r="BI58" s="424"/>
      <c r="BJ58" s="424"/>
      <c r="BK58" s="424"/>
      <c r="BL58" s="424"/>
      <c r="BM58" s="424"/>
      <c r="BN58" s="424"/>
      <c r="BO58" s="424"/>
      <c r="BP58" s="424"/>
      <c r="BQ58" s="424"/>
      <c r="BR58" s="424"/>
      <c r="BS58" s="424"/>
      <c r="BT58" s="424"/>
      <c r="BU58" s="424"/>
      <c r="BV58" s="424"/>
      <c r="BW58" s="424"/>
      <c r="BX58" s="424"/>
      <c r="BY58" s="424"/>
      <c r="BZ58" s="424"/>
      <c r="CA58" s="424"/>
      <c r="CB58" s="424"/>
      <c r="CC58" s="424"/>
      <c r="CD58" s="424"/>
      <c r="CE58" s="424"/>
      <c r="CF58" s="424"/>
      <c r="CG58" s="424"/>
      <c r="CH58" s="424"/>
      <c r="CI58" s="424"/>
      <c r="CJ58" s="424"/>
      <c r="CK58" s="424"/>
      <c r="CL58" s="424"/>
      <c r="CM58" s="424"/>
      <c r="CN58" s="424"/>
      <c r="CO58" s="424"/>
      <c r="CP58" s="424"/>
      <c r="CQ58" s="424"/>
      <c r="CR58" s="424"/>
      <c r="CS58" s="424"/>
      <c r="CT58" s="424"/>
      <c r="CU58" s="424"/>
      <c r="CV58" s="424"/>
      <c r="CW58" s="424"/>
      <c r="CX58" s="424"/>
      <c r="CY58" s="424"/>
      <c r="CZ58" s="424"/>
      <c r="DA58" s="424"/>
      <c r="DB58" s="424"/>
      <c r="DC58" s="424"/>
      <c r="DD58" s="424"/>
      <c r="DE58" s="424"/>
      <c r="DF58" s="424"/>
      <c r="DG58" s="424"/>
      <c r="DH58" s="424"/>
      <c r="DI58" s="424"/>
      <c r="DJ58" s="424"/>
      <c r="DK58" s="424"/>
      <c r="DL58" s="424"/>
      <c r="DM58" s="424"/>
      <c r="DN58" s="424"/>
      <c r="DO58" s="424"/>
      <c r="DP58" s="424"/>
      <c r="DQ58" s="424"/>
      <c r="DR58" s="424"/>
      <c r="DS58" s="424"/>
      <c r="DT58" s="424"/>
      <c r="DU58" s="424"/>
      <c r="DV58" s="424"/>
      <c r="DW58" s="424"/>
      <c r="DX58" s="424"/>
      <c r="DY58" s="424"/>
      <c r="DZ58" s="424"/>
      <c r="EA58" s="424"/>
      <c r="EB58" s="424"/>
      <c r="EC58" s="424"/>
      <c r="ED58" s="424"/>
      <c r="EE58" s="424"/>
      <c r="EF58" s="424"/>
      <c r="EG58" s="424"/>
      <c r="EH58" s="424"/>
      <c r="EI58" s="424"/>
      <c r="EJ58" s="424"/>
      <c r="EK58" s="424"/>
      <c r="EL58" s="424"/>
      <c r="EM58" s="424"/>
      <c r="EN58" s="424"/>
      <c r="EO58" s="424"/>
      <c r="EP58" s="424"/>
      <c r="EQ58" s="424"/>
      <c r="ER58" s="424"/>
      <c r="ES58" s="424"/>
      <c r="ET58" s="424"/>
      <c r="EU58" s="424"/>
      <c r="EV58" s="424"/>
      <c r="EW58" s="424"/>
      <c r="EX58" s="424"/>
      <c r="EY58" s="424"/>
      <c r="EZ58" s="424"/>
      <c r="FA58" s="424"/>
      <c r="FB58" s="424"/>
      <c r="FC58" s="424"/>
      <c r="FD58" s="424"/>
      <c r="FE58" s="424"/>
      <c r="FF58" s="424"/>
      <c r="FG58" s="424"/>
      <c r="FH58" s="424"/>
      <c r="FI58" s="424"/>
      <c r="FJ58" s="424"/>
      <c r="FK58" s="424"/>
      <c r="FL58" s="424"/>
      <c r="FM58" s="424"/>
      <c r="FN58" s="424"/>
      <c r="FO58" s="424"/>
    </row>
    <row r="59" spans="1:171" ht="14.45" hidden="1" customHeight="1" x14ac:dyDescent="0.2">
      <c r="A59" s="1077"/>
      <c r="B59" s="1077"/>
      <c r="C59" s="1077"/>
      <c r="D59" s="1077"/>
      <c r="E59" s="454"/>
      <c r="F59" s="454"/>
      <c r="G59" s="1087"/>
      <c r="H59" s="1087"/>
      <c r="I59" s="1108"/>
      <c r="J59" s="461" t="s">
        <v>86</v>
      </c>
      <c r="K59" s="454"/>
      <c r="L59" s="454"/>
      <c r="M59" s="454"/>
      <c r="N59" s="454"/>
      <c r="O59" s="483"/>
      <c r="P59" s="454"/>
      <c r="Q59" s="483"/>
      <c r="R59" s="454"/>
      <c r="S59" s="483"/>
      <c r="T59" s="454"/>
      <c r="U59" s="483"/>
      <c r="V59" s="454" t="s">
        <v>59</v>
      </c>
      <c r="X59" s="424"/>
      <c r="Y59" s="424"/>
      <c r="Z59" s="424"/>
      <c r="AA59" s="424"/>
      <c r="AB59" s="424"/>
      <c r="AC59" s="424"/>
      <c r="AD59" s="424"/>
      <c r="AE59" s="424"/>
      <c r="AF59" s="424"/>
      <c r="AG59" s="424"/>
      <c r="AH59" s="424"/>
      <c r="AI59" s="424"/>
      <c r="AJ59" s="424"/>
      <c r="AK59" s="424"/>
      <c r="AL59" s="424"/>
      <c r="AM59" s="424"/>
      <c r="AN59" s="424"/>
      <c r="AO59" s="424"/>
      <c r="AP59" s="424"/>
      <c r="AQ59" s="424"/>
      <c r="AR59" s="424"/>
      <c r="AS59" s="424"/>
      <c r="AT59" s="424"/>
      <c r="AU59" s="424"/>
      <c r="AV59" s="424"/>
      <c r="AW59" s="424"/>
      <c r="AX59" s="424"/>
      <c r="AY59" s="424"/>
      <c r="AZ59" s="424"/>
      <c r="BA59" s="424"/>
      <c r="BB59" s="424"/>
      <c r="BC59" s="424"/>
      <c r="BD59" s="424"/>
      <c r="BE59" s="424"/>
      <c r="BF59" s="424"/>
      <c r="BG59" s="424"/>
      <c r="BH59" s="424"/>
      <c r="BI59" s="424"/>
      <c r="BJ59" s="424"/>
      <c r="BK59" s="424"/>
      <c r="BL59" s="424"/>
      <c r="BM59" s="424"/>
      <c r="BN59" s="424"/>
      <c r="BO59" s="424"/>
      <c r="BP59" s="424"/>
      <c r="BQ59" s="424"/>
      <c r="BR59" s="424"/>
      <c r="BS59" s="424"/>
      <c r="BT59" s="424"/>
      <c r="BU59" s="424"/>
      <c r="BV59" s="424"/>
      <c r="BW59" s="424"/>
      <c r="BX59" s="424"/>
      <c r="BY59" s="424"/>
      <c r="BZ59" s="424"/>
      <c r="CA59" s="424"/>
      <c r="CB59" s="424"/>
      <c r="CC59" s="424"/>
      <c r="CD59" s="424"/>
      <c r="CE59" s="424"/>
      <c r="CF59" s="424"/>
      <c r="CG59" s="424"/>
      <c r="CH59" s="424"/>
      <c r="CI59" s="424"/>
      <c r="CJ59" s="424"/>
      <c r="CK59" s="424"/>
      <c r="CL59" s="424"/>
      <c r="CM59" s="424"/>
      <c r="CN59" s="424"/>
      <c r="CO59" s="424"/>
      <c r="CP59" s="424"/>
      <c r="CQ59" s="424"/>
      <c r="CR59" s="424"/>
      <c r="CS59" s="424"/>
      <c r="CT59" s="424"/>
      <c r="CU59" s="424"/>
      <c r="CV59" s="424"/>
      <c r="CW59" s="424"/>
      <c r="CX59" s="424"/>
      <c r="CY59" s="424"/>
      <c r="CZ59" s="424"/>
      <c r="DA59" s="424"/>
      <c r="DB59" s="424"/>
      <c r="DC59" s="424"/>
      <c r="DD59" s="424"/>
      <c r="DE59" s="424"/>
      <c r="DF59" s="424"/>
      <c r="DG59" s="424"/>
      <c r="DH59" s="424"/>
      <c r="DI59" s="424"/>
      <c r="DJ59" s="424"/>
      <c r="DK59" s="424"/>
      <c r="DL59" s="424"/>
      <c r="DM59" s="424"/>
      <c r="DN59" s="424"/>
      <c r="DO59" s="424"/>
      <c r="DP59" s="424"/>
      <c r="DQ59" s="424"/>
      <c r="DR59" s="424"/>
      <c r="DS59" s="424"/>
      <c r="DT59" s="424"/>
      <c r="DU59" s="424"/>
      <c r="DV59" s="424"/>
      <c r="DW59" s="424"/>
      <c r="DX59" s="424"/>
      <c r="DY59" s="424"/>
      <c r="DZ59" s="424"/>
      <c r="EA59" s="424"/>
      <c r="EB59" s="424"/>
      <c r="EC59" s="424"/>
      <c r="ED59" s="424"/>
      <c r="EE59" s="424"/>
      <c r="EF59" s="424"/>
      <c r="EG59" s="424"/>
      <c r="EH59" s="424"/>
      <c r="EI59" s="424"/>
      <c r="EJ59" s="424"/>
      <c r="EK59" s="424"/>
      <c r="EL59" s="424"/>
      <c r="EM59" s="424"/>
      <c r="EN59" s="424"/>
      <c r="EO59" s="424"/>
      <c r="EP59" s="424"/>
      <c r="EQ59" s="424"/>
      <c r="ER59" s="424"/>
      <c r="ES59" s="424"/>
      <c r="ET59" s="424"/>
      <c r="EU59" s="424"/>
      <c r="EV59" s="424"/>
      <c r="EW59" s="424"/>
      <c r="EX59" s="424"/>
      <c r="EY59" s="424"/>
      <c r="EZ59" s="424"/>
      <c r="FA59" s="424"/>
      <c r="FB59" s="424"/>
      <c r="FC59" s="424"/>
      <c r="FD59" s="424"/>
      <c r="FE59" s="424"/>
      <c r="FF59" s="424"/>
      <c r="FG59" s="424"/>
      <c r="FH59" s="424"/>
      <c r="FI59" s="424"/>
      <c r="FJ59" s="424"/>
      <c r="FK59" s="424"/>
      <c r="FL59" s="424"/>
      <c r="FM59" s="424"/>
      <c r="FN59" s="424"/>
      <c r="FO59" s="424"/>
    </row>
    <row r="60" spans="1:171" ht="126.6" hidden="1" customHeight="1" x14ac:dyDescent="0.2">
      <c r="A60" s="1083"/>
      <c r="B60" s="1083"/>
      <c r="C60" s="1083"/>
      <c r="D60" s="1074" t="s">
        <v>1863</v>
      </c>
      <c r="E60" s="454" t="s">
        <v>1864</v>
      </c>
      <c r="F60" s="454" t="s">
        <v>1865</v>
      </c>
      <c r="G60" s="454" t="s">
        <v>1866</v>
      </c>
      <c r="H60" s="454" t="s">
        <v>1867</v>
      </c>
      <c r="I60" s="454" t="s">
        <v>395</v>
      </c>
      <c r="J60" s="484" t="s">
        <v>403</v>
      </c>
      <c r="K60" s="454" t="s">
        <v>1868</v>
      </c>
      <c r="L60" s="454" t="s">
        <v>1869</v>
      </c>
      <c r="M60" s="454" t="s">
        <v>1870</v>
      </c>
      <c r="N60" s="467">
        <v>35</v>
      </c>
      <c r="O60" s="467">
        <v>7300</v>
      </c>
      <c r="P60" s="467">
        <v>35</v>
      </c>
      <c r="Q60" s="467">
        <v>7300</v>
      </c>
      <c r="R60" s="467">
        <v>35</v>
      </c>
      <c r="S60" s="467">
        <v>7300</v>
      </c>
      <c r="T60" s="467">
        <v>105</v>
      </c>
      <c r="U60" s="467">
        <v>21900</v>
      </c>
      <c r="V60" s="461" t="s">
        <v>1871</v>
      </c>
      <c r="X60" s="424"/>
      <c r="Y60" s="424"/>
      <c r="Z60" s="424"/>
      <c r="AA60" s="424"/>
      <c r="AB60" s="424"/>
      <c r="AC60" s="424"/>
      <c r="AD60" s="424"/>
      <c r="AE60" s="424"/>
      <c r="AF60" s="424"/>
      <c r="AG60" s="424"/>
      <c r="AH60" s="424"/>
      <c r="AI60" s="424"/>
      <c r="AJ60" s="424"/>
      <c r="AK60" s="424"/>
      <c r="AL60" s="424"/>
      <c r="AM60" s="424"/>
      <c r="AN60" s="424"/>
      <c r="AO60" s="424"/>
      <c r="AP60" s="424"/>
      <c r="AQ60" s="424"/>
      <c r="AR60" s="424"/>
      <c r="AS60" s="424"/>
      <c r="AT60" s="424"/>
      <c r="AU60" s="424"/>
      <c r="AV60" s="424"/>
      <c r="AW60" s="424"/>
      <c r="AX60" s="424"/>
      <c r="AY60" s="424"/>
      <c r="AZ60" s="424"/>
      <c r="BA60" s="424"/>
      <c r="BB60" s="424"/>
      <c r="BC60" s="424"/>
      <c r="BD60" s="424"/>
      <c r="BE60" s="424"/>
      <c r="BF60" s="424"/>
      <c r="BG60" s="424"/>
      <c r="BH60" s="424"/>
      <c r="BI60" s="424"/>
      <c r="BJ60" s="424"/>
      <c r="BK60" s="424"/>
      <c r="BL60" s="424"/>
      <c r="BM60" s="424"/>
      <c r="BN60" s="424"/>
      <c r="BO60" s="424"/>
      <c r="BP60" s="424"/>
      <c r="BQ60" s="424"/>
      <c r="BR60" s="424"/>
      <c r="BS60" s="424"/>
      <c r="BT60" s="424"/>
      <c r="BU60" s="424"/>
      <c r="BV60" s="424"/>
      <c r="BW60" s="424"/>
      <c r="BX60" s="424"/>
      <c r="BY60" s="424"/>
      <c r="BZ60" s="424"/>
      <c r="CA60" s="424"/>
      <c r="CB60" s="424"/>
      <c r="CC60" s="424"/>
      <c r="CD60" s="424"/>
      <c r="CE60" s="424"/>
      <c r="CF60" s="424"/>
      <c r="CG60" s="424"/>
      <c r="CH60" s="424"/>
      <c r="CI60" s="424"/>
      <c r="CJ60" s="424"/>
      <c r="CK60" s="424"/>
      <c r="CL60" s="424"/>
      <c r="CM60" s="424"/>
      <c r="CN60" s="424"/>
      <c r="CO60" s="424"/>
      <c r="CP60" s="424"/>
      <c r="CQ60" s="424"/>
      <c r="CR60" s="424"/>
      <c r="CS60" s="424"/>
      <c r="CT60" s="424"/>
      <c r="CU60" s="424"/>
      <c r="CV60" s="424"/>
      <c r="CW60" s="424"/>
      <c r="CX60" s="424"/>
      <c r="CY60" s="424"/>
      <c r="CZ60" s="424"/>
      <c r="DA60" s="424"/>
      <c r="DB60" s="424"/>
      <c r="DC60" s="424"/>
      <c r="DD60" s="424"/>
      <c r="DE60" s="424"/>
      <c r="DF60" s="424"/>
      <c r="DG60" s="424"/>
      <c r="DH60" s="424"/>
      <c r="DI60" s="424"/>
      <c r="DJ60" s="424"/>
      <c r="DK60" s="424"/>
      <c r="DL60" s="424"/>
      <c r="DM60" s="424"/>
      <c r="DN60" s="424"/>
      <c r="DO60" s="424"/>
      <c r="DP60" s="424"/>
      <c r="DQ60" s="424"/>
      <c r="DR60" s="424"/>
      <c r="DS60" s="424"/>
      <c r="DT60" s="424"/>
      <c r="DU60" s="424"/>
      <c r="DV60" s="424"/>
      <c r="DW60" s="424"/>
      <c r="DX60" s="424"/>
      <c r="DY60" s="424"/>
      <c r="DZ60" s="424"/>
      <c r="EA60" s="424"/>
      <c r="EB60" s="424"/>
      <c r="EC60" s="424"/>
      <c r="ED60" s="424"/>
      <c r="EE60" s="424"/>
      <c r="EF60" s="424"/>
      <c r="EG60" s="424"/>
      <c r="EH60" s="424"/>
      <c r="EI60" s="424"/>
      <c r="EJ60" s="424"/>
      <c r="EK60" s="424"/>
      <c r="EL60" s="424"/>
      <c r="EM60" s="424"/>
      <c r="EN60" s="424"/>
      <c r="EO60" s="424"/>
      <c r="EP60" s="424"/>
      <c r="EQ60" s="424"/>
      <c r="ER60" s="424"/>
      <c r="ES60" s="424"/>
      <c r="ET60" s="424"/>
      <c r="EU60" s="424"/>
      <c r="EV60" s="424"/>
      <c r="EW60" s="424"/>
      <c r="EX60" s="424"/>
      <c r="EY60" s="424"/>
      <c r="EZ60" s="424"/>
      <c r="FA60" s="424"/>
      <c r="FB60" s="424"/>
      <c r="FC60" s="424"/>
      <c r="FD60" s="424"/>
      <c r="FE60" s="424"/>
      <c r="FF60" s="424"/>
      <c r="FG60" s="424"/>
      <c r="FH60" s="424"/>
      <c r="FI60" s="424"/>
      <c r="FJ60" s="424"/>
      <c r="FK60" s="424"/>
      <c r="FL60" s="424"/>
      <c r="FM60" s="424"/>
      <c r="FN60" s="424"/>
      <c r="FO60" s="424"/>
    </row>
    <row r="61" spans="1:171" ht="36" hidden="1" customHeight="1" x14ac:dyDescent="0.2">
      <c r="A61" s="1083"/>
      <c r="B61" s="1083"/>
      <c r="C61" s="1083"/>
      <c r="D61" s="1074"/>
      <c r="E61" s="454"/>
      <c r="F61" s="454"/>
      <c r="G61" s="454"/>
      <c r="H61" s="454"/>
      <c r="I61" s="454"/>
      <c r="J61" s="454" t="s">
        <v>1872</v>
      </c>
      <c r="K61" s="477" t="s">
        <v>1873</v>
      </c>
      <c r="L61" s="454"/>
      <c r="M61" s="454"/>
      <c r="N61" s="485" t="s">
        <v>1874</v>
      </c>
      <c r="O61" s="485" t="s">
        <v>1875</v>
      </c>
      <c r="P61" s="456"/>
      <c r="Q61" s="456"/>
      <c r="R61" s="456"/>
      <c r="S61" s="456"/>
      <c r="T61" s="456"/>
      <c r="U61" s="456"/>
      <c r="V61" s="461" t="s">
        <v>1871</v>
      </c>
      <c r="X61" s="424"/>
      <c r="Y61" s="424"/>
      <c r="Z61" s="424"/>
      <c r="AA61" s="424"/>
      <c r="AB61" s="424"/>
      <c r="AC61" s="424"/>
      <c r="AD61" s="424"/>
      <c r="AE61" s="424"/>
      <c r="AF61" s="424"/>
      <c r="AG61" s="424"/>
      <c r="AH61" s="424"/>
      <c r="AI61" s="424"/>
      <c r="AJ61" s="424"/>
      <c r="AK61" s="424"/>
      <c r="AL61" s="424"/>
      <c r="AM61" s="424"/>
      <c r="AN61" s="424"/>
      <c r="AO61" s="424"/>
      <c r="AP61" s="424"/>
      <c r="AQ61" s="424"/>
      <c r="AR61" s="424"/>
      <c r="AS61" s="424"/>
      <c r="AT61" s="424"/>
      <c r="AU61" s="424"/>
      <c r="AV61" s="424"/>
      <c r="AW61" s="424"/>
      <c r="AX61" s="424"/>
      <c r="AY61" s="424"/>
      <c r="AZ61" s="424"/>
      <c r="BA61" s="424"/>
      <c r="BB61" s="424"/>
      <c r="BC61" s="424"/>
      <c r="BD61" s="424"/>
      <c r="BE61" s="424"/>
      <c r="BF61" s="424"/>
      <c r="BG61" s="424"/>
      <c r="BH61" s="424"/>
      <c r="BI61" s="424"/>
      <c r="BJ61" s="424"/>
      <c r="BK61" s="424"/>
      <c r="BL61" s="424"/>
      <c r="BM61" s="424"/>
      <c r="BN61" s="424"/>
      <c r="BO61" s="424"/>
      <c r="BP61" s="424"/>
      <c r="BQ61" s="424"/>
      <c r="BR61" s="424"/>
      <c r="BS61" s="424"/>
      <c r="BT61" s="424"/>
      <c r="BU61" s="424"/>
      <c r="BV61" s="424"/>
      <c r="BW61" s="424"/>
      <c r="BX61" s="424"/>
      <c r="BY61" s="424"/>
      <c r="BZ61" s="424"/>
      <c r="CA61" s="424"/>
      <c r="CB61" s="424"/>
      <c r="CC61" s="424"/>
      <c r="CD61" s="424"/>
      <c r="CE61" s="424"/>
      <c r="CF61" s="424"/>
      <c r="CG61" s="424"/>
      <c r="CH61" s="424"/>
      <c r="CI61" s="424"/>
      <c r="CJ61" s="424"/>
      <c r="CK61" s="424"/>
      <c r="CL61" s="424"/>
      <c r="CM61" s="424"/>
      <c r="CN61" s="424"/>
      <c r="CO61" s="424"/>
      <c r="CP61" s="424"/>
      <c r="CQ61" s="424"/>
      <c r="CR61" s="424"/>
      <c r="CS61" s="424"/>
      <c r="CT61" s="424"/>
      <c r="CU61" s="424"/>
      <c r="CV61" s="424"/>
      <c r="CW61" s="424"/>
      <c r="CX61" s="424"/>
      <c r="CY61" s="424"/>
      <c r="CZ61" s="424"/>
      <c r="DA61" s="424"/>
      <c r="DB61" s="424"/>
      <c r="DC61" s="424"/>
      <c r="DD61" s="424"/>
      <c r="DE61" s="424"/>
      <c r="DF61" s="424"/>
      <c r="DG61" s="424"/>
      <c r="DH61" s="424"/>
      <c r="DI61" s="424"/>
      <c r="DJ61" s="424"/>
      <c r="DK61" s="424"/>
      <c r="DL61" s="424"/>
      <c r="DM61" s="424"/>
      <c r="DN61" s="424"/>
      <c r="DO61" s="424"/>
      <c r="DP61" s="424"/>
      <c r="DQ61" s="424"/>
      <c r="DR61" s="424"/>
      <c r="DS61" s="424"/>
      <c r="DT61" s="424"/>
      <c r="DU61" s="424"/>
      <c r="DV61" s="424"/>
      <c r="DW61" s="424"/>
      <c r="DX61" s="424"/>
      <c r="DY61" s="424"/>
      <c r="DZ61" s="424"/>
      <c r="EA61" s="424"/>
      <c r="EB61" s="424"/>
      <c r="EC61" s="424"/>
      <c r="ED61" s="424"/>
      <c r="EE61" s="424"/>
      <c r="EF61" s="424"/>
      <c r="EG61" s="424"/>
      <c r="EH61" s="424"/>
      <c r="EI61" s="424"/>
      <c r="EJ61" s="424"/>
      <c r="EK61" s="424"/>
      <c r="EL61" s="424"/>
      <c r="EM61" s="424"/>
      <c r="EN61" s="424"/>
      <c r="EO61" s="424"/>
      <c r="EP61" s="424"/>
      <c r="EQ61" s="424"/>
      <c r="ER61" s="424"/>
      <c r="ES61" s="424"/>
      <c r="ET61" s="424"/>
      <c r="EU61" s="424"/>
      <c r="EV61" s="424"/>
      <c r="EW61" s="424"/>
      <c r="EX61" s="424"/>
      <c r="EY61" s="424"/>
      <c r="EZ61" s="424"/>
      <c r="FA61" s="424"/>
      <c r="FB61" s="424"/>
      <c r="FC61" s="424"/>
      <c r="FD61" s="424"/>
      <c r="FE61" s="424"/>
      <c r="FF61" s="424"/>
      <c r="FG61" s="424"/>
      <c r="FH61" s="424"/>
      <c r="FI61" s="424"/>
      <c r="FJ61" s="424"/>
      <c r="FK61" s="424"/>
      <c r="FL61" s="424"/>
      <c r="FM61" s="424"/>
      <c r="FN61" s="424"/>
      <c r="FO61" s="424"/>
    </row>
    <row r="62" spans="1:171" ht="16.5" hidden="1" customHeight="1" x14ac:dyDescent="0.2">
      <c r="A62" s="1083"/>
      <c r="B62" s="1083"/>
      <c r="C62" s="1083"/>
      <c r="D62" s="1074"/>
      <c r="E62" s="454"/>
      <c r="F62" s="454"/>
      <c r="G62" s="454"/>
      <c r="H62" s="454"/>
      <c r="I62" s="454"/>
      <c r="J62" s="454"/>
      <c r="K62" s="454"/>
      <c r="L62" s="454"/>
      <c r="M62" s="454"/>
      <c r="N62" s="456"/>
      <c r="O62" s="456"/>
      <c r="P62" s="456"/>
      <c r="Q62" s="456"/>
      <c r="R62" s="456"/>
      <c r="S62" s="456"/>
      <c r="T62" s="456"/>
      <c r="U62" s="456"/>
      <c r="V62" s="461" t="s">
        <v>1871</v>
      </c>
      <c r="X62" s="424"/>
      <c r="Y62" s="424"/>
      <c r="Z62" s="424"/>
      <c r="AA62" s="424"/>
      <c r="AB62" s="424"/>
      <c r="AC62" s="424"/>
      <c r="AD62" s="424"/>
      <c r="AE62" s="424"/>
      <c r="AF62" s="424"/>
      <c r="AG62" s="424"/>
      <c r="AH62" s="424"/>
      <c r="AI62" s="424"/>
      <c r="AJ62" s="424"/>
      <c r="AK62" s="424"/>
      <c r="AL62" s="424"/>
      <c r="AM62" s="424"/>
      <c r="AN62" s="424"/>
      <c r="AO62" s="424"/>
      <c r="AP62" s="424"/>
      <c r="AQ62" s="424"/>
      <c r="AR62" s="424"/>
      <c r="AS62" s="424"/>
      <c r="AT62" s="424"/>
      <c r="AU62" s="424"/>
      <c r="AV62" s="424"/>
      <c r="AW62" s="424"/>
      <c r="AX62" s="424"/>
      <c r="AY62" s="424"/>
      <c r="AZ62" s="424"/>
      <c r="BA62" s="424"/>
      <c r="BB62" s="424"/>
      <c r="BC62" s="424"/>
      <c r="BD62" s="424"/>
      <c r="BE62" s="424"/>
      <c r="BF62" s="424"/>
      <c r="BG62" s="424"/>
      <c r="BH62" s="424"/>
      <c r="BI62" s="424"/>
      <c r="BJ62" s="424"/>
      <c r="BK62" s="424"/>
      <c r="BL62" s="424"/>
      <c r="BM62" s="424"/>
      <c r="BN62" s="424"/>
      <c r="BO62" s="424"/>
      <c r="BP62" s="424"/>
      <c r="BQ62" s="424"/>
      <c r="BR62" s="424"/>
      <c r="BS62" s="424"/>
      <c r="BT62" s="424"/>
      <c r="BU62" s="424"/>
      <c r="BV62" s="424"/>
      <c r="BW62" s="424"/>
      <c r="BX62" s="424"/>
      <c r="BY62" s="424"/>
      <c r="BZ62" s="424"/>
      <c r="CA62" s="424"/>
      <c r="CB62" s="424"/>
      <c r="CC62" s="424"/>
      <c r="CD62" s="424"/>
      <c r="CE62" s="424"/>
      <c r="CF62" s="424"/>
      <c r="CG62" s="424"/>
      <c r="CH62" s="424"/>
      <c r="CI62" s="424"/>
      <c r="CJ62" s="424"/>
      <c r="CK62" s="424"/>
      <c r="CL62" s="424"/>
      <c r="CM62" s="424"/>
      <c r="CN62" s="424"/>
      <c r="CO62" s="424"/>
      <c r="CP62" s="424"/>
      <c r="CQ62" s="424"/>
      <c r="CR62" s="424"/>
      <c r="CS62" s="424"/>
      <c r="CT62" s="424"/>
      <c r="CU62" s="424"/>
      <c r="CV62" s="424"/>
      <c r="CW62" s="424"/>
      <c r="CX62" s="424"/>
      <c r="CY62" s="424"/>
      <c r="CZ62" s="424"/>
      <c r="DA62" s="424"/>
      <c r="DB62" s="424"/>
      <c r="DC62" s="424"/>
      <c r="DD62" s="424"/>
      <c r="DE62" s="424"/>
      <c r="DF62" s="424"/>
      <c r="DG62" s="424"/>
      <c r="DH62" s="424"/>
      <c r="DI62" s="424"/>
      <c r="DJ62" s="424"/>
      <c r="DK62" s="424"/>
      <c r="DL62" s="424"/>
      <c r="DM62" s="424"/>
      <c r="DN62" s="424"/>
      <c r="DO62" s="424"/>
      <c r="DP62" s="424"/>
      <c r="DQ62" s="424"/>
      <c r="DR62" s="424"/>
      <c r="DS62" s="424"/>
      <c r="DT62" s="424"/>
      <c r="DU62" s="424"/>
      <c r="DV62" s="424"/>
      <c r="DW62" s="424"/>
      <c r="DX62" s="424"/>
      <c r="DY62" s="424"/>
      <c r="DZ62" s="424"/>
      <c r="EA62" s="424"/>
      <c r="EB62" s="424"/>
      <c r="EC62" s="424"/>
      <c r="ED62" s="424"/>
      <c r="EE62" s="424"/>
      <c r="EF62" s="424"/>
      <c r="EG62" s="424"/>
      <c r="EH62" s="424"/>
      <c r="EI62" s="424"/>
      <c r="EJ62" s="424"/>
      <c r="EK62" s="424"/>
      <c r="EL62" s="424"/>
      <c r="EM62" s="424"/>
      <c r="EN62" s="424"/>
      <c r="EO62" s="424"/>
      <c r="EP62" s="424"/>
      <c r="EQ62" s="424"/>
      <c r="ER62" s="424"/>
      <c r="ES62" s="424"/>
      <c r="ET62" s="424"/>
      <c r="EU62" s="424"/>
      <c r="EV62" s="424"/>
      <c r="EW62" s="424"/>
      <c r="EX62" s="424"/>
      <c r="EY62" s="424"/>
      <c r="EZ62" s="424"/>
      <c r="FA62" s="424"/>
      <c r="FB62" s="424"/>
      <c r="FC62" s="424"/>
      <c r="FD62" s="424"/>
      <c r="FE62" s="424"/>
      <c r="FF62" s="424"/>
      <c r="FG62" s="424"/>
      <c r="FH62" s="424"/>
      <c r="FI62" s="424"/>
      <c r="FJ62" s="424"/>
      <c r="FK62" s="424"/>
      <c r="FL62" s="424"/>
      <c r="FM62" s="424"/>
      <c r="FN62" s="424"/>
      <c r="FO62" s="424"/>
    </row>
    <row r="63" spans="1:171" ht="16.5" hidden="1" customHeight="1" x14ac:dyDescent="0.2">
      <c r="A63" s="1083"/>
      <c r="B63" s="1083"/>
      <c r="C63" s="1083"/>
      <c r="D63" s="1074"/>
      <c r="E63" s="454"/>
      <c r="F63" s="454"/>
      <c r="G63" s="454"/>
      <c r="H63" s="454"/>
      <c r="I63" s="454"/>
      <c r="J63" s="454"/>
      <c r="K63" s="454"/>
      <c r="L63" s="454"/>
      <c r="M63" s="454"/>
      <c r="N63" s="456"/>
      <c r="O63" s="456"/>
      <c r="P63" s="456"/>
      <c r="Q63" s="456"/>
      <c r="R63" s="456"/>
      <c r="S63" s="456"/>
      <c r="T63" s="456"/>
      <c r="U63" s="456"/>
      <c r="V63" s="461" t="s">
        <v>1871</v>
      </c>
      <c r="X63" s="424"/>
      <c r="Y63" s="424"/>
      <c r="Z63" s="424"/>
      <c r="AA63" s="424"/>
      <c r="AB63" s="424"/>
      <c r="AC63" s="424"/>
      <c r="AD63" s="424"/>
      <c r="AE63" s="424"/>
      <c r="AF63" s="424"/>
      <c r="AG63" s="424"/>
      <c r="AH63" s="424"/>
      <c r="AI63" s="424"/>
      <c r="AJ63" s="424"/>
      <c r="AK63" s="424"/>
      <c r="AL63" s="424"/>
      <c r="AM63" s="424"/>
      <c r="AN63" s="424"/>
      <c r="AO63" s="424"/>
      <c r="AP63" s="424"/>
      <c r="AQ63" s="424"/>
      <c r="AR63" s="424"/>
      <c r="AS63" s="424"/>
      <c r="AT63" s="424"/>
      <c r="AU63" s="424"/>
      <c r="AV63" s="424"/>
      <c r="AW63" s="424"/>
      <c r="AX63" s="424"/>
      <c r="AY63" s="424"/>
      <c r="AZ63" s="424"/>
      <c r="BA63" s="424"/>
      <c r="BB63" s="424"/>
      <c r="BC63" s="424"/>
      <c r="BD63" s="424"/>
      <c r="BE63" s="424"/>
      <c r="BF63" s="424"/>
      <c r="BG63" s="424"/>
      <c r="BH63" s="424"/>
      <c r="BI63" s="424"/>
      <c r="BJ63" s="424"/>
      <c r="BK63" s="424"/>
      <c r="BL63" s="424"/>
      <c r="BM63" s="424"/>
      <c r="BN63" s="424"/>
      <c r="BO63" s="424"/>
      <c r="BP63" s="424"/>
      <c r="BQ63" s="424"/>
      <c r="BR63" s="424"/>
      <c r="BS63" s="424"/>
      <c r="BT63" s="424"/>
      <c r="BU63" s="424"/>
      <c r="BV63" s="424"/>
      <c r="BW63" s="424"/>
      <c r="BX63" s="424"/>
      <c r="BY63" s="424"/>
      <c r="BZ63" s="424"/>
      <c r="CA63" s="424"/>
      <c r="CB63" s="424"/>
      <c r="CC63" s="424"/>
      <c r="CD63" s="424"/>
      <c r="CE63" s="424"/>
      <c r="CF63" s="424"/>
      <c r="CG63" s="424"/>
      <c r="CH63" s="424"/>
      <c r="CI63" s="424"/>
      <c r="CJ63" s="424"/>
      <c r="CK63" s="424"/>
      <c r="CL63" s="424"/>
      <c r="CM63" s="424"/>
      <c r="CN63" s="424"/>
      <c r="CO63" s="424"/>
      <c r="CP63" s="424"/>
      <c r="CQ63" s="424"/>
      <c r="CR63" s="424"/>
      <c r="CS63" s="424"/>
      <c r="CT63" s="424"/>
      <c r="CU63" s="424"/>
      <c r="CV63" s="424"/>
      <c r="CW63" s="424"/>
      <c r="CX63" s="424"/>
      <c r="CY63" s="424"/>
      <c r="CZ63" s="424"/>
      <c r="DA63" s="424"/>
      <c r="DB63" s="424"/>
      <c r="DC63" s="424"/>
      <c r="DD63" s="424"/>
      <c r="DE63" s="424"/>
      <c r="DF63" s="424"/>
      <c r="DG63" s="424"/>
      <c r="DH63" s="424"/>
      <c r="DI63" s="424"/>
      <c r="DJ63" s="424"/>
      <c r="DK63" s="424"/>
      <c r="DL63" s="424"/>
      <c r="DM63" s="424"/>
      <c r="DN63" s="424"/>
      <c r="DO63" s="424"/>
      <c r="DP63" s="424"/>
      <c r="DQ63" s="424"/>
      <c r="DR63" s="424"/>
      <c r="DS63" s="424"/>
      <c r="DT63" s="424"/>
      <c r="DU63" s="424"/>
      <c r="DV63" s="424"/>
      <c r="DW63" s="424"/>
      <c r="DX63" s="424"/>
      <c r="DY63" s="424"/>
      <c r="DZ63" s="424"/>
      <c r="EA63" s="424"/>
      <c r="EB63" s="424"/>
      <c r="EC63" s="424"/>
      <c r="ED63" s="424"/>
      <c r="EE63" s="424"/>
      <c r="EF63" s="424"/>
      <c r="EG63" s="424"/>
      <c r="EH63" s="424"/>
      <c r="EI63" s="424"/>
      <c r="EJ63" s="424"/>
      <c r="EK63" s="424"/>
      <c r="EL63" s="424"/>
      <c r="EM63" s="424"/>
      <c r="EN63" s="424"/>
      <c r="EO63" s="424"/>
      <c r="EP63" s="424"/>
      <c r="EQ63" s="424"/>
      <c r="ER63" s="424"/>
      <c r="ES63" s="424"/>
      <c r="ET63" s="424"/>
      <c r="EU63" s="424"/>
      <c r="EV63" s="424"/>
      <c r="EW63" s="424"/>
      <c r="EX63" s="424"/>
      <c r="EY63" s="424"/>
      <c r="EZ63" s="424"/>
      <c r="FA63" s="424"/>
      <c r="FB63" s="424"/>
      <c r="FC63" s="424"/>
      <c r="FD63" s="424"/>
      <c r="FE63" s="424"/>
      <c r="FF63" s="424"/>
      <c r="FG63" s="424"/>
      <c r="FH63" s="424"/>
      <c r="FI63" s="424"/>
      <c r="FJ63" s="424"/>
      <c r="FK63" s="424"/>
      <c r="FL63" s="424"/>
      <c r="FM63" s="424"/>
      <c r="FN63" s="424"/>
      <c r="FO63" s="424"/>
    </row>
    <row r="64" spans="1:171" ht="55.9" hidden="1" customHeight="1" x14ac:dyDescent="0.2">
      <c r="A64" s="1083"/>
      <c r="B64" s="1083"/>
      <c r="C64" s="1083"/>
      <c r="D64" s="1074"/>
      <c r="E64" s="454"/>
      <c r="F64" s="454"/>
      <c r="G64" s="477" t="s">
        <v>1876</v>
      </c>
      <c r="H64" s="477" t="s">
        <v>1877</v>
      </c>
      <c r="I64" s="473" t="s">
        <v>395</v>
      </c>
      <c r="J64" s="461" t="s">
        <v>398</v>
      </c>
      <c r="K64" s="477" t="s">
        <v>1878</v>
      </c>
      <c r="L64" s="454"/>
      <c r="M64" s="454"/>
      <c r="N64" s="485"/>
      <c r="O64" s="485"/>
      <c r="P64" s="456"/>
      <c r="Q64" s="456"/>
      <c r="R64" s="456"/>
      <c r="S64" s="456"/>
      <c r="T64" s="456"/>
      <c r="U64" s="456"/>
      <c r="V64" s="461" t="s">
        <v>1871</v>
      </c>
      <c r="X64" s="424"/>
      <c r="Y64" s="424"/>
      <c r="Z64" s="424"/>
      <c r="AA64" s="424"/>
      <c r="AB64" s="424"/>
      <c r="AC64" s="424"/>
      <c r="AD64" s="424"/>
      <c r="AE64" s="424"/>
      <c r="AF64" s="424"/>
      <c r="AG64" s="424"/>
      <c r="AH64" s="424"/>
      <c r="AI64" s="424"/>
      <c r="AJ64" s="424"/>
      <c r="AK64" s="424"/>
      <c r="AL64" s="424"/>
      <c r="AM64" s="424"/>
      <c r="AN64" s="424"/>
      <c r="AO64" s="424"/>
      <c r="AP64" s="424"/>
      <c r="AQ64" s="424"/>
      <c r="AR64" s="424"/>
      <c r="AS64" s="424"/>
      <c r="AT64" s="424"/>
      <c r="AU64" s="424"/>
      <c r="AV64" s="424"/>
      <c r="AW64" s="424"/>
      <c r="AX64" s="424"/>
      <c r="AY64" s="424"/>
      <c r="AZ64" s="424"/>
      <c r="BA64" s="424"/>
      <c r="BB64" s="424"/>
      <c r="BC64" s="424"/>
      <c r="BD64" s="424"/>
      <c r="BE64" s="424"/>
      <c r="BF64" s="424"/>
      <c r="BG64" s="424"/>
      <c r="BH64" s="424"/>
      <c r="BI64" s="424"/>
      <c r="BJ64" s="424"/>
      <c r="BK64" s="424"/>
      <c r="BL64" s="424"/>
      <c r="BM64" s="424"/>
      <c r="BN64" s="424"/>
      <c r="BO64" s="424"/>
      <c r="BP64" s="424"/>
      <c r="BQ64" s="424"/>
      <c r="BR64" s="424"/>
      <c r="BS64" s="424"/>
      <c r="BT64" s="424"/>
      <c r="BU64" s="424"/>
      <c r="BV64" s="424"/>
      <c r="BW64" s="424"/>
      <c r="BX64" s="424"/>
      <c r="BY64" s="424"/>
      <c r="BZ64" s="424"/>
      <c r="CA64" s="424"/>
      <c r="CB64" s="424"/>
      <c r="CC64" s="424"/>
      <c r="CD64" s="424"/>
      <c r="CE64" s="424"/>
      <c r="CF64" s="424"/>
      <c r="CG64" s="424"/>
      <c r="CH64" s="424"/>
      <c r="CI64" s="424"/>
      <c r="CJ64" s="424"/>
      <c r="CK64" s="424"/>
      <c r="CL64" s="424"/>
      <c r="CM64" s="424"/>
      <c r="CN64" s="424"/>
      <c r="CO64" s="424"/>
      <c r="CP64" s="424"/>
      <c r="CQ64" s="424"/>
      <c r="CR64" s="424"/>
      <c r="CS64" s="424"/>
      <c r="CT64" s="424"/>
      <c r="CU64" s="424"/>
      <c r="CV64" s="424"/>
      <c r="CW64" s="424"/>
      <c r="CX64" s="424"/>
      <c r="CY64" s="424"/>
      <c r="CZ64" s="424"/>
      <c r="DA64" s="424"/>
      <c r="DB64" s="424"/>
      <c r="DC64" s="424"/>
      <c r="DD64" s="424"/>
      <c r="DE64" s="424"/>
      <c r="DF64" s="424"/>
      <c r="DG64" s="424"/>
      <c r="DH64" s="424"/>
      <c r="DI64" s="424"/>
      <c r="DJ64" s="424"/>
      <c r="DK64" s="424"/>
      <c r="DL64" s="424"/>
      <c r="DM64" s="424"/>
      <c r="DN64" s="424"/>
      <c r="DO64" s="424"/>
      <c r="DP64" s="424"/>
      <c r="DQ64" s="424"/>
      <c r="DR64" s="424"/>
      <c r="DS64" s="424"/>
      <c r="DT64" s="424"/>
      <c r="DU64" s="424"/>
      <c r="DV64" s="424"/>
      <c r="DW64" s="424"/>
      <c r="DX64" s="424"/>
      <c r="DY64" s="424"/>
      <c r="DZ64" s="424"/>
      <c r="EA64" s="424"/>
      <c r="EB64" s="424"/>
      <c r="EC64" s="424"/>
      <c r="ED64" s="424"/>
      <c r="EE64" s="424"/>
      <c r="EF64" s="424"/>
      <c r="EG64" s="424"/>
      <c r="EH64" s="424"/>
      <c r="EI64" s="424"/>
      <c r="EJ64" s="424"/>
      <c r="EK64" s="424"/>
      <c r="EL64" s="424"/>
      <c r="EM64" s="424"/>
      <c r="EN64" s="424"/>
      <c r="EO64" s="424"/>
      <c r="EP64" s="424"/>
      <c r="EQ64" s="424"/>
      <c r="ER64" s="424"/>
      <c r="ES64" s="424"/>
      <c r="ET64" s="424"/>
      <c r="EU64" s="424"/>
      <c r="EV64" s="424"/>
      <c r="EW64" s="424"/>
      <c r="EX64" s="424"/>
      <c r="EY64" s="424"/>
      <c r="EZ64" s="424"/>
      <c r="FA64" s="424"/>
      <c r="FB64" s="424"/>
      <c r="FC64" s="424"/>
      <c r="FD64" s="424"/>
      <c r="FE64" s="424"/>
      <c r="FF64" s="424"/>
      <c r="FG64" s="424"/>
      <c r="FH64" s="424"/>
      <c r="FI64" s="424"/>
      <c r="FJ64" s="424"/>
      <c r="FK64" s="424"/>
      <c r="FL64" s="424"/>
      <c r="FM64" s="424"/>
      <c r="FN64" s="424"/>
      <c r="FO64" s="424"/>
    </row>
    <row r="65" spans="1:171" ht="16.5" hidden="1" customHeight="1" x14ac:dyDescent="0.2">
      <c r="A65" s="1083"/>
      <c r="B65" s="1083"/>
      <c r="C65" s="1083"/>
      <c r="D65" s="1074"/>
      <c r="E65" s="454"/>
      <c r="F65" s="454"/>
      <c r="G65" s="477"/>
      <c r="H65" s="477"/>
      <c r="I65" s="454"/>
      <c r="J65" s="461" t="s">
        <v>1879</v>
      </c>
      <c r="K65" s="454"/>
      <c r="L65" s="454"/>
      <c r="M65" s="454"/>
      <c r="N65" s="456"/>
      <c r="O65" s="456"/>
      <c r="P65" s="456"/>
      <c r="Q65" s="456"/>
      <c r="R65" s="456"/>
      <c r="S65" s="456"/>
      <c r="T65" s="456"/>
      <c r="U65" s="456"/>
      <c r="V65" s="461" t="s">
        <v>1871</v>
      </c>
      <c r="X65" s="424"/>
      <c r="Y65" s="424"/>
      <c r="Z65" s="424"/>
      <c r="AA65" s="424"/>
      <c r="AB65" s="424"/>
      <c r="AC65" s="424"/>
      <c r="AD65" s="424"/>
      <c r="AE65" s="424"/>
      <c r="AF65" s="424"/>
      <c r="AG65" s="424"/>
      <c r="AH65" s="424"/>
      <c r="AI65" s="424"/>
      <c r="AJ65" s="424"/>
      <c r="AK65" s="424"/>
      <c r="AL65" s="424"/>
      <c r="AM65" s="424"/>
      <c r="AN65" s="424"/>
      <c r="AO65" s="424"/>
      <c r="AP65" s="424"/>
      <c r="AQ65" s="424"/>
      <c r="AR65" s="424"/>
      <c r="AS65" s="424"/>
      <c r="AT65" s="424"/>
      <c r="AU65" s="424"/>
      <c r="AV65" s="424"/>
      <c r="AW65" s="424"/>
      <c r="AX65" s="424"/>
      <c r="AY65" s="424"/>
      <c r="AZ65" s="424"/>
      <c r="BA65" s="424"/>
      <c r="BB65" s="424"/>
      <c r="BC65" s="424"/>
      <c r="BD65" s="424"/>
      <c r="BE65" s="424"/>
      <c r="BF65" s="424"/>
      <c r="BG65" s="424"/>
      <c r="BH65" s="424"/>
      <c r="BI65" s="424"/>
      <c r="BJ65" s="424"/>
      <c r="BK65" s="424"/>
      <c r="BL65" s="424"/>
      <c r="BM65" s="424"/>
      <c r="BN65" s="424"/>
      <c r="BO65" s="424"/>
      <c r="BP65" s="424"/>
      <c r="BQ65" s="424"/>
      <c r="BR65" s="424"/>
      <c r="BS65" s="424"/>
      <c r="BT65" s="424"/>
      <c r="BU65" s="424"/>
      <c r="BV65" s="424"/>
      <c r="BW65" s="424"/>
      <c r="BX65" s="424"/>
      <c r="BY65" s="424"/>
      <c r="BZ65" s="424"/>
      <c r="CA65" s="424"/>
      <c r="CB65" s="424"/>
      <c r="CC65" s="424"/>
      <c r="CD65" s="424"/>
      <c r="CE65" s="424"/>
      <c r="CF65" s="424"/>
      <c r="CG65" s="424"/>
      <c r="CH65" s="424"/>
      <c r="CI65" s="424"/>
      <c r="CJ65" s="424"/>
      <c r="CK65" s="424"/>
      <c r="CL65" s="424"/>
      <c r="CM65" s="424"/>
      <c r="CN65" s="424"/>
      <c r="CO65" s="424"/>
      <c r="CP65" s="424"/>
      <c r="CQ65" s="424"/>
      <c r="CR65" s="424"/>
      <c r="CS65" s="424"/>
      <c r="CT65" s="424"/>
      <c r="CU65" s="424"/>
      <c r="CV65" s="424"/>
      <c r="CW65" s="424"/>
      <c r="CX65" s="424"/>
      <c r="CY65" s="424"/>
      <c r="CZ65" s="424"/>
      <c r="DA65" s="424"/>
      <c r="DB65" s="424"/>
      <c r="DC65" s="424"/>
      <c r="DD65" s="424"/>
      <c r="DE65" s="424"/>
      <c r="DF65" s="424"/>
      <c r="DG65" s="424"/>
      <c r="DH65" s="424"/>
      <c r="DI65" s="424"/>
      <c r="DJ65" s="424"/>
      <c r="DK65" s="424"/>
      <c r="DL65" s="424"/>
      <c r="DM65" s="424"/>
      <c r="DN65" s="424"/>
      <c r="DO65" s="424"/>
      <c r="DP65" s="424"/>
      <c r="DQ65" s="424"/>
      <c r="DR65" s="424"/>
      <c r="DS65" s="424"/>
      <c r="DT65" s="424"/>
      <c r="DU65" s="424"/>
      <c r="DV65" s="424"/>
      <c r="DW65" s="424"/>
      <c r="DX65" s="424"/>
      <c r="DY65" s="424"/>
      <c r="DZ65" s="424"/>
      <c r="EA65" s="424"/>
      <c r="EB65" s="424"/>
      <c r="EC65" s="424"/>
      <c r="ED65" s="424"/>
      <c r="EE65" s="424"/>
      <c r="EF65" s="424"/>
      <c r="EG65" s="424"/>
      <c r="EH65" s="424"/>
      <c r="EI65" s="424"/>
      <c r="EJ65" s="424"/>
      <c r="EK65" s="424"/>
      <c r="EL65" s="424"/>
      <c r="EM65" s="424"/>
      <c r="EN65" s="424"/>
      <c r="EO65" s="424"/>
      <c r="EP65" s="424"/>
      <c r="EQ65" s="424"/>
      <c r="ER65" s="424"/>
      <c r="ES65" s="424"/>
      <c r="ET65" s="424"/>
      <c r="EU65" s="424"/>
      <c r="EV65" s="424"/>
      <c r="EW65" s="424"/>
      <c r="EX65" s="424"/>
      <c r="EY65" s="424"/>
      <c r="EZ65" s="424"/>
      <c r="FA65" s="424"/>
      <c r="FB65" s="424"/>
      <c r="FC65" s="424"/>
      <c r="FD65" s="424"/>
      <c r="FE65" s="424"/>
      <c r="FF65" s="424"/>
      <c r="FG65" s="424"/>
      <c r="FH65" s="424"/>
      <c r="FI65" s="424"/>
      <c r="FJ65" s="424"/>
      <c r="FK65" s="424"/>
      <c r="FL65" s="424"/>
      <c r="FM65" s="424"/>
      <c r="FN65" s="424"/>
      <c r="FO65" s="424"/>
    </row>
    <row r="66" spans="1:171" ht="16.5" hidden="1" customHeight="1" x14ac:dyDescent="0.2">
      <c r="A66" s="1083"/>
      <c r="B66" s="1083"/>
      <c r="C66" s="1083"/>
      <c r="D66" s="1074"/>
      <c r="E66" s="454"/>
      <c r="F66" s="454"/>
      <c r="G66" s="477"/>
      <c r="H66" s="477"/>
      <c r="I66" s="454"/>
      <c r="J66" s="461" t="s">
        <v>1880</v>
      </c>
      <c r="K66" s="454"/>
      <c r="L66" s="454"/>
      <c r="M66" s="454"/>
      <c r="N66" s="456"/>
      <c r="O66" s="456"/>
      <c r="P66" s="456"/>
      <c r="Q66" s="456"/>
      <c r="R66" s="456"/>
      <c r="S66" s="456"/>
      <c r="T66" s="456"/>
      <c r="U66" s="456"/>
      <c r="V66" s="461" t="s">
        <v>1871</v>
      </c>
      <c r="X66" s="424"/>
      <c r="Y66" s="424"/>
      <c r="Z66" s="424"/>
      <c r="AA66" s="424"/>
      <c r="AB66" s="424"/>
      <c r="AC66" s="424"/>
      <c r="AD66" s="424"/>
      <c r="AE66" s="424"/>
      <c r="AF66" s="424"/>
      <c r="AG66" s="424"/>
      <c r="AH66" s="424"/>
      <c r="AI66" s="424"/>
      <c r="AJ66" s="424"/>
      <c r="AK66" s="424"/>
      <c r="AL66" s="424"/>
      <c r="AM66" s="424"/>
      <c r="AN66" s="424"/>
      <c r="AO66" s="424"/>
      <c r="AP66" s="424"/>
      <c r="AQ66" s="424"/>
      <c r="AR66" s="424"/>
      <c r="AS66" s="424"/>
      <c r="AT66" s="424"/>
      <c r="AU66" s="424"/>
      <c r="AV66" s="424"/>
      <c r="AW66" s="424"/>
      <c r="AX66" s="424"/>
      <c r="AY66" s="424"/>
      <c r="AZ66" s="424"/>
      <c r="BA66" s="424"/>
      <c r="BB66" s="424"/>
      <c r="BC66" s="424"/>
      <c r="BD66" s="424"/>
      <c r="BE66" s="424"/>
      <c r="BF66" s="424"/>
      <c r="BG66" s="424"/>
      <c r="BH66" s="424"/>
      <c r="BI66" s="424"/>
      <c r="BJ66" s="424"/>
      <c r="BK66" s="424"/>
      <c r="BL66" s="424"/>
      <c r="BM66" s="424"/>
      <c r="BN66" s="424"/>
      <c r="BO66" s="424"/>
      <c r="BP66" s="424"/>
      <c r="BQ66" s="424"/>
      <c r="BR66" s="424"/>
      <c r="BS66" s="424"/>
      <c r="BT66" s="424"/>
      <c r="BU66" s="424"/>
      <c r="BV66" s="424"/>
      <c r="BW66" s="424"/>
      <c r="BX66" s="424"/>
      <c r="BY66" s="424"/>
      <c r="BZ66" s="424"/>
      <c r="CA66" s="424"/>
      <c r="CB66" s="424"/>
      <c r="CC66" s="424"/>
      <c r="CD66" s="424"/>
      <c r="CE66" s="424"/>
      <c r="CF66" s="424"/>
      <c r="CG66" s="424"/>
      <c r="CH66" s="424"/>
      <c r="CI66" s="424"/>
      <c r="CJ66" s="424"/>
      <c r="CK66" s="424"/>
      <c r="CL66" s="424"/>
      <c r="CM66" s="424"/>
      <c r="CN66" s="424"/>
      <c r="CO66" s="424"/>
      <c r="CP66" s="424"/>
      <c r="CQ66" s="424"/>
      <c r="CR66" s="424"/>
      <c r="CS66" s="424"/>
      <c r="CT66" s="424"/>
      <c r="CU66" s="424"/>
      <c r="CV66" s="424"/>
      <c r="CW66" s="424"/>
      <c r="CX66" s="424"/>
      <c r="CY66" s="424"/>
      <c r="CZ66" s="424"/>
      <c r="DA66" s="424"/>
      <c r="DB66" s="424"/>
      <c r="DC66" s="424"/>
      <c r="DD66" s="424"/>
      <c r="DE66" s="424"/>
      <c r="DF66" s="424"/>
      <c r="DG66" s="424"/>
      <c r="DH66" s="424"/>
      <c r="DI66" s="424"/>
      <c r="DJ66" s="424"/>
      <c r="DK66" s="424"/>
      <c r="DL66" s="424"/>
      <c r="DM66" s="424"/>
      <c r="DN66" s="424"/>
      <c r="DO66" s="424"/>
      <c r="DP66" s="424"/>
      <c r="DQ66" s="424"/>
      <c r="DR66" s="424"/>
      <c r="DS66" s="424"/>
      <c r="DT66" s="424"/>
      <c r="DU66" s="424"/>
      <c r="DV66" s="424"/>
      <c r="DW66" s="424"/>
      <c r="DX66" s="424"/>
      <c r="DY66" s="424"/>
      <c r="DZ66" s="424"/>
      <c r="EA66" s="424"/>
      <c r="EB66" s="424"/>
      <c r="EC66" s="424"/>
      <c r="ED66" s="424"/>
      <c r="EE66" s="424"/>
      <c r="EF66" s="424"/>
      <c r="EG66" s="424"/>
      <c r="EH66" s="424"/>
      <c r="EI66" s="424"/>
      <c r="EJ66" s="424"/>
      <c r="EK66" s="424"/>
      <c r="EL66" s="424"/>
      <c r="EM66" s="424"/>
      <c r="EN66" s="424"/>
      <c r="EO66" s="424"/>
      <c r="EP66" s="424"/>
      <c r="EQ66" s="424"/>
      <c r="ER66" s="424"/>
      <c r="ES66" s="424"/>
      <c r="ET66" s="424"/>
      <c r="EU66" s="424"/>
      <c r="EV66" s="424"/>
      <c r="EW66" s="424"/>
      <c r="EX66" s="424"/>
      <c r="EY66" s="424"/>
      <c r="EZ66" s="424"/>
      <c r="FA66" s="424"/>
      <c r="FB66" s="424"/>
      <c r="FC66" s="424"/>
      <c r="FD66" s="424"/>
      <c r="FE66" s="424"/>
      <c r="FF66" s="424"/>
      <c r="FG66" s="424"/>
      <c r="FH66" s="424"/>
      <c r="FI66" s="424"/>
      <c r="FJ66" s="424"/>
      <c r="FK66" s="424"/>
      <c r="FL66" s="424"/>
      <c r="FM66" s="424"/>
      <c r="FN66" s="424"/>
      <c r="FO66" s="424"/>
    </row>
    <row r="67" spans="1:171" ht="157.15" hidden="1" customHeight="1" x14ac:dyDescent="0.2">
      <c r="A67" s="1083"/>
      <c r="B67" s="1083"/>
      <c r="C67" s="1083"/>
      <c r="D67" s="1074"/>
      <c r="E67" s="454" t="s">
        <v>1881</v>
      </c>
      <c r="F67" s="454"/>
      <c r="G67" s="477" t="s">
        <v>1882</v>
      </c>
      <c r="H67" s="477" t="s">
        <v>1883</v>
      </c>
      <c r="I67" s="454"/>
      <c r="J67" s="461" t="s">
        <v>1884</v>
      </c>
      <c r="K67" s="454"/>
      <c r="L67" s="454"/>
      <c r="M67" s="454"/>
      <c r="N67" s="456"/>
      <c r="O67" s="456"/>
      <c r="P67" s="456"/>
      <c r="Q67" s="456"/>
      <c r="R67" s="456"/>
      <c r="S67" s="456"/>
      <c r="T67" s="456"/>
      <c r="U67" s="456"/>
      <c r="V67" s="461" t="s">
        <v>1871</v>
      </c>
      <c r="X67" s="424"/>
      <c r="Y67" s="424"/>
      <c r="Z67" s="424"/>
      <c r="AA67" s="424"/>
      <c r="AB67" s="424"/>
      <c r="AC67" s="424"/>
      <c r="AD67" s="424"/>
      <c r="AE67" s="424"/>
      <c r="AF67" s="424"/>
      <c r="AG67" s="424"/>
      <c r="AH67" s="424"/>
      <c r="AI67" s="424"/>
      <c r="AJ67" s="424"/>
      <c r="AK67" s="424"/>
      <c r="AL67" s="424"/>
      <c r="AM67" s="424"/>
      <c r="AN67" s="424"/>
      <c r="AO67" s="424"/>
      <c r="AP67" s="424"/>
      <c r="AQ67" s="424"/>
      <c r="AR67" s="424"/>
      <c r="AS67" s="424"/>
      <c r="AT67" s="424"/>
      <c r="AU67" s="424"/>
      <c r="AV67" s="424"/>
      <c r="AW67" s="424"/>
      <c r="AX67" s="424"/>
      <c r="AY67" s="424"/>
      <c r="AZ67" s="424"/>
      <c r="BA67" s="424"/>
      <c r="BB67" s="424"/>
      <c r="BC67" s="424"/>
      <c r="BD67" s="424"/>
      <c r="BE67" s="424"/>
      <c r="BF67" s="424"/>
      <c r="BG67" s="424"/>
      <c r="BH67" s="424"/>
      <c r="BI67" s="424"/>
      <c r="BJ67" s="424"/>
      <c r="BK67" s="424"/>
      <c r="BL67" s="424"/>
      <c r="BM67" s="424"/>
      <c r="BN67" s="424"/>
      <c r="BO67" s="424"/>
      <c r="BP67" s="424"/>
      <c r="BQ67" s="424"/>
      <c r="BR67" s="424"/>
      <c r="BS67" s="424"/>
      <c r="BT67" s="424"/>
      <c r="BU67" s="424"/>
      <c r="BV67" s="424"/>
      <c r="BW67" s="424"/>
      <c r="BX67" s="424"/>
      <c r="BY67" s="424"/>
      <c r="BZ67" s="424"/>
      <c r="CA67" s="424"/>
      <c r="CB67" s="424"/>
      <c r="CC67" s="424"/>
      <c r="CD67" s="424"/>
      <c r="CE67" s="424"/>
      <c r="CF67" s="424"/>
      <c r="CG67" s="424"/>
      <c r="CH67" s="424"/>
      <c r="CI67" s="424"/>
      <c r="CJ67" s="424"/>
      <c r="CK67" s="424"/>
      <c r="CL67" s="424"/>
      <c r="CM67" s="424"/>
      <c r="CN67" s="424"/>
      <c r="CO67" s="424"/>
      <c r="CP67" s="424"/>
      <c r="CQ67" s="424"/>
      <c r="CR67" s="424"/>
      <c r="CS67" s="424"/>
      <c r="CT67" s="424"/>
      <c r="CU67" s="424"/>
      <c r="CV67" s="424"/>
      <c r="CW67" s="424"/>
      <c r="CX67" s="424"/>
      <c r="CY67" s="424"/>
      <c r="CZ67" s="424"/>
      <c r="DA67" s="424"/>
      <c r="DB67" s="424"/>
      <c r="DC67" s="424"/>
      <c r="DD67" s="424"/>
      <c r="DE67" s="424"/>
      <c r="DF67" s="424"/>
      <c r="DG67" s="424"/>
      <c r="DH67" s="424"/>
      <c r="DI67" s="424"/>
      <c r="DJ67" s="424"/>
      <c r="DK67" s="424"/>
      <c r="DL67" s="424"/>
      <c r="DM67" s="424"/>
      <c r="DN67" s="424"/>
      <c r="DO67" s="424"/>
      <c r="DP67" s="424"/>
      <c r="DQ67" s="424"/>
      <c r="DR67" s="424"/>
      <c r="DS67" s="424"/>
      <c r="DT67" s="424"/>
      <c r="DU67" s="424"/>
      <c r="DV67" s="424"/>
      <c r="DW67" s="424"/>
      <c r="DX67" s="424"/>
      <c r="DY67" s="424"/>
      <c r="DZ67" s="424"/>
      <c r="EA67" s="424"/>
      <c r="EB67" s="424"/>
      <c r="EC67" s="424"/>
      <c r="ED67" s="424"/>
      <c r="EE67" s="424"/>
      <c r="EF67" s="424"/>
      <c r="EG67" s="424"/>
      <c r="EH67" s="424"/>
      <c r="EI67" s="424"/>
      <c r="EJ67" s="424"/>
      <c r="EK67" s="424"/>
      <c r="EL67" s="424"/>
      <c r="EM67" s="424"/>
      <c r="EN67" s="424"/>
      <c r="EO67" s="424"/>
      <c r="EP67" s="424"/>
      <c r="EQ67" s="424"/>
      <c r="ER67" s="424"/>
      <c r="ES67" s="424"/>
      <c r="ET67" s="424"/>
      <c r="EU67" s="424"/>
      <c r="EV67" s="424"/>
      <c r="EW67" s="424"/>
      <c r="EX67" s="424"/>
      <c r="EY67" s="424"/>
      <c r="EZ67" s="424"/>
      <c r="FA67" s="424"/>
      <c r="FB67" s="424"/>
      <c r="FC67" s="424"/>
      <c r="FD67" s="424"/>
      <c r="FE67" s="424"/>
      <c r="FF67" s="424"/>
      <c r="FG67" s="424"/>
      <c r="FH67" s="424"/>
      <c r="FI67" s="424"/>
      <c r="FJ67" s="424"/>
      <c r="FK67" s="424"/>
      <c r="FL67" s="424"/>
      <c r="FM67" s="424"/>
      <c r="FN67" s="424"/>
      <c r="FO67" s="424"/>
    </row>
    <row r="68" spans="1:171" ht="16.5" hidden="1" customHeight="1" x14ac:dyDescent="0.2">
      <c r="A68" s="1083"/>
      <c r="B68" s="1083"/>
      <c r="C68" s="1083"/>
      <c r="D68" s="1074"/>
      <c r="E68" s="454"/>
      <c r="F68" s="454"/>
      <c r="G68" s="454"/>
      <c r="H68" s="454"/>
      <c r="I68" s="454"/>
      <c r="J68" s="461" t="s">
        <v>1403</v>
      </c>
      <c r="K68" s="454"/>
      <c r="L68" s="454"/>
      <c r="M68" s="454"/>
      <c r="N68" s="456"/>
      <c r="O68" s="456"/>
      <c r="P68" s="456"/>
      <c r="Q68" s="456"/>
      <c r="R68" s="456"/>
      <c r="S68" s="456"/>
      <c r="T68" s="456"/>
      <c r="U68" s="456"/>
      <c r="V68" s="461" t="s">
        <v>1871</v>
      </c>
      <c r="X68" s="424"/>
      <c r="Y68" s="424"/>
      <c r="Z68" s="424"/>
      <c r="AA68" s="424"/>
      <c r="AB68" s="424"/>
      <c r="AC68" s="424"/>
      <c r="AD68" s="424"/>
      <c r="AE68" s="424"/>
      <c r="AF68" s="424"/>
      <c r="AG68" s="424"/>
      <c r="AH68" s="424"/>
      <c r="AI68" s="424"/>
      <c r="AJ68" s="424"/>
      <c r="AK68" s="424"/>
      <c r="AL68" s="424"/>
      <c r="AM68" s="424"/>
      <c r="AN68" s="424"/>
      <c r="AO68" s="424"/>
      <c r="AP68" s="424"/>
      <c r="AQ68" s="424"/>
      <c r="AR68" s="424"/>
      <c r="AS68" s="424"/>
      <c r="AT68" s="424"/>
      <c r="AU68" s="424"/>
      <c r="AV68" s="424"/>
      <c r="AW68" s="424"/>
      <c r="AX68" s="424"/>
      <c r="AY68" s="424"/>
      <c r="AZ68" s="424"/>
      <c r="BA68" s="424"/>
      <c r="BB68" s="424"/>
      <c r="BC68" s="424"/>
      <c r="BD68" s="424"/>
      <c r="BE68" s="424"/>
      <c r="BF68" s="424"/>
      <c r="BG68" s="424"/>
      <c r="BH68" s="424"/>
      <c r="BI68" s="424"/>
      <c r="BJ68" s="424"/>
      <c r="BK68" s="424"/>
      <c r="BL68" s="424"/>
      <c r="BM68" s="424"/>
      <c r="BN68" s="424"/>
      <c r="BO68" s="424"/>
      <c r="BP68" s="424"/>
      <c r="BQ68" s="424"/>
      <c r="BR68" s="424"/>
      <c r="BS68" s="424"/>
      <c r="BT68" s="424"/>
      <c r="BU68" s="424"/>
      <c r="BV68" s="424"/>
      <c r="BW68" s="424"/>
      <c r="BX68" s="424"/>
      <c r="BY68" s="424"/>
      <c r="BZ68" s="424"/>
      <c r="CA68" s="424"/>
      <c r="CB68" s="424"/>
      <c r="CC68" s="424"/>
      <c r="CD68" s="424"/>
      <c r="CE68" s="424"/>
      <c r="CF68" s="424"/>
      <c r="CG68" s="424"/>
      <c r="CH68" s="424"/>
      <c r="CI68" s="424"/>
      <c r="CJ68" s="424"/>
      <c r="CK68" s="424"/>
      <c r="CL68" s="424"/>
      <c r="CM68" s="424"/>
      <c r="CN68" s="424"/>
      <c r="CO68" s="424"/>
      <c r="CP68" s="424"/>
      <c r="CQ68" s="424"/>
      <c r="CR68" s="424"/>
      <c r="CS68" s="424"/>
      <c r="CT68" s="424"/>
      <c r="CU68" s="424"/>
      <c r="CV68" s="424"/>
      <c r="CW68" s="424"/>
      <c r="CX68" s="424"/>
      <c r="CY68" s="424"/>
      <c r="CZ68" s="424"/>
      <c r="DA68" s="424"/>
      <c r="DB68" s="424"/>
      <c r="DC68" s="424"/>
      <c r="DD68" s="424"/>
      <c r="DE68" s="424"/>
      <c r="DF68" s="424"/>
      <c r="DG68" s="424"/>
      <c r="DH68" s="424"/>
      <c r="DI68" s="424"/>
      <c r="DJ68" s="424"/>
      <c r="DK68" s="424"/>
      <c r="DL68" s="424"/>
      <c r="DM68" s="424"/>
      <c r="DN68" s="424"/>
      <c r="DO68" s="424"/>
      <c r="DP68" s="424"/>
      <c r="DQ68" s="424"/>
      <c r="DR68" s="424"/>
      <c r="DS68" s="424"/>
      <c r="DT68" s="424"/>
      <c r="DU68" s="424"/>
      <c r="DV68" s="424"/>
      <c r="DW68" s="424"/>
      <c r="DX68" s="424"/>
      <c r="DY68" s="424"/>
      <c r="DZ68" s="424"/>
      <c r="EA68" s="424"/>
      <c r="EB68" s="424"/>
      <c r="EC68" s="424"/>
      <c r="ED68" s="424"/>
      <c r="EE68" s="424"/>
      <c r="EF68" s="424"/>
      <c r="EG68" s="424"/>
      <c r="EH68" s="424"/>
      <c r="EI68" s="424"/>
      <c r="EJ68" s="424"/>
      <c r="EK68" s="424"/>
      <c r="EL68" s="424"/>
      <c r="EM68" s="424"/>
      <c r="EN68" s="424"/>
      <c r="EO68" s="424"/>
      <c r="EP68" s="424"/>
      <c r="EQ68" s="424"/>
      <c r="ER68" s="424"/>
      <c r="ES68" s="424"/>
      <c r="ET68" s="424"/>
      <c r="EU68" s="424"/>
      <c r="EV68" s="424"/>
      <c r="EW68" s="424"/>
      <c r="EX68" s="424"/>
      <c r="EY68" s="424"/>
      <c r="EZ68" s="424"/>
      <c r="FA68" s="424"/>
      <c r="FB68" s="424"/>
      <c r="FC68" s="424"/>
      <c r="FD68" s="424"/>
      <c r="FE68" s="424"/>
      <c r="FF68" s="424"/>
      <c r="FG68" s="424"/>
      <c r="FH68" s="424"/>
      <c r="FI68" s="424"/>
      <c r="FJ68" s="424"/>
      <c r="FK68" s="424"/>
      <c r="FL68" s="424"/>
      <c r="FM68" s="424"/>
      <c r="FN68" s="424"/>
      <c r="FO68" s="424"/>
    </row>
    <row r="69" spans="1:171" ht="33" hidden="1" customHeight="1" x14ac:dyDescent="0.2">
      <c r="A69" s="1083"/>
      <c r="B69" s="1083"/>
      <c r="C69" s="1083"/>
      <c r="D69" s="1074"/>
      <c r="E69" s="454"/>
      <c r="F69" s="454"/>
      <c r="G69" s="454"/>
      <c r="H69" s="454"/>
      <c r="I69" s="454"/>
      <c r="J69" s="461" t="s">
        <v>1885</v>
      </c>
      <c r="K69" s="477" t="s">
        <v>1873</v>
      </c>
      <c r="L69" s="454"/>
      <c r="M69" s="454"/>
      <c r="N69" s="485" t="s">
        <v>1874</v>
      </c>
      <c r="O69" s="485" t="s">
        <v>1875</v>
      </c>
      <c r="P69" s="456"/>
      <c r="Q69" s="456"/>
      <c r="R69" s="456"/>
      <c r="S69" s="456"/>
      <c r="T69" s="456"/>
      <c r="U69" s="456"/>
      <c r="V69" s="461" t="s">
        <v>1871</v>
      </c>
      <c r="X69" s="424"/>
      <c r="Y69" s="424"/>
      <c r="Z69" s="424"/>
      <c r="AA69" s="424"/>
      <c r="AB69" s="424"/>
      <c r="AC69" s="424"/>
      <c r="AD69" s="424"/>
      <c r="AE69" s="424"/>
      <c r="AF69" s="424"/>
      <c r="AG69" s="424"/>
      <c r="AH69" s="424"/>
      <c r="AI69" s="424"/>
      <c r="AJ69" s="424"/>
      <c r="AK69" s="424"/>
      <c r="AL69" s="424"/>
      <c r="AM69" s="424"/>
      <c r="AN69" s="424"/>
      <c r="AO69" s="424"/>
      <c r="AP69" s="424"/>
      <c r="AQ69" s="424"/>
      <c r="AR69" s="424"/>
      <c r="AS69" s="424"/>
      <c r="AT69" s="424"/>
      <c r="AU69" s="424"/>
      <c r="AV69" s="424"/>
      <c r="AW69" s="424"/>
      <c r="AX69" s="424"/>
      <c r="AY69" s="424"/>
      <c r="AZ69" s="424"/>
      <c r="BA69" s="424"/>
      <c r="BB69" s="424"/>
      <c r="BC69" s="424"/>
      <c r="BD69" s="424"/>
      <c r="BE69" s="424"/>
      <c r="BF69" s="424"/>
      <c r="BG69" s="424"/>
      <c r="BH69" s="424"/>
      <c r="BI69" s="424"/>
      <c r="BJ69" s="424"/>
      <c r="BK69" s="424"/>
      <c r="BL69" s="424"/>
      <c r="BM69" s="424"/>
      <c r="BN69" s="424"/>
      <c r="BO69" s="424"/>
      <c r="BP69" s="424"/>
      <c r="BQ69" s="424"/>
      <c r="BR69" s="424"/>
      <c r="BS69" s="424"/>
      <c r="BT69" s="424"/>
      <c r="BU69" s="424"/>
      <c r="BV69" s="424"/>
      <c r="BW69" s="424"/>
      <c r="BX69" s="424"/>
      <c r="BY69" s="424"/>
      <c r="BZ69" s="424"/>
      <c r="CA69" s="424"/>
      <c r="CB69" s="424"/>
      <c r="CC69" s="424"/>
      <c r="CD69" s="424"/>
      <c r="CE69" s="424"/>
      <c r="CF69" s="424"/>
      <c r="CG69" s="424"/>
      <c r="CH69" s="424"/>
      <c r="CI69" s="424"/>
      <c r="CJ69" s="424"/>
      <c r="CK69" s="424"/>
      <c r="CL69" s="424"/>
      <c r="CM69" s="424"/>
      <c r="CN69" s="424"/>
      <c r="CO69" s="424"/>
      <c r="CP69" s="424"/>
      <c r="CQ69" s="424"/>
      <c r="CR69" s="424"/>
      <c r="CS69" s="424"/>
      <c r="CT69" s="424"/>
      <c r="CU69" s="424"/>
      <c r="CV69" s="424"/>
      <c r="CW69" s="424"/>
      <c r="CX69" s="424"/>
      <c r="CY69" s="424"/>
      <c r="CZ69" s="424"/>
      <c r="DA69" s="424"/>
      <c r="DB69" s="424"/>
      <c r="DC69" s="424"/>
      <c r="DD69" s="424"/>
      <c r="DE69" s="424"/>
      <c r="DF69" s="424"/>
      <c r="DG69" s="424"/>
      <c r="DH69" s="424"/>
      <c r="DI69" s="424"/>
      <c r="DJ69" s="424"/>
      <c r="DK69" s="424"/>
      <c r="DL69" s="424"/>
      <c r="DM69" s="424"/>
      <c r="DN69" s="424"/>
      <c r="DO69" s="424"/>
      <c r="DP69" s="424"/>
      <c r="DQ69" s="424"/>
      <c r="DR69" s="424"/>
      <c r="DS69" s="424"/>
      <c r="DT69" s="424"/>
      <c r="DU69" s="424"/>
      <c r="DV69" s="424"/>
      <c r="DW69" s="424"/>
      <c r="DX69" s="424"/>
      <c r="DY69" s="424"/>
      <c r="DZ69" s="424"/>
      <c r="EA69" s="424"/>
      <c r="EB69" s="424"/>
      <c r="EC69" s="424"/>
      <c r="ED69" s="424"/>
      <c r="EE69" s="424"/>
      <c r="EF69" s="424"/>
      <c r="EG69" s="424"/>
      <c r="EH69" s="424"/>
      <c r="EI69" s="424"/>
      <c r="EJ69" s="424"/>
      <c r="EK69" s="424"/>
      <c r="EL69" s="424"/>
      <c r="EM69" s="424"/>
      <c r="EN69" s="424"/>
      <c r="EO69" s="424"/>
      <c r="EP69" s="424"/>
      <c r="EQ69" s="424"/>
      <c r="ER69" s="424"/>
      <c r="ES69" s="424"/>
      <c r="ET69" s="424"/>
      <c r="EU69" s="424"/>
      <c r="EV69" s="424"/>
      <c r="EW69" s="424"/>
      <c r="EX69" s="424"/>
      <c r="EY69" s="424"/>
      <c r="EZ69" s="424"/>
      <c r="FA69" s="424"/>
      <c r="FB69" s="424"/>
      <c r="FC69" s="424"/>
      <c r="FD69" s="424"/>
      <c r="FE69" s="424"/>
      <c r="FF69" s="424"/>
      <c r="FG69" s="424"/>
      <c r="FH69" s="424"/>
      <c r="FI69" s="424"/>
      <c r="FJ69" s="424"/>
      <c r="FK69" s="424"/>
      <c r="FL69" s="424"/>
      <c r="FM69" s="424"/>
      <c r="FN69" s="424"/>
      <c r="FO69" s="424"/>
    </row>
    <row r="70" spans="1:171" ht="82.5" hidden="1" customHeight="1" x14ac:dyDescent="0.2">
      <c r="A70" s="1083"/>
      <c r="B70" s="1083"/>
      <c r="C70" s="1083"/>
      <c r="D70" s="1074"/>
      <c r="E70" s="461" t="s">
        <v>1886</v>
      </c>
      <c r="F70" s="454"/>
      <c r="G70" s="486" t="s">
        <v>1887</v>
      </c>
      <c r="H70" s="461" t="s">
        <v>1888</v>
      </c>
      <c r="I70" s="473" t="s">
        <v>395</v>
      </c>
      <c r="J70" s="461" t="s">
        <v>1889</v>
      </c>
      <c r="K70" s="454" t="s">
        <v>1890</v>
      </c>
      <c r="L70" s="454" t="str">
        <f>'[2]IK SKPD'!M17</f>
        <v>ODTW</v>
      </c>
      <c r="M70" s="454" t="str">
        <f>'[2]IK SKPD'!N17</f>
        <v>ODTW per Tahun</v>
      </c>
      <c r="N70" s="467">
        <v>5</v>
      </c>
      <c r="O70" s="467">
        <v>31000</v>
      </c>
      <c r="P70" s="467">
        <v>5</v>
      </c>
      <c r="Q70" s="467">
        <v>31000</v>
      </c>
      <c r="R70" s="467">
        <v>5</v>
      </c>
      <c r="S70" s="467">
        <v>31000</v>
      </c>
      <c r="T70" s="467">
        <v>15</v>
      </c>
      <c r="U70" s="467">
        <v>93000</v>
      </c>
      <c r="V70" s="461" t="s">
        <v>1871</v>
      </c>
      <c r="X70" s="424"/>
      <c r="Y70" s="424"/>
      <c r="Z70" s="424"/>
      <c r="AA70" s="424"/>
      <c r="AB70" s="424"/>
      <c r="AC70" s="424"/>
      <c r="AD70" s="424"/>
      <c r="AE70" s="424"/>
      <c r="AF70" s="424"/>
      <c r="AG70" s="424"/>
      <c r="AH70" s="424"/>
      <c r="AI70" s="424"/>
      <c r="AJ70" s="424"/>
      <c r="AK70" s="424"/>
      <c r="AL70" s="424"/>
      <c r="AM70" s="424"/>
      <c r="AN70" s="424"/>
      <c r="AO70" s="424"/>
      <c r="AP70" s="424"/>
      <c r="AQ70" s="424"/>
      <c r="AR70" s="424"/>
      <c r="AS70" s="424"/>
      <c r="AT70" s="424"/>
      <c r="AU70" s="424"/>
      <c r="AV70" s="424"/>
      <c r="AW70" s="424"/>
      <c r="AX70" s="424"/>
      <c r="AY70" s="424"/>
      <c r="AZ70" s="424"/>
      <c r="BA70" s="424"/>
      <c r="BB70" s="424"/>
      <c r="BC70" s="424"/>
      <c r="BD70" s="424"/>
      <c r="BE70" s="424"/>
      <c r="BF70" s="424"/>
      <c r="BG70" s="424"/>
      <c r="BH70" s="424"/>
      <c r="BI70" s="424"/>
      <c r="BJ70" s="424"/>
      <c r="BK70" s="424"/>
      <c r="BL70" s="424"/>
      <c r="BM70" s="424"/>
      <c r="BN70" s="424"/>
      <c r="BO70" s="424"/>
      <c r="BP70" s="424"/>
      <c r="BQ70" s="424"/>
      <c r="BR70" s="424"/>
      <c r="BS70" s="424"/>
      <c r="BT70" s="424"/>
      <c r="BU70" s="424"/>
      <c r="BV70" s="424"/>
      <c r="BW70" s="424"/>
      <c r="BX70" s="424"/>
      <c r="BY70" s="424"/>
      <c r="BZ70" s="424"/>
      <c r="CA70" s="424"/>
      <c r="CB70" s="424"/>
      <c r="CC70" s="424"/>
      <c r="CD70" s="424"/>
      <c r="CE70" s="424"/>
      <c r="CF70" s="424"/>
      <c r="CG70" s="424"/>
      <c r="CH70" s="424"/>
      <c r="CI70" s="424"/>
      <c r="CJ70" s="424"/>
      <c r="CK70" s="424"/>
      <c r="CL70" s="424"/>
      <c r="CM70" s="424"/>
      <c r="CN70" s="424"/>
      <c r="CO70" s="424"/>
      <c r="CP70" s="424"/>
      <c r="CQ70" s="424"/>
      <c r="CR70" s="424"/>
      <c r="CS70" s="424"/>
      <c r="CT70" s="424"/>
      <c r="CU70" s="424"/>
      <c r="CV70" s="424"/>
      <c r="CW70" s="424"/>
      <c r="CX70" s="424"/>
      <c r="CY70" s="424"/>
      <c r="CZ70" s="424"/>
      <c r="DA70" s="424"/>
      <c r="DB70" s="424"/>
      <c r="DC70" s="424"/>
      <c r="DD70" s="424"/>
      <c r="DE70" s="424"/>
      <c r="DF70" s="424"/>
      <c r="DG70" s="424"/>
      <c r="DH70" s="424"/>
      <c r="DI70" s="424"/>
      <c r="DJ70" s="424"/>
      <c r="DK70" s="424"/>
      <c r="DL70" s="424"/>
      <c r="DM70" s="424"/>
      <c r="DN70" s="424"/>
      <c r="DO70" s="424"/>
      <c r="DP70" s="424"/>
      <c r="DQ70" s="424"/>
      <c r="DR70" s="424"/>
      <c r="DS70" s="424"/>
      <c r="DT70" s="424"/>
      <c r="DU70" s="424"/>
      <c r="DV70" s="424"/>
      <c r="DW70" s="424"/>
      <c r="DX70" s="424"/>
      <c r="DY70" s="424"/>
      <c r="DZ70" s="424"/>
      <c r="EA70" s="424"/>
      <c r="EB70" s="424"/>
      <c r="EC70" s="424"/>
      <c r="ED70" s="424"/>
      <c r="EE70" s="424"/>
      <c r="EF70" s="424"/>
      <c r="EG70" s="424"/>
      <c r="EH70" s="424"/>
      <c r="EI70" s="424"/>
      <c r="EJ70" s="424"/>
      <c r="EK70" s="424"/>
      <c r="EL70" s="424"/>
      <c r="EM70" s="424"/>
      <c r="EN70" s="424"/>
      <c r="EO70" s="424"/>
      <c r="EP70" s="424"/>
      <c r="EQ70" s="424"/>
      <c r="ER70" s="424"/>
      <c r="ES70" s="424"/>
      <c r="ET70" s="424"/>
      <c r="EU70" s="424"/>
      <c r="EV70" s="424"/>
      <c r="EW70" s="424"/>
      <c r="EX70" s="424"/>
      <c r="EY70" s="424"/>
      <c r="EZ70" s="424"/>
      <c r="FA70" s="424"/>
      <c r="FB70" s="424"/>
      <c r="FC70" s="424"/>
      <c r="FD70" s="424"/>
      <c r="FE70" s="424"/>
      <c r="FF70" s="424"/>
      <c r="FG70" s="424"/>
      <c r="FH70" s="424"/>
      <c r="FI70" s="424"/>
      <c r="FJ70" s="424"/>
      <c r="FK70" s="424"/>
      <c r="FL70" s="424"/>
      <c r="FM70" s="424"/>
      <c r="FN70" s="424"/>
      <c r="FO70" s="424"/>
    </row>
    <row r="71" spans="1:171" ht="103.9" hidden="1" customHeight="1" x14ac:dyDescent="0.2">
      <c r="A71" s="1083"/>
      <c r="B71" s="1083"/>
      <c r="C71" s="1083"/>
      <c r="D71" s="1101" t="s">
        <v>1891</v>
      </c>
      <c r="E71" s="461" t="s">
        <v>1892</v>
      </c>
      <c r="F71" s="461" t="s">
        <v>1892</v>
      </c>
      <c r="G71" s="461" t="s">
        <v>431</v>
      </c>
      <c r="H71" s="461" t="s">
        <v>432</v>
      </c>
      <c r="I71" s="461" t="s">
        <v>433</v>
      </c>
      <c r="J71" s="461" t="s">
        <v>428</v>
      </c>
      <c r="K71" s="461" t="s">
        <v>1893</v>
      </c>
      <c r="L71" s="456" t="s">
        <v>162</v>
      </c>
      <c r="M71" s="461" t="s">
        <v>1894</v>
      </c>
      <c r="N71" s="458">
        <v>100</v>
      </c>
      <c r="O71" s="467">
        <v>2500</v>
      </c>
      <c r="P71" s="467">
        <v>100</v>
      </c>
      <c r="Q71" s="467">
        <v>2500</v>
      </c>
      <c r="R71" s="467">
        <v>100</v>
      </c>
      <c r="S71" s="467">
        <v>2500</v>
      </c>
      <c r="T71" s="467">
        <v>100</v>
      </c>
      <c r="U71" s="467">
        <v>7500</v>
      </c>
      <c r="V71" s="461" t="s">
        <v>1895</v>
      </c>
      <c r="X71" s="424"/>
      <c r="Y71" s="424"/>
      <c r="Z71" s="424"/>
      <c r="AA71" s="424"/>
      <c r="AB71" s="424"/>
      <c r="AC71" s="424"/>
      <c r="AD71" s="424"/>
      <c r="AE71" s="424"/>
      <c r="AF71" s="424"/>
      <c r="AG71" s="424"/>
      <c r="AH71" s="424"/>
      <c r="AI71" s="424"/>
      <c r="AJ71" s="424"/>
      <c r="AK71" s="424"/>
      <c r="AL71" s="424"/>
      <c r="AM71" s="424"/>
      <c r="AN71" s="424"/>
      <c r="AO71" s="424"/>
      <c r="AP71" s="424"/>
      <c r="AQ71" s="424"/>
      <c r="AR71" s="424"/>
      <c r="AS71" s="424"/>
      <c r="AT71" s="424"/>
      <c r="AU71" s="424"/>
      <c r="AV71" s="424"/>
      <c r="AW71" s="424"/>
      <c r="AX71" s="424"/>
      <c r="AY71" s="424"/>
      <c r="AZ71" s="424"/>
      <c r="BA71" s="424"/>
      <c r="BB71" s="424"/>
      <c r="BC71" s="424"/>
      <c r="BD71" s="424"/>
      <c r="BE71" s="424"/>
      <c r="BF71" s="424"/>
      <c r="BG71" s="424"/>
      <c r="BH71" s="424"/>
      <c r="BI71" s="424"/>
      <c r="BJ71" s="424"/>
      <c r="BK71" s="424"/>
      <c r="BL71" s="424"/>
      <c r="BM71" s="424"/>
      <c r="BN71" s="424"/>
      <c r="BO71" s="424"/>
      <c r="BP71" s="424"/>
      <c r="BQ71" s="424"/>
      <c r="BR71" s="424"/>
      <c r="BS71" s="424"/>
      <c r="BT71" s="424"/>
      <c r="BU71" s="424"/>
      <c r="BV71" s="424"/>
      <c r="BW71" s="424"/>
      <c r="BX71" s="424"/>
      <c r="BY71" s="424"/>
      <c r="BZ71" s="424"/>
      <c r="CA71" s="424"/>
      <c r="CB71" s="424"/>
      <c r="CC71" s="424"/>
      <c r="CD71" s="424"/>
      <c r="CE71" s="424"/>
      <c r="CF71" s="424"/>
      <c r="CG71" s="424"/>
      <c r="CH71" s="424"/>
      <c r="CI71" s="424"/>
      <c r="CJ71" s="424"/>
      <c r="CK71" s="424"/>
      <c r="CL71" s="424"/>
      <c r="CM71" s="424"/>
      <c r="CN71" s="424"/>
      <c r="CO71" s="424"/>
      <c r="CP71" s="424"/>
      <c r="CQ71" s="424"/>
      <c r="CR71" s="424"/>
      <c r="CS71" s="424"/>
      <c r="CT71" s="424"/>
      <c r="CU71" s="424"/>
      <c r="CV71" s="424"/>
      <c r="CW71" s="424"/>
      <c r="CX71" s="424"/>
      <c r="CY71" s="424"/>
      <c r="CZ71" s="424"/>
      <c r="DA71" s="424"/>
      <c r="DB71" s="424"/>
      <c r="DC71" s="424"/>
      <c r="DD71" s="424"/>
      <c r="DE71" s="424"/>
      <c r="DF71" s="424"/>
      <c r="DG71" s="424"/>
      <c r="DH71" s="424"/>
      <c r="DI71" s="424"/>
      <c r="DJ71" s="424"/>
      <c r="DK71" s="424"/>
      <c r="DL71" s="424"/>
      <c r="DM71" s="424"/>
      <c r="DN71" s="424"/>
      <c r="DO71" s="424"/>
      <c r="DP71" s="424"/>
      <c r="DQ71" s="424"/>
      <c r="DR71" s="424"/>
      <c r="DS71" s="424"/>
      <c r="DT71" s="424"/>
      <c r="DU71" s="424"/>
      <c r="DV71" s="424"/>
      <c r="DW71" s="424"/>
      <c r="DX71" s="424"/>
      <c r="DY71" s="424"/>
      <c r="DZ71" s="424"/>
      <c r="EA71" s="424"/>
      <c r="EB71" s="424"/>
      <c r="EC71" s="424"/>
      <c r="ED71" s="424"/>
      <c r="EE71" s="424"/>
      <c r="EF71" s="424"/>
      <c r="EG71" s="424"/>
      <c r="EH71" s="424"/>
      <c r="EI71" s="424"/>
      <c r="EJ71" s="424"/>
      <c r="EK71" s="424"/>
      <c r="EL71" s="424"/>
      <c r="EM71" s="424"/>
      <c r="EN71" s="424"/>
      <c r="EO71" s="424"/>
      <c r="EP71" s="424"/>
      <c r="EQ71" s="424"/>
      <c r="ER71" s="424"/>
      <c r="ES71" s="424"/>
      <c r="ET71" s="424"/>
      <c r="EU71" s="424"/>
      <c r="EV71" s="424"/>
      <c r="EW71" s="424"/>
      <c r="EX71" s="424"/>
      <c r="EY71" s="424"/>
      <c r="EZ71" s="424"/>
      <c r="FA71" s="424"/>
      <c r="FB71" s="424"/>
      <c r="FC71" s="424"/>
      <c r="FD71" s="424"/>
      <c r="FE71" s="424"/>
      <c r="FF71" s="424"/>
      <c r="FG71" s="424"/>
      <c r="FH71" s="424"/>
      <c r="FI71" s="424"/>
      <c r="FJ71" s="424"/>
      <c r="FK71" s="424"/>
      <c r="FL71" s="424"/>
      <c r="FM71" s="424"/>
      <c r="FN71" s="424"/>
      <c r="FO71" s="424"/>
    </row>
    <row r="72" spans="1:171" ht="133.9" hidden="1" customHeight="1" x14ac:dyDescent="0.2">
      <c r="A72" s="1083"/>
      <c r="B72" s="1083"/>
      <c r="C72" s="1083"/>
      <c r="D72" s="1083"/>
      <c r="E72" s="466" t="s">
        <v>409</v>
      </c>
      <c r="F72" s="466" t="s">
        <v>409</v>
      </c>
      <c r="G72" s="1103" t="s">
        <v>1896</v>
      </c>
      <c r="H72" s="466" t="s">
        <v>1897</v>
      </c>
      <c r="I72" s="454" t="s">
        <v>425</v>
      </c>
      <c r="J72" s="466" t="s">
        <v>421</v>
      </c>
      <c r="K72" s="454" t="s">
        <v>1898</v>
      </c>
      <c r="L72" s="466" t="s">
        <v>162</v>
      </c>
      <c r="M72" s="466" t="s">
        <v>1899</v>
      </c>
      <c r="N72" s="468">
        <v>42</v>
      </c>
      <c r="O72" s="468">
        <v>3000</v>
      </c>
      <c r="P72" s="468">
        <v>45</v>
      </c>
      <c r="Q72" s="468">
        <v>3000</v>
      </c>
      <c r="R72" s="468">
        <v>48</v>
      </c>
      <c r="S72" s="468">
        <v>3000</v>
      </c>
      <c r="T72" s="468">
        <v>48</v>
      </c>
      <c r="U72" s="468">
        <v>9000</v>
      </c>
      <c r="V72" s="461" t="s">
        <v>1895</v>
      </c>
      <c r="X72" s="424"/>
      <c r="Y72" s="424"/>
      <c r="Z72" s="424"/>
      <c r="AA72" s="424"/>
      <c r="AB72" s="424"/>
      <c r="AC72" s="424"/>
      <c r="AD72" s="424"/>
      <c r="AE72" s="424"/>
      <c r="AF72" s="424"/>
      <c r="AG72" s="424"/>
      <c r="AH72" s="424"/>
      <c r="AI72" s="424"/>
      <c r="AJ72" s="424"/>
      <c r="AK72" s="424"/>
      <c r="AL72" s="424"/>
      <c r="AM72" s="424"/>
      <c r="AN72" s="424"/>
      <c r="AO72" s="424"/>
      <c r="AP72" s="424"/>
      <c r="AQ72" s="424"/>
      <c r="AR72" s="424"/>
      <c r="AS72" s="424"/>
      <c r="AT72" s="424"/>
      <c r="AU72" s="424"/>
      <c r="AV72" s="424"/>
      <c r="AW72" s="424"/>
      <c r="AX72" s="424"/>
      <c r="AY72" s="424"/>
      <c r="AZ72" s="424"/>
      <c r="BA72" s="424"/>
      <c r="BB72" s="424"/>
      <c r="BC72" s="424"/>
      <c r="BD72" s="424"/>
      <c r="BE72" s="424"/>
      <c r="BF72" s="424"/>
      <c r="BG72" s="424"/>
      <c r="BH72" s="424"/>
      <c r="BI72" s="424"/>
      <c r="BJ72" s="424"/>
      <c r="BK72" s="424"/>
      <c r="BL72" s="424"/>
      <c r="BM72" s="424"/>
      <c r="BN72" s="424"/>
      <c r="BO72" s="424"/>
      <c r="BP72" s="424"/>
      <c r="BQ72" s="424"/>
      <c r="BR72" s="424"/>
      <c r="BS72" s="424"/>
      <c r="BT72" s="424"/>
      <c r="BU72" s="424"/>
      <c r="BV72" s="424"/>
      <c r="BW72" s="424"/>
      <c r="BX72" s="424"/>
      <c r="BY72" s="424"/>
      <c r="BZ72" s="424"/>
      <c r="CA72" s="424"/>
      <c r="CB72" s="424"/>
      <c r="CC72" s="424"/>
      <c r="CD72" s="424"/>
      <c r="CE72" s="424"/>
      <c r="CF72" s="424"/>
      <c r="CG72" s="424"/>
      <c r="CH72" s="424"/>
      <c r="CI72" s="424"/>
      <c r="CJ72" s="424"/>
      <c r="CK72" s="424"/>
      <c r="CL72" s="424"/>
      <c r="CM72" s="424"/>
      <c r="CN72" s="424"/>
      <c r="CO72" s="424"/>
      <c r="CP72" s="424"/>
      <c r="CQ72" s="424"/>
      <c r="CR72" s="424"/>
      <c r="CS72" s="424"/>
      <c r="CT72" s="424"/>
      <c r="CU72" s="424"/>
      <c r="CV72" s="424"/>
      <c r="CW72" s="424"/>
      <c r="CX72" s="424"/>
      <c r="CY72" s="424"/>
      <c r="CZ72" s="424"/>
      <c r="DA72" s="424"/>
      <c r="DB72" s="424"/>
      <c r="DC72" s="424"/>
      <c r="DD72" s="424"/>
      <c r="DE72" s="424"/>
      <c r="DF72" s="424"/>
      <c r="DG72" s="424"/>
      <c r="DH72" s="424"/>
      <c r="DI72" s="424"/>
      <c r="DJ72" s="424"/>
      <c r="DK72" s="424"/>
      <c r="DL72" s="424"/>
      <c r="DM72" s="424"/>
      <c r="DN72" s="424"/>
      <c r="DO72" s="424"/>
      <c r="DP72" s="424"/>
      <c r="DQ72" s="424"/>
      <c r="DR72" s="424"/>
      <c r="DS72" s="424"/>
      <c r="DT72" s="424"/>
      <c r="DU72" s="424"/>
      <c r="DV72" s="424"/>
      <c r="DW72" s="424"/>
      <c r="DX72" s="424"/>
      <c r="DY72" s="424"/>
      <c r="DZ72" s="424"/>
      <c r="EA72" s="424"/>
      <c r="EB72" s="424"/>
      <c r="EC72" s="424"/>
      <c r="ED72" s="424"/>
      <c r="EE72" s="424"/>
      <c r="EF72" s="424"/>
      <c r="EG72" s="424"/>
      <c r="EH72" s="424"/>
      <c r="EI72" s="424"/>
      <c r="EJ72" s="424"/>
      <c r="EK72" s="424"/>
      <c r="EL72" s="424"/>
      <c r="EM72" s="424"/>
      <c r="EN72" s="424"/>
      <c r="EO72" s="424"/>
      <c r="EP72" s="424"/>
      <c r="EQ72" s="424"/>
      <c r="ER72" s="424"/>
      <c r="ES72" s="424"/>
      <c r="ET72" s="424"/>
      <c r="EU72" s="424"/>
      <c r="EV72" s="424"/>
      <c r="EW72" s="424"/>
      <c r="EX72" s="424"/>
      <c r="EY72" s="424"/>
      <c r="EZ72" s="424"/>
      <c r="FA72" s="424"/>
      <c r="FB72" s="424"/>
      <c r="FC72" s="424"/>
      <c r="FD72" s="424"/>
      <c r="FE72" s="424"/>
      <c r="FF72" s="424"/>
      <c r="FG72" s="424"/>
      <c r="FH72" s="424"/>
      <c r="FI72" s="424"/>
      <c r="FJ72" s="424"/>
      <c r="FK72" s="424"/>
      <c r="FL72" s="424"/>
      <c r="FM72" s="424"/>
      <c r="FN72" s="424"/>
      <c r="FO72" s="424"/>
    </row>
    <row r="73" spans="1:171" ht="103.9" hidden="1" customHeight="1" x14ac:dyDescent="0.2">
      <c r="A73" s="1083"/>
      <c r="B73" s="1083"/>
      <c r="C73" s="1083"/>
      <c r="D73" s="1083"/>
      <c r="E73" s="461"/>
      <c r="F73" s="461"/>
      <c r="G73" s="1096"/>
      <c r="H73" s="487" t="s">
        <v>419</v>
      </c>
      <c r="I73" s="454"/>
      <c r="J73" s="461" t="s">
        <v>1900</v>
      </c>
      <c r="K73" s="454"/>
      <c r="L73" s="454"/>
      <c r="M73" s="454"/>
      <c r="N73" s="458"/>
      <c r="O73" s="467"/>
      <c r="P73" s="467"/>
      <c r="Q73" s="467"/>
      <c r="R73" s="467"/>
      <c r="S73" s="467"/>
      <c r="T73" s="467"/>
      <c r="U73" s="467"/>
      <c r="V73" s="461" t="s">
        <v>1895</v>
      </c>
      <c r="X73" s="424"/>
      <c r="Y73" s="424"/>
      <c r="Z73" s="424"/>
      <c r="AA73" s="424"/>
      <c r="AB73" s="424"/>
      <c r="AC73" s="424"/>
      <c r="AD73" s="424"/>
      <c r="AE73" s="424"/>
      <c r="AF73" s="424"/>
      <c r="AG73" s="424"/>
      <c r="AH73" s="424"/>
      <c r="AI73" s="424"/>
      <c r="AJ73" s="424"/>
      <c r="AK73" s="424"/>
      <c r="AL73" s="424"/>
      <c r="AM73" s="424"/>
      <c r="AN73" s="424"/>
      <c r="AO73" s="424"/>
      <c r="AP73" s="424"/>
      <c r="AQ73" s="424"/>
      <c r="AR73" s="424"/>
      <c r="AS73" s="424"/>
      <c r="AT73" s="424"/>
      <c r="AU73" s="424"/>
      <c r="AV73" s="424"/>
      <c r="AW73" s="424"/>
      <c r="AX73" s="424"/>
      <c r="AY73" s="424"/>
      <c r="AZ73" s="424"/>
      <c r="BA73" s="424"/>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c r="FD73" s="424"/>
      <c r="FE73" s="424"/>
      <c r="FF73" s="424"/>
      <c r="FG73" s="424"/>
      <c r="FH73" s="424"/>
      <c r="FI73" s="424"/>
      <c r="FJ73" s="424"/>
      <c r="FK73" s="424"/>
      <c r="FL73" s="424"/>
      <c r="FM73" s="424"/>
      <c r="FN73" s="424"/>
      <c r="FO73" s="424"/>
    </row>
    <row r="74" spans="1:171" ht="103.9" hidden="1" customHeight="1" x14ac:dyDescent="0.2">
      <c r="A74" s="1083"/>
      <c r="B74" s="1083"/>
      <c r="C74" s="1083"/>
      <c r="D74" s="1083"/>
      <c r="E74" s="461"/>
      <c r="F74" s="461"/>
      <c r="G74" s="1104"/>
      <c r="H74" s="461"/>
      <c r="I74" s="473" t="s">
        <v>1901</v>
      </c>
      <c r="J74" s="484" t="s">
        <v>410</v>
      </c>
      <c r="K74" s="454" t="s">
        <v>1902</v>
      </c>
      <c r="L74" s="454" t="s">
        <v>162</v>
      </c>
      <c r="M74" s="454" t="s">
        <v>1903</v>
      </c>
      <c r="N74" s="488">
        <v>19</v>
      </c>
      <c r="O74" s="489">
        <v>3000</v>
      </c>
      <c r="P74" s="489">
        <v>20</v>
      </c>
      <c r="Q74" s="490">
        <v>3000</v>
      </c>
      <c r="R74" s="489">
        <v>21</v>
      </c>
      <c r="S74" s="489">
        <v>3000</v>
      </c>
      <c r="T74" s="489">
        <v>21</v>
      </c>
      <c r="U74" s="467">
        <v>3000</v>
      </c>
      <c r="V74" s="461" t="s">
        <v>1895</v>
      </c>
      <c r="X74" s="424"/>
      <c r="Y74" s="424"/>
      <c r="Z74" s="424"/>
      <c r="AA74" s="424"/>
      <c r="AB74" s="424"/>
      <c r="AC74" s="424"/>
      <c r="AD74" s="424"/>
      <c r="AE74" s="424"/>
      <c r="AF74" s="424"/>
      <c r="AG74" s="424"/>
      <c r="AH74" s="424"/>
      <c r="AI74" s="424"/>
      <c r="AJ74" s="424"/>
      <c r="AK74" s="424"/>
      <c r="AL74" s="424"/>
      <c r="AM74" s="424"/>
      <c r="AN74" s="424"/>
      <c r="AO74" s="424"/>
      <c r="AP74" s="424"/>
      <c r="AQ74" s="424"/>
      <c r="AR74" s="424"/>
      <c r="AS74" s="424"/>
      <c r="AT74" s="424"/>
      <c r="AU74" s="424"/>
      <c r="AV74" s="424"/>
      <c r="AW74" s="424"/>
      <c r="AX74" s="424"/>
      <c r="AY74" s="424"/>
      <c r="AZ74" s="424"/>
      <c r="BA74" s="424"/>
      <c r="BB74" s="424"/>
      <c r="BC74" s="424"/>
      <c r="BD74" s="424"/>
      <c r="BE74" s="424"/>
      <c r="BF74" s="424"/>
      <c r="BG74" s="424"/>
      <c r="BH74" s="424"/>
      <c r="BI74" s="424"/>
      <c r="BJ74" s="424"/>
      <c r="BK74" s="424"/>
      <c r="BL74" s="424"/>
      <c r="BM74" s="424"/>
      <c r="BN74" s="424"/>
      <c r="BO74" s="424"/>
      <c r="BP74" s="424"/>
      <c r="BQ74" s="424"/>
      <c r="BR74" s="424"/>
      <c r="BS74" s="424"/>
      <c r="BT74" s="424"/>
      <c r="BU74" s="424"/>
      <c r="BV74" s="424"/>
      <c r="BW74" s="424"/>
      <c r="BX74" s="424"/>
      <c r="BY74" s="424"/>
      <c r="BZ74" s="424"/>
      <c r="CA74" s="424"/>
      <c r="CB74" s="424"/>
      <c r="CC74" s="424"/>
      <c r="CD74" s="424"/>
      <c r="CE74" s="424"/>
      <c r="CF74" s="424"/>
      <c r="CG74" s="424"/>
      <c r="CH74" s="424"/>
      <c r="CI74" s="424"/>
      <c r="CJ74" s="424"/>
      <c r="CK74" s="424"/>
      <c r="CL74" s="424"/>
      <c r="CM74" s="424"/>
      <c r="CN74" s="424"/>
      <c r="CO74" s="424"/>
      <c r="CP74" s="424"/>
      <c r="CQ74" s="424"/>
      <c r="CR74" s="424"/>
      <c r="CS74" s="424"/>
      <c r="CT74" s="424"/>
      <c r="CU74" s="424"/>
      <c r="CV74" s="424"/>
      <c r="CW74" s="424"/>
      <c r="CX74" s="424"/>
      <c r="CY74" s="424"/>
      <c r="CZ74" s="424"/>
      <c r="DA74" s="424"/>
      <c r="DB74" s="424"/>
      <c r="DC74" s="424"/>
      <c r="DD74" s="424"/>
      <c r="DE74" s="424"/>
      <c r="DF74" s="424"/>
      <c r="DG74" s="424"/>
      <c r="DH74" s="424"/>
      <c r="DI74" s="424"/>
      <c r="DJ74" s="424"/>
      <c r="DK74" s="424"/>
      <c r="DL74" s="424"/>
      <c r="DM74" s="424"/>
      <c r="DN74" s="424"/>
      <c r="DO74" s="424"/>
      <c r="DP74" s="424"/>
      <c r="DQ74" s="424"/>
      <c r="DR74" s="424"/>
      <c r="DS74" s="424"/>
      <c r="DT74" s="424"/>
      <c r="DU74" s="424"/>
      <c r="DV74" s="424"/>
      <c r="DW74" s="424"/>
      <c r="DX74" s="424"/>
      <c r="DY74" s="424"/>
      <c r="DZ74" s="424"/>
      <c r="EA74" s="424"/>
      <c r="EB74" s="424"/>
      <c r="EC74" s="424"/>
      <c r="ED74" s="424"/>
      <c r="EE74" s="424"/>
      <c r="EF74" s="424"/>
      <c r="EG74" s="424"/>
      <c r="EH74" s="424"/>
      <c r="EI74" s="424"/>
      <c r="EJ74" s="424"/>
      <c r="EK74" s="424"/>
      <c r="EL74" s="424"/>
      <c r="EM74" s="424"/>
      <c r="EN74" s="424"/>
      <c r="EO74" s="424"/>
      <c r="EP74" s="424"/>
      <c r="EQ74" s="424"/>
      <c r="ER74" s="424"/>
      <c r="ES74" s="424"/>
      <c r="ET74" s="424"/>
      <c r="EU74" s="424"/>
      <c r="EV74" s="424"/>
      <c r="EW74" s="424"/>
      <c r="EX74" s="424"/>
      <c r="EY74" s="424"/>
      <c r="EZ74" s="424"/>
      <c r="FA74" s="424"/>
      <c r="FB74" s="424"/>
      <c r="FC74" s="424"/>
      <c r="FD74" s="424"/>
      <c r="FE74" s="424"/>
      <c r="FF74" s="424"/>
      <c r="FG74" s="424"/>
      <c r="FH74" s="424"/>
      <c r="FI74" s="424"/>
      <c r="FJ74" s="424"/>
      <c r="FK74" s="424"/>
      <c r="FL74" s="424"/>
      <c r="FM74" s="424"/>
      <c r="FN74" s="424"/>
      <c r="FO74" s="424"/>
    </row>
    <row r="75" spans="1:171" ht="103.9" hidden="1" customHeight="1" x14ac:dyDescent="0.2">
      <c r="A75" s="1083"/>
      <c r="B75" s="1083"/>
      <c r="C75" s="1083"/>
      <c r="D75" s="1083"/>
      <c r="E75" s="454" t="s">
        <v>446</v>
      </c>
      <c r="F75" s="454" t="s">
        <v>446</v>
      </c>
      <c r="G75" s="454" t="s">
        <v>1904</v>
      </c>
      <c r="H75" s="461" t="s">
        <v>1905</v>
      </c>
      <c r="I75" s="461" t="s">
        <v>1906</v>
      </c>
      <c r="J75" s="461" t="s">
        <v>447</v>
      </c>
      <c r="K75" s="454" t="s">
        <v>1907</v>
      </c>
      <c r="L75" s="456" t="s">
        <v>162</v>
      </c>
      <c r="M75" s="461" t="s">
        <v>1908</v>
      </c>
      <c r="N75" s="458">
        <v>11</v>
      </c>
      <c r="O75" s="467">
        <v>25000</v>
      </c>
      <c r="P75" s="467">
        <v>11</v>
      </c>
      <c r="Q75" s="467">
        <v>2500</v>
      </c>
      <c r="R75" s="467">
        <v>11</v>
      </c>
      <c r="S75" s="467">
        <v>2500</v>
      </c>
      <c r="T75" s="467">
        <v>33</v>
      </c>
      <c r="U75" s="467">
        <v>30000</v>
      </c>
      <c r="V75" s="461" t="s">
        <v>1895</v>
      </c>
      <c r="X75" s="424"/>
      <c r="Y75" s="424"/>
      <c r="Z75" s="424"/>
      <c r="AA75" s="424"/>
      <c r="AB75" s="424"/>
      <c r="AC75" s="424"/>
      <c r="AD75" s="424"/>
      <c r="AE75" s="424"/>
      <c r="AF75" s="424"/>
      <c r="AG75" s="424"/>
      <c r="AH75" s="424"/>
      <c r="AI75" s="424"/>
      <c r="AJ75" s="424"/>
      <c r="AK75" s="424"/>
      <c r="AL75" s="424"/>
      <c r="AM75" s="424"/>
      <c r="AN75" s="424"/>
      <c r="AO75" s="424"/>
      <c r="AP75" s="424"/>
      <c r="AQ75" s="424"/>
      <c r="AR75" s="424"/>
      <c r="AS75" s="424"/>
      <c r="AT75" s="424"/>
      <c r="AU75" s="424"/>
      <c r="AV75" s="424"/>
      <c r="AW75" s="424"/>
      <c r="AX75" s="424"/>
      <c r="AY75" s="424"/>
      <c r="AZ75" s="424"/>
      <c r="BA75" s="424"/>
      <c r="BB75" s="424"/>
      <c r="BC75" s="424"/>
      <c r="BD75" s="424"/>
      <c r="BE75" s="424"/>
      <c r="BF75" s="424"/>
      <c r="BG75" s="424"/>
      <c r="BH75" s="424"/>
      <c r="BI75" s="424"/>
      <c r="BJ75" s="424"/>
      <c r="BK75" s="424"/>
      <c r="BL75" s="424"/>
      <c r="BM75" s="424"/>
      <c r="BN75" s="424"/>
      <c r="BO75" s="424"/>
      <c r="BP75" s="424"/>
      <c r="BQ75" s="424"/>
      <c r="BR75" s="424"/>
      <c r="BS75" s="424"/>
      <c r="BT75" s="424"/>
      <c r="BU75" s="424"/>
      <c r="BV75" s="424"/>
      <c r="BW75" s="424"/>
      <c r="BX75" s="424"/>
      <c r="BY75" s="424"/>
      <c r="BZ75" s="424"/>
      <c r="CA75" s="424"/>
      <c r="CB75" s="424"/>
      <c r="CC75" s="424"/>
      <c r="CD75" s="424"/>
      <c r="CE75" s="424"/>
      <c r="CF75" s="424"/>
      <c r="CG75" s="424"/>
      <c r="CH75" s="424"/>
      <c r="CI75" s="424"/>
      <c r="CJ75" s="424"/>
      <c r="CK75" s="424"/>
      <c r="CL75" s="424"/>
      <c r="CM75" s="424"/>
      <c r="CN75" s="424"/>
      <c r="CO75" s="424"/>
      <c r="CP75" s="424"/>
      <c r="CQ75" s="424"/>
      <c r="CR75" s="424"/>
      <c r="CS75" s="424"/>
      <c r="CT75" s="424"/>
      <c r="CU75" s="424"/>
      <c r="CV75" s="424"/>
      <c r="CW75" s="424"/>
      <c r="CX75" s="424"/>
      <c r="CY75" s="424"/>
      <c r="CZ75" s="424"/>
      <c r="DA75" s="424"/>
      <c r="DB75" s="424"/>
      <c r="DC75" s="424"/>
      <c r="DD75" s="424"/>
      <c r="DE75" s="424"/>
      <c r="DF75" s="424"/>
      <c r="DG75" s="424"/>
      <c r="DH75" s="424"/>
      <c r="DI75" s="424"/>
      <c r="DJ75" s="424"/>
      <c r="DK75" s="424"/>
      <c r="DL75" s="424"/>
      <c r="DM75" s="424"/>
      <c r="DN75" s="424"/>
      <c r="DO75" s="424"/>
      <c r="DP75" s="424"/>
      <c r="DQ75" s="424"/>
      <c r="DR75" s="424"/>
      <c r="DS75" s="424"/>
      <c r="DT75" s="424"/>
      <c r="DU75" s="424"/>
      <c r="DV75" s="424"/>
      <c r="DW75" s="424"/>
      <c r="DX75" s="424"/>
      <c r="DY75" s="424"/>
      <c r="DZ75" s="424"/>
      <c r="EA75" s="424"/>
      <c r="EB75" s="424"/>
      <c r="EC75" s="424"/>
      <c r="ED75" s="424"/>
      <c r="EE75" s="424"/>
      <c r="EF75" s="424"/>
      <c r="EG75" s="424"/>
      <c r="EH75" s="424"/>
      <c r="EI75" s="424"/>
      <c r="EJ75" s="424"/>
      <c r="EK75" s="424"/>
      <c r="EL75" s="424"/>
      <c r="EM75" s="424"/>
      <c r="EN75" s="424"/>
      <c r="EO75" s="424"/>
      <c r="EP75" s="424"/>
      <c r="EQ75" s="424"/>
      <c r="ER75" s="424"/>
      <c r="ES75" s="424"/>
      <c r="ET75" s="424"/>
      <c r="EU75" s="424"/>
      <c r="EV75" s="424"/>
      <c r="EW75" s="424"/>
      <c r="EX75" s="424"/>
      <c r="EY75" s="424"/>
      <c r="EZ75" s="424"/>
      <c r="FA75" s="424"/>
      <c r="FB75" s="424"/>
      <c r="FC75" s="424"/>
      <c r="FD75" s="424"/>
      <c r="FE75" s="424"/>
      <c r="FF75" s="424"/>
      <c r="FG75" s="424"/>
      <c r="FH75" s="424"/>
      <c r="FI75" s="424"/>
      <c r="FJ75" s="424"/>
      <c r="FK75" s="424"/>
      <c r="FL75" s="424"/>
      <c r="FM75" s="424"/>
      <c r="FN75" s="424"/>
      <c r="FO75" s="424"/>
    </row>
    <row r="76" spans="1:171" ht="103.9" hidden="1" customHeight="1" x14ac:dyDescent="0.2">
      <c r="A76" s="1083"/>
      <c r="B76" s="1083"/>
      <c r="C76" s="1083"/>
      <c r="D76" s="1083"/>
      <c r="E76" s="454"/>
      <c r="F76" s="454"/>
      <c r="G76" s="454"/>
      <c r="H76" s="487" t="s">
        <v>458</v>
      </c>
      <c r="I76" s="461"/>
      <c r="J76" s="461" t="s">
        <v>456</v>
      </c>
      <c r="K76" s="454"/>
      <c r="L76" s="456"/>
      <c r="M76" s="461"/>
      <c r="N76" s="458"/>
      <c r="O76" s="467"/>
      <c r="P76" s="467"/>
      <c r="Q76" s="467"/>
      <c r="R76" s="467"/>
      <c r="S76" s="467"/>
      <c r="T76" s="467"/>
      <c r="U76" s="467"/>
      <c r="V76" s="461" t="s">
        <v>1895</v>
      </c>
      <c r="X76" s="424"/>
      <c r="Y76" s="424"/>
      <c r="Z76" s="424"/>
      <c r="AA76" s="424"/>
      <c r="AB76" s="424"/>
      <c r="AC76" s="424"/>
      <c r="AD76" s="424"/>
      <c r="AE76" s="424"/>
      <c r="AF76" s="424"/>
      <c r="AG76" s="424"/>
      <c r="AH76" s="424"/>
      <c r="AI76" s="424"/>
      <c r="AJ76" s="424"/>
      <c r="AK76" s="424"/>
      <c r="AL76" s="424"/>
      <c r="AM76" s="424"/>
      <c r="AN76" s="424"/>
      <c r="AO76" s="424"/>
      <c r="AP76" s="424"/>
      <c r="AQ76" s="424"/>
      <c r="AR76" s="424"/>
      <c r="AS76" s="424"/>
      <c r="AT76" s="424"/>
      <c r="AU76" s="424"/>
      <c r="AV76" s="424"/>
      <c r="AW76" s="424"/>
      <c r="AX76" s="424"/>
      <c r="AY76" s="424"/>
      <c r="AZ76" s="424"/>
      <c r="BA76" s="424"/>
      <c r="BB76" s="424"/>
      <c r="BC76" s="424"/>
      <c r="BD76" s="424"/>
      <c r="BE76" s="424"/>
      <c r="BF76" s="424"/>
      <c r="BG76" s="424"/>
      <c r="BH76" s="424"/>
      <c r="BI76" s="424"/>
      <c r="BJ76" s="424"/>
      <c r="BK76" s="424"/>
      <c r="BL76" s="424"/>
      <c r="BM76" s="424"/>
      <c r="BN76" s="424"/>
      <c r="BO76" s="424"/>
      <c r="BP76" s="424"/>
      <c r="BQ76" s="424"/>
      <c r="BR76" s="424"/>
      <c r="BS76" s="424"/>
      <c r="BT76" s="424"/>
      <c r="BU76" s="424"/>
      <c r="BV76" s="424"/>
      <c r="BW76" s="424"/>
      <c r="BX76" s="424"/>
      <c r="BY76" s="424"/>
      <c r="BZ76" s="424"/>
      <c r="CA76" s="424"/>
      <c r="CB76" s="424"/>
      <c r="CC76" s="424"/>
      <c r="CD76" s="424"/>
      <c r="CE76" s="424"/>
      <c r="CF76" s="424"/>
      <c r="CG76" s="424"/>
      <c r="CH76" s="424"/>
      <c r="CI76" s="424"/>
      <c r="CJ76" s="424"/>
      <c r="CK76" s="424"/>
      <c r="CL76" s="424"/>
      <c r="CM76" s="424"/>
      <c r="CN76" s="424"/>
      <c r="CO76" s="424"/>
      <c r="CP76" s="424"/>
      <c r="CQ76" s="424"/>
      <c r="CR76" s="424"/>
      <c r="CS76" s="424"/>
      <c r="CT76" s="424"/>
      <c r="CU76" s="424"/>
      <c r="CV76" s="424"/>
      <c r="CW76" s="424"/>
      <c r="CX76" s="424"/>
      <c r="CY76" s="424"/>
      <c r="CZ76" s="424"/>
      <c r="DA76" s="424"/>
      <c r="DB76" s="424"/>
      <c r="DC76" s="424"/>
      <c r="DD76" s="424"/>
      <c r="DE76" s="424"/>
      <c r="DF76" s="424"/>
      <c r="DG76" s="424"/>
      <c r="DH76" s="424"/>
      <c r="DI76" s="424"/>
      <c r="DJ76" s="424"/>
      <c r="DK76" s="424"/>
      <c r="DL76" s="424"/>
      <c r="DM76" s="424"/>
      <c r="DN76" s="424"/>
      <c r="DO76" s="424"/>
      <c r="DP76" s="424"/>
      <c r="DQ76" s="424"/>
      <c r="DR76" s="424"/>
      <c r="DS76" s="424"/>
      <c r="DT76" s="424"/>
      <c r="DU76" s="424"/>
      <c r="DV76" s="424"/>
      <c r="DW76" s="424"/>
      <c r="DX76" s="424"/>
      <c r="DY76" s="424"/>
      <c r="DZ76" s="424"/>
      <c r="EA76" s="424"/>
      <c r="EB76" s="424"/>
      <c r="EC76" s="424"/>
      <c r="ED76" s="424"/>
      <c r="EE76" s="424"/>
      <c r="EF76" s="424"/>
      <c r="EG76" s="424"/>
      <c r="EH76" s="424"/>
      <c r="EI76" s="424"/>
      <c r="EJ76" s="424"/>
      <c r="EK76" s="424"/>
      <c r="EL76" s="424"/>
      <c r="EM76" s="424"/>
      <c r="EN76" s="424"/>
      <c r="EO76" s="424"/>
      <c r="EP76" s="424"/>
      <c r="EQ76" s="424"/>
      <c r="ER76" s="424"/>
      <c r="ES76" s="424"/>
      <c r="ET76" s="424"/>
      <c r="EU76" s="424"/>
      <c r="EV76" s="424"/>
      <c r="EW76" s="424"/>
      <c r="EX76" s="424"/>
      <c r="EY76" s="424"/>
      <c r="EZ76" s="424"/>
      <c r="FA76" s="424"/>
      <c r="FB76" s="424"/>
      <c r="FC76" s="424"/>
      <c r="FD76" s="424"/>
      <c r="FE76" s="424"/>
      <c r="FF76" s="424"/>
      <c r="FG76" s="424"/>
      <c r="FH76" s="424"/>
      <c r="FI76" s="424"/>
      <c r="FJ76" s="424"/>
      <c r="FK76" s="424"/>
      <c r="FL76" s="424"/>
      <c r="FM76" s="424"/>
      <c r="FN76" s="424"/>
      <c r="FO76" s="424"/>
    </row>
    <row r="77" spans="1:171" ht="103.9" hidden="1" customHeight="1" x14ac:dyDescent="0.2">
      <c r="A77" s="1083"/>
      <c r="B77" s="1083"/>
      <c r="C77" s="1083"/>
      <c r="D77" s="1083"/>
      <c r="E77" s="454"/>
      <c r="F77" s="454"/>
      <c r="G77" s="454"/>
      <c r="H77" s="487" t="s">
        <v>455</v>
      </c>
      <c r="I77" s="461"/>
      <c r="J77" s="461" t="s">
        <v>453</v>
      </c>
      <c r="K77" s="454"/>
      <c r="L77" s="456"/>
      <c r="M77" s="461"/>
      <c r="N77" s="458"/>
      <c r="O77" s="467"/>
      <c r="P77" s="467"/>
      <c r="Q77" s="467"/>
      <c r="R77" s="467"/>
      <c r="S77" s="467"/>
      <c r="T77" s="467"/>
      <c r="U77" s="467"/>
      <c r="V77" s="461" t="s">
        <v>1895</v>
      </c>
      <c r="X77" s="424"/>
      <c r="Y77" s="424"/>
      <c r="Z77" s="424"/>
      <c r="AA77" s="424"/>
      <c r="AB77" s="424"/>
      <c r="AC77" s="424"/>
      <c r="AD77" s="424"/>
      <c r="AE77" s="424"/>
      <c r="AF77" s="424"/>
      <c r="AG77" s="424"/>
      <c r="AH77" s="424"/>
      <c r="AI77" s="424"/>
      <c r="AJ77" s="424"/>
      <c r="AK77" s="424"/>
      <c r="AL77" s="424"/>
      <c r="AM77" s="424"/>
      <c r="AN77" s="424"/>
      <c r="AO77" s="424"/>
      <c r="AP77" s="424"/>
      <c r="AQ77" s="424"/>
      <c r="AR77" s="424"/>
      <c r="AS77" s="424"/>
      <c r="AT77" s="424"/>
      <c r="AU77" s="424"/>
      <c r="AV77" s="424"/>
      <c r="AW77" s="424"/>
      <c r="AX77" s="424"/>
      <c r="AY77" s="424"/>
      <c r="AZ77" s="424"/>
      <c r="BA77" s="424"/>
      <c r="BB77" s="424"/>
      <c r="BC77" s="424"/>
      <c r="BD77" s="424"/>
      <c r="BE77" s="424"/>
      <c r="BF77" s="424"/>
      <c r="BG77" s="424"/>
      <c r="BH77" s="424"/>
      <c r="BI77" s="424"/>
      <c r="BJ77" s="424"/>
      <c r="BK77" s="424"/>
      <c r="BL77" s="424"/>
      <c r="BM77" s="424"/>
      <c r="BN77" s="424"/>
      <c r="BO77" s="424"/>
      <c r="BP77" s="424"/>
      <c r="BQ77" s="424"/>
      <c r="BR77" s="424"/>
      <c r="BS77" s="424"/>
      <c r="BT77" s="424"/>
      <c r="BU77" s="424"/>
      <c r="BV77" s="424"/>
      <c r="BW77" s="424"/>
      <c r="BX77" s="424"/>
      <c r="BY77" s="424"/>
      <c r="BZ77" s="424"/>
      <c r="CA77" s="424"/>
      <c r="CB77" s="424"/>
      <c r="CC77" s="424"/>
      <c r="CD77" s="424"/>
      <c r="CE77" s="424"/>
      <c r="CF77" s="424"/>
      <c r="CG77" s="424"/>
      <c r="CH77" s="424"/>
      <c r="CI77" s="424"/>
      <c r="CJ77" s="424"/>
      <c r="CK77" s="424"/>
      <c r="CL77" s="424"/>
      <c r="CM77" s="424"/>
      <c r="CN77" s="424"/>
      <c r="CO77" s="424"/>
      <c r="CP77" s="424"/>
      <c r="CQ77" s="424"/>
      <c r="CR77" s="424"/>
      <c r="CS77" s="424"/>
      <c r="CT77" s="424"/>
      <c r="CU77" s="424"/>
      <c r="CV77" s="424"/>
      <c r="CW77" s="424"/>
      <c r="CX77" s="424"/>
      <c r="CY77" s="424"/>
      <c r="CZ77" s="424"/>
      <c r="DA77" s="424"/>
      <c r="DB77" s="424"/>
      <c r="DC77" s="424"/>
      <c r="DD77" s="424"/>
      <c r="DE77" s="424"/>
      <c r="DF77" s="424"/>
      <c r="DG77" s="424"/>
      <c r="DH77" s="424"/>
      <c r="DI77" s="424"/>
      <c r="DJ77" s="424"/>
      <c r="DK77" s="424"/>
      <c r="DL77" s="424"/>
      <c r="DM77" s="424"/>
      <c r="DN77" s="424"/>
      <c r="DO77" s="424"/>
      <c r="DP77" s="424"/>
      <c r="DQ77" s="424"/>
      <c r="DR77" s="424"/>
      <c r="DS77" s="424"/>
      <c r="DT77" s="424"/>
      <c r="DU77" s="424"/>
      <c r="DV77" s="424"/>
      <c r="DW77" s="424"/>
      <c r="DX77" s="424"/>
      <c r="DY77" s="424"/>
      <c r="DZ77" s="424"/>
      <c r="EA77" s="424"/>
      <c r="EB77" s="424"/>
      <c r="EC77" s="424"/>
      <c r="ED77" s="424"/>
      <c r="EE77" s="424"/>
      <c r="EF77" s="424"/>
      <c r="EG77" s="424"/>
      <c r="EH77" s="424"/>
      <c r="EI77" s="424"/>
      <c r="EJ77" s="424"/>
      <c r="EK77" s="424"/>
      <c r="EL77" s="424"/>
      <c r="EM77" s="424"/>
      <c r="EN77" s="424"/>
      <c r="EO77" s="424"/>
      <c r="EP77" s="424"/>
      <c r="EQ77" s="424"/>
      <c r="ER77" s="424"/>
      <c r="ES77" s="424"/>
      <c r="ET77" s="424"/>
      <c r="EU77" s="424"/>
      <c r="EV77" s="424"/>
      <c r="EW77" s="424"/>
      <c r="EX77" s="424"/>
      <c r="EY77" s="424"/>
      <c r="EZ77" s="424"/>
      <c r="FA77" s="424"/>
      <c r="FB77" s="424"/>
      <c r="FC77" s="424"/>
      <c r="FD77" s="424"/>
      <c r="FE77" s="424"/>
      <c r="FF77" s="424"/>
      <c r="FG77" s="424"/>
      <c r="FH77" s="424"/>
      <c r="FI77" s="424"/>
      <c r="FJ77" s="424"/>
      <c r="FK77" s="424"/>
      <c r="FL77" s="424"/>
      <c r="FM77" s="424"/>
      <c r="FN77" s="424"/>
      <c r="FO77" s="424"/>
    </row>
    <row r="78" spans="1:171" ht="103.9" hidden="1" customHeight="1" x14ac:dyDescent="0.2">
      <c r="A78" s="1083"/>
      <c r="B78" s="1083"/>
      <c r="C78" s="1083"/>
      <c r="D78" s="1101" t="s">
        <v>1909</v>
      </c>
      <c r="E78" s="491" t="s">
        <v>376</v>
      </c>
      <c r="F78" s="491" t="s">
        <v>1910</v>
      </c>
      <c r="G78" s="491" t="s">
        <v>1911</v>
      </c>
      <c r="H78" s="491" t="s">
        <v>1912</v>
      </c>
      <c r="I78" s="491" t="s">
        <v>382</v>
      </c>
      <c r="J78" s="492" t="s">
        <v>377</v>
      </c>
      <c r="K78" s="491" t="s">
        <v>1913</v>
      </c>
      <c r="L78" s="493" t="s">
        <v>1914</v>
      </c>
      <c r="M78" s="491" t="s">
        <v>1915</v>
      </c>
      <c r="N78" s="458">
        <v>1.5</v>
      </c>
      <c r="O78" s="467">
        <v>5000</v>
      </c>
      <c r="P78" s="467">
        <v>1.7</v>
      </c>
      <c r="Q78" s="467">
        <v>6500</v>
      </c>
      <c r="R78" s="467">
        <v>1.9</v>
      </c>
      <c r="S78" s="467">
        <v>7500</v>
      </c>
      <c r="T78" s="467">
        <v>1.9</v>
      </c>
      <c r="U78" s="467">
        <v>19000</v>
      </c>
      <c r="V78" s="461" t="s">
        <v>1895</v>
      </c>
      <c r="X78" s="424"/>
      <c r="Y78" s="424"/>
      <c r="Z78" s="424"/>
      <c r="AA78" s="424"/>
      <c r="AB78" s="424"/>
      <c r="AC78" s="424"/>
      <c r="AD78" s="424"/>
      <c r="AE78" s="424"/>
      <c r="AF78" s="424"/>
      <c r="AG78" s="424"/>
      <c r="AH78" s="424"/>
      <c r="AI78" s="424"/>
      <c r="AJ78" s="424"/>
      <c r="AK78" s="424"/>
      <c r="AL78" s="424"/>
      <c r="AM78" s="424"/>
      <c r="AN78" s="424"/>
      <c r="AO78" s="424"/>
      <c r="AP78" s="424"/>
      <c r="AQ78" s="424"/>
      <c r="AR78" s="424"/>
      <c r="AS78" s="424"/>
      <c r="AT78" s="424"/>
      <c r="AU78" s="424"/>
      <c r="AV78" s="424"/>
      <c r="AW78" s="424"/>
      <c r="AX78" s="424"/>
      <c r="AY78" s="424"/>
      <c r="AZ78" s="424"/>
      <c r="BA78" s="424"/>
      <c r="BB78" s="424"/>
      <c r="BC78" s="424"/>
      <c r="BD78" s="424"/>
      <c r="BE78" s="424"/>
      <c r="BF78" s="424"/>
      <c r="BG78" s="424"/>
      <c r="BH78" s="424"/>
      <c r="BI78" s="424"/>
      <c r="BJ78" s="424"/>
      <c r="BK78" s="424"/>
      <c r="BL78" s="424"/>
      <c r="BM78" s="424"/>
      <c r="BN78" s="424"/>
      <c r="BO78" s="424"/>
      <c r="BP78" s="424"/>
      <c r="BQ78" s="424"/>
      <c r="BR78" s="424"/>
      <c r="BS78" s="424"/>
      <c r="BT78" s="424"/>
      <c r="BU78" s="424"/>
      <c r="BV78" s="424"/>
      <c r="BW78" s="424"/>
      <c r="BX78" s="424"/>
      <c r="BY78" s="424"/>
      <c r="BZ78" s="424"/>
      <c r="CA78" s="424"/>
      <c r="CB78" s="424"/>
      <c r="CC78" s="424"/>
      <c r="CD78" s="424"/>
      <c r="CE78" s="424"/>
      <c r="CF78" s="424"/>
      <c r="CG78" s="424"/>
      <c r="CH78" s="424"/>
      <c r="CI78" s="424"/>
      <c r="CJ78" s="424"/>
      <c r="CK78" s="424"/>
      <c r="CL78" s="424"/>
      <c r="CM78" s="424"/>
      <c r="CN78" s="424"/>
      <c r="CO78" s="424"/>
      <c r="CP78" s="424"/>
      <c r="CQ78" s="424"/>
      <c r="CR78" s="424"/>
      <c r="CS78" s="424"/>
      <c r="CT78" s="424"/>
      <c r="CU78" s="424"/>
      <c r="CV78" s="424"/>
      <c r="CW78" s="424"/>
      <c r="CX78" s="424"/>
      <c r="CY78" s="424"/>
      <c r="CZ78" s="424"/>
      <c r="DA78" s="424"/>
      <c r="DB78" s="424"/>
      <c r="DC78" s="424"/>
      <c r="DD78" s="424"/>
      <c r="DE78" s="424"/>
      <c r="DF78" s="424"/>
      <c r="DG78" s="424"/>
      <c r="DH78" s="424"/>
      <c r="DI78" s="424"/>
      <c r="DJ78" s="424"/>
      <c r="DK78" s="424"/>
      <c r="DL78" s="424"/>
      <c r="DM78" s="424"/>
      <c r="DN78" s="424"/>
      <c r="DO78" s="424"/>
      <c r="DP78" s="424"/>
      <c r="DQ78" s="424"/>
      <c r="DR78" s="424"/>
      <c r="DS78" s="424"/>
      <c r="DT78" s="424"/>
      <c r="DU78" s="424"/>
      <c r="DV78" s="424"/>
      <c r="DW78" s="424"/>
      <c r="DX78" s="424"/>
      <c r="DY78" s="424"/>
      <c r="DZ78" s="424"/>
      <c r="EA78" s="424"/>
      <c r="EB78" s="424"/>
      <c r="EC78" s="424"/>
      <c r="ED78" s="424"/>
      <c r="EE78" s="424"/>
      <c r="EF78" s="424"/>
      <c r="EG78" s="424"/>
      <c r="EH78" s="424"/>
      <c r="EI78" s="424"/>
      <c r="EJ78" s="424"/>
      <c r="EK78" s="424"/>
      <c r="EL78" s="424"/>
      <c r="EM78" s="424"/>
      <c r="EN78" s="424"/>
      <c r="EO78" s="424"/>
      <c r="EP78" s="424"/>
      <c r="EQ78" s="424"/>
      <c r="ER78" s="424"/>
      <c r="ES78" s="424"/>
      <c r="ET78" s="424"/>
      <c r="EU78" s="424"/>
      <c r="EV78" s="424"/>
      <c r="EW78" s="424"/>
      <c r="EX78" s="424"/>
      <c r="EY78" s="424"/>
      <c r="EZ78" s="424"/>
      <c r="FA78" s="424"/>
      <c r="FB78" s="424"/>
      <c r="FC78" s="424"/>
      <c r="FD78" s="424"/>
      <c r="FE78" s="424"/>
      <c r="FF78" s="424"/>
      <c r="FG78" s="424"/>
      <c r="FH78" s="424"/>
      <c r="FI78" s="424"/>
      <c r="FJ78" s="424"/>
      <c r="FK78" s="424"/>
      <c r="FL78" s="424"/>
      <c r="FM78" s="424"/>
      <c r="FN78" s="424"/>
      <c r="FO78" s="424"/>
    </row>
    <row r="79" spans="1:171" ht="103.9" hidden="1" customHeight="1" x14ac:dyDescent="0.2">
      <c r="A79" s="1083"/>
      <c r="B79" s="1083"/>
      <c r="C79" s="1083"/>
      <c r="D79" s="1083"/>
      <c r="E79" s="454"/>
      <c r="F79" s="454"/>
      <c r="G79" s="454"/>
      <c r="H79" s="454"/>
      <c r="I79" s="454"/>
      <c r="J79" s="494" t="s">
        <v>385</v>
      </c>
      <c r="K79" s="454"/>
      <c r="L79" s="495"/>
      <c r="M79" s="426"/>
      <c r="N79" s="496"/>
      <c r="O79" s="497"/>
      <c r="P79" s="497"/>
      <c r="Q79" s="497"/>
      <c r="R79" s="497"/>
      <c r="S79" s="497"/>
      <c r="T79" s="497"/>
      <c r="U79" s="497"/>
      <c r="V79" s="461" t="s">
        <v>1895</v>
      </c>
      <c r="X79" s="424"/>
      <c r="Y79" s="424"/>
      <c r="Z79" s="424"/>
      <c r="AA79" s="424"/>
      <c r="AB79" s="424"/>
      <c r="AC79" s="424"/>
      <c r="AD79" s="424"/>
      <c r="AE79" s="424"/>
      <c r="AF79" s="424"/>
      <c r="AG79" s="424"/>
      <c r="AH79" s="424"/>
      <c r="AI79" s="424"/>
      <c r="AJ79" s="424"/>
      <c r="AK79" s="424"/>
      <c r="AL79" s="424"/>
      <c r="AM79" s="424"/>
      <c r="AN79" s="424"/>
      <c r="AO79" s="424"/>
      <c r="AP79" s="424"/>
      <c r="AQ79" s="424"/>
      <c r="AR79" s="424"/>
      <c r="AS79" s="424"/>
      <c r="AT79" s="424"/>
      <c r="AU79" s="424"/>
      <c r="AV79" s="424"/>
      <c r="AW79" s="424"/>
      <c r="AX79" s="424"/>
      <c r="AY79" s="424"/>
      <c r="AZ79" s="424"/>
      <c r="BA79" s="424"/>
      <c r="BB79" s="424"/>
      <c r="BC79" s="424"/>
      <c r="BD79" s="424"/>
      <c r="BE79" s="424"/>
      <c r="BF79" s="424"/>
      <c r="BG79" s="424"/>
      <c r="BH79" s="424"/>
      <c r="BI79" s="424"/>
      <c r="BJ79" s="424"/>
      <c r="BK79" s="424"/>
      <c r="BL79" s="424"/>
      <c r="BM79" s="424"/>
      <c r="BN79" s="424"/>
      <c r="BO79" s="424"/>
      <c r="BP79" s="424"/>
      <c r="BQ79" s="424"/>
      <c r="BR79" s="424"/>
      <c r="BS79" s="424"/>
      <c r="BT79" s="424"/>
      <c r="BU79" s="424"/>
      <c r="BV79" s="424"/>
      <c r="BW79" s="424"/>
      <c r="BX79" s="424"/>
      <c r="BY79" s="424"/>
      <c r="BZ79" s="424"/>
      <c r="CA79" s="424"/>
      <c r="CB79" s="424"/>
      <c r="CC79" s="424"/>
      <c r="CD79" s="424"/>
      <c r="CE79" s="424"/>
      <c r="CF79" s="424"/>
      <c r="CG79" s="424"/>
      <c r="CH79" s="424"/>
      <c r="CI79" s="424"/>
      <c r="CJ79" s="424"/>
      <c r="CK79" s="424"/>
      <c r="CL79" s="424"/>
      <c r="CM79" s="424"/>
      <c r="CN79" s="424"/>
      <c r="CO79" s="424"/>
      <c r="CP79" s="424"/>
      <c r="CQ79" s="424"/>
      <c r="CR79" s="424"/>
      <c r="CS79" s="424"/>
      <c r="CT79" s="424"/>
      <c r="CU79" s="424"/>
      <c r="CV79" s="424"/>
      <c r="CW79" s="424"/>
      <c r="CX79" s="424"/>
      <c r="CY79" s="424"/>
      <c r="CZ79" s="424"/>
      <c r="DA79" s="424"/>
      <c r="DB79" s="424"/>
      <c r="DC79" s="424"/>
      <c r="DD79" s="424"/>
      <c r="DE79" s="424"/>
      <c r="DF79" s="424"/>
      <c r="DG79" s="424"/>
      <c r="DH79" s="424"/>
      <c r="DI79" s="424"/>
      <c r="DJ79" s="424"/>
      <c r="DK79" s="424"/>
      <c r="DL79" s="424"/>
      <c r="DM79" s="424"/>
      <c r="DN79" s="424"/>
      <c r="DO79" s="424"/>
      <c r="DP79" s="424"/>
      <c r="DQ79" s="424"/>
      <c r="DR79" s="424"/>
      <c r="DS79" s="424"/>
      <c r="DT79" s="424"/>
      <c r="DU79" s="424"/>
      <c r="DV79" s="424"/>
      <c r="DW79" s="424"/>
      <c r="DX79" s="424"/>
      <c r="DY79" s="424"/>
      <c r="DZ79" s="424"/>
      <c r="EA79" s="424"/>
      <c r="EB79" s="424"/>
      <c r="EC79" s="424"/>
      <c r="ED79" s="424"/>
      <c r="EE79" s="424"/>
      <c r="EF79" s="424"/>
      <c r="EG79" s="424"/>
      <c r="EH79" s="424"/>
      <c r="EI79" s="424"/>
      <c r="EJ79" s="424"/>
      <c r="EK79" s="424"/>
      <c r="EL79" s="424"/>
      <c r="EM79" s="424"/>
      <c r="EN79" s="424"/>
      <c r="EO79" s="424"/>
      <c r="EP79" s="424"/>
      <c r="EQ79" s="424"/>
      <c r="ER79" s="424"/>
      <c r="ES79" s="424"/>
      <c r="ET79" s="424"/>
      <c r="EU79" s="424"/>
      <c r="EV79" s="424"/>
      <c r="EW79" s="424"/>
      <c r="EX79" s="424"/>
      <c r="EY79" s="424"/>
      <c r="EZ79" s="424"/>
      <c r="FA79" s="424"/>
      <c r="FB79" s="424"/>
      <c r="FC79" s="424"/>
      <c r="FD79" s="424"/>
      <c r="FE79" s="424"/>
      <c r="FF79" s="424"/>
      <c r="FG79" s="424"/>
      <c r="FH79" s="424"/>
      <c r="FI79" s="424"/>
      <c r="FJ79" s="424"/>
      <c r="FK79" s="424"/>
      <c r="FL79" s="424"/>
      <c r="FM79" s="424"/>
      <c r="FN79" s="424"/>
      <c r="FO79" s="424"/>
    </row>
    <row r="80" spans="1:171" ht="71.25" hidden="1" x14ac:dyDescent="0.2">
      <c r="A80" s="1083"/>
      <c r="B80" s="1083"/>
      <c r="C80" s="1083"/>
      <c r="D80" s="1083"/>
      <c r="E80" s="491" t="s">
        <v>376</v>
      </c>
      <c r="F80" s="491" t="s">
        <v>1910</v>
      </c>
      <c r="G80" s="478" t="s">
        <v>1916</v>
      </c>
      <c r="H80" s="478" t="s">
        <v>381</v>
      </c>
      <c r="I80" s="478" t="s">
        <v>382</v>
      </c>
      <c r="J80" s="481" t="s">
        <v>377</v>
      </c>
      <c r="K80" s="478" t="s">
        <v>1913</v>
      </c>
      <c r="L80" s="493" t="s">
        <v>1914</v>
      </c>
      <c r="M80" s="491" t="s">
        <v>1915</v>
      </c>
      <c r="N80" s="458">
        <v>1.5</v>
      </c>
      <c r="O80" s="467">
        <v>5000</v>
      </c>
      <c r="P80" s="467">
        <v>1.7</v>
      </c>
      <c r="Q80" s="467">
        <v>6500</v>
      </c>
      <c r="R80" s="467">
        <v>1.9</v>
      </c>
      <c r="S80" s="467">
        <v>7500</v>
      </c>
      <c r="T80" s="467">
        <v>1.9</v>
      </c>
      <c r="U80" s="467">
        <v>19000</v>
      </c>
      <c r="V80" s="454" t="s">
        <v>1917</v>
      </c>
      <c r="X80" s="424"/>
      <c r="Y80" s="424"/>
      <c r="Z80" s="424"/>
      <c r="AA80" s="424"/>
      <c r="AB80" s="424"/>
      <c r="AC80" s="424"/>
      <c r="AD80" s="424"/>
      <c r="AE80" s="424"/>
      <c r="AF80" s="424"/>
      <c r="AG80" s="424"/>
      <c r="AH80" s="424"/>
      <c r="AI80" s="424"/>
      <c r="AJ80" s="424"/>
      <c r="AK80" s="424"/>
      <c r="AL80" s="424"/>
      <c r="AM80" s="424"/>
      <c r="AN80" s="424"/>
      <c r="AO80" s="424"/>
      <c r="AP80" s="424"/>
      <c r="AQ80" s="424"/>
      <c r="AR80" s="424"/>
      <c r="AS80" s="424"/>
      <c r="AT80" s="424"/>
      <c r="AU80" s="424"/>
      <c r="AV80" s="424"/>
      <c r="AW80" s="424"/>
      <c r="AX80" s="424"/>
      <c r="AY80" s="424"/>
      <c r="AZ80" s="424"/>
      <c r="BA80" s="424"/>
      <c r="BB80" s="424"/>
      <c r="BC80" s="424"/>
      <c r="BD80" s="424"/>
      <c r="BE80" s="424"/>
      <c r="BF80" s="424"/>
      <c r="BG80" s="424"/>
      <c r="BH80" s="424"/>
      <c r="BI80" s="424"/>
      <c r="BJ80" s="424"/>
      <c r="BK80" s="424"/>
      <c r="BL80" s="424"/>
      <c r="BM80" s="424"/>
      <c r="BN80" s="424"/>
      <c r="BO80" s="424"/>
      <c r="BP80" s="424"/>
      <c r="BQ80" s="424"/>
      <c r="BR80" s="424"/>
      <c r="BS80" s="424"/>
      <c r="BT80" s="424"/>
      <c r="BU80" s="424"/>
      <c r="BV80" s="424"/>
      <c r="BW80" s="424"/>
      <c r="BX80" s="424"/>
      <c r="BY80" s="424"/>
      <c r="BZ80" s="424"/>
      <c r="CA80" s="424"/>
      <c r="CB80" s="424"/>
      <c r="CC80" s="424"/>
      <c r="CD80" s="424"/>
      <c r="CE80" s="424"/>
      <c r="CF80" s="424"/>
      <c r="CG80" s="424"/>
      <c r="CH80" s="424"/>
      <c r="CI80" s="424"/>
      <c r="CJ80" s="424"/>
      <c r="CK80" s="424"/>
      <c r="CL80" s="424"/>
      <c r="CM80" s="424"/>
      <c r="CN80" s="424"/>
      <c r="CO80" s="424"/>
      <c r="CP80" s="424"/>
      <c r="CQ80" s="424"/>
      <c r="CR80" s="424"/>
      <c r="CS80" s="424"/>
      <c r="CT80" s="424"/>
      <c r="CU80" s="424"/>
      <c r="CV80" s="424"/>
      <c r="CW80" s="424"/>
      <c r="CX80" s="424"/>
      <c r="CY80" s="424"/>
      <c r="CZ80" s="424"/>
      <c r="DA80" s="424"/>
      <c r="DB80" s="424"/>
      <c r="DC80" s="424"/>
      <c r="DD80" s="424"/>
      <c r="DE80" s="424"/>
      <c r="DF80" s="424"/>
      <c r="DG80" s="424"/>
      <c r="DH80" s="424"/>
      <c r="DI80" s="424"/>
      <c r="DJ80" s="424"/>
      <c r="DK80" s="424"/>
      <c r="DL80" s="424"/>
      <c r="DM80" s="424"/>
      <c r="DN80" s="424"/>
      <c r="DO80" s="424"/>
      <c r="DP80" s="424"/>
      <c r="DQ80" s="424"/>
      <c r="DR80" s="424"/>
      <c r="DS80" s="424"/>
      <c r="DT80" s="424"/>
      <c r="DU80" s="424"/>
      <c r="DV80" s="424"/>
      <c r="DW80" s="424"/>
      <c r="DX80" s="424"/>
      <c r="DY80" s="424"/>
      <c r="DZ80" s="424"/>
      <c r="EA80" s="424"/>
      <c r="EB80" s="424"/>
      <c r="EC80" s="424"/>
      <c r="ED80" s="424"/>
      <c r="EE80" s="424"/>
      <c r="EF80" s="424"/>
      <c r="EG80" s="424"/>
      <c r="EH80" s="424"/>
      <c r="EI80" s="424"/>
      <c r="EJ80" s="424"/>
      <c r="EK80" s="424"/>
      <c r="EL80" s="424"/>
      <c r="EM80" s="424"/>
      <c r="EN80" s="424"/>
      <c r="EO80" s="424"/>
      <c r="EP80" s="424"/>
      <c r="EQ80" s="424"/>
      <c r="ER80" s="424"/>
      <c r="ES80" s="424"/>
      <c r="ET80" s="424"/>
      <c r="EU80" s="424"/>
      <c r="EV80" s="424"/>
      <c r="EW80" s="424"/>
      <c r="EX80" s="424"/>
      <c r="EY80" s="424"/>
      <c r="EZ80" s="424"/>
      <c r="FA80" s="424"/>
      <c r="FB80" s="424"/>
      <c r="FC80" s="424"/>
      <c r="FD80" s="424"/>
      <c r="FE80" s="424"/>
      <c r="FF80" s="424"/>
      <c r="FG80" s="424"/>
      <c r="FH80" s="424"/>
      <c r="FI80" s="424"/>
      <c r="FJ80" s="424"/>
      <c r="FK80" s="424"/>
      <c r="FL80" s="424"/>
      <c r="FM80" s="424"/>
      <c r="FN80" s="424"/>
      <c r="FO80" s="424"/>
    </row>
    <row r="81" spans="1:171" ht="28.5" hidden="1" x14ac:dyDescent="0.2">
      <c r="A81" s="1083"/>
      <c r="B81" s="1083"/>
      <c r="C81" s="1083"/>
      <c r="D81" s="1083"/>
      <c r="E81" s="454"/>
      <c r="F81" s="454"/>
      <c r="G81" s="454"/>
      <c r="H81" s="454"/>
      <c r="I81" s="454"/>
      <c r="J81" s="461" t="s">
        <v>385</v>
      </c>
      <c r="K81" s="454"/>
      <c r="L81" s="456"/>
      <c r="M81" s="454"/>
      <c r="N81" s="458"/>
      <c r="O81" s="467"/>
      <c r="P81" s="467"/>
      <c r="Q81" s="467"/>
      <c r="R81" s="467"/>
      <c r="S81" s="467"/>
      <c r="T81" s="467"/>
      <c r="U81" s="467"/>
      <c r="V81" s="454" t="s">
        <v>1917</v>
      </c>
      <c r="X81" s="424"/>
      <c r="Y81" s="424"/>
      <c r="Z81" s="424"/>
      <c r="AA81" s="424"/>
      <c r="AB81" s="424"/>
      <c r="AC81" s="424"/>
      <c r="AD81" s="424"/>
      <c r="AE81" s="424"/>
      <c r="AF81" s="424"/>
      <c r="AG81" s="424"/>
      <c r="AH81" s="424"/>
      <c r="AI81" s="424"/>
      <c r="AJ81" s="424"/>
      <c r="AK81" s="424"/>
      <c r="AL81" s="424"/>
      <c r="AM81" s="424"/>
      <c r="AN81" s="424"/>
      <c r="AO81" s="424"/>
      <c r="AP81" s="424"/>
      <c r="AQ81" s="424"/>
      <c r="AR81" s="424"/>
      <c r="AS81" s="424"/>
      <c r="AT81" s="424"/>
      <c r="AU81" s="424"/>
      <c r="AV81" s="424"/>
      <c r="AW81" s="424"/>
      <c r="AX81" s="424"/>
      <c r="AY81" s="424"/>
      <c r="AZ81" s="424"/>
      <c r="BA81" s="424"/>
      <c r="BB81" s="424"/>
      <c r="BC81" s="424"/>
      <c r="BD81" s="424"/>
      <c r="BE81" s="424"/>
      <c r="BF81" s="424"/>
      <c r="BG81" s="424"/>
      <c r="BH81" s="424"/>
      <c r="BI81" s="424"/>
      <c r="BJ81" s="424"/>
      <c r="BK81" s="424"/>
      <c r="BL81" s="424"/>
      <c r="BM81" s="424"/>
      <c r="BN81" s="424"/>
      <c r="BO81" s="424"/>
      <c r="BP81" s="424"/>
      <c r="BQ81" s="424"/>
      <c r="BR81" s="424"/>
      <c r="BS81" s="424"/>
      <c r="BT81" s="424"/>
      <c r="BU81" s="424"/>
      <c r="BV81" s="424"/>
      <c r="BW81" s="424"/>
      <c r="BX81" s="424"/>
      <c r="BY81" s="424"/>
      <c r="BZ81" s="424"/>
      <c r="CA81" s="424"/>
      <c r="CB81" s="424"/>
      <c r="CC81" s="424"/>
      <c r="CD81" s="424"/>
      <c r="CE81" s="424"/>
      <c r="CF81" s="424"/>
      <c r="CG81" s="424"/>
      <c r="CH81" s="424"/>
      <c r="CI81" s="424"/>
      <c r="CJ81" s="424"/>
      <c r="CK81" s="424"/>
      <c r="CL81" s="424"/>
      <c r="CM81" s="424"/>
      <c r="CN81" s="424"/>
      <c r="CO81" s="424"/>
      <c r="CP81" s="424"/>
      <c r="CQ81" s="424"/>
      <c r="CR81" s="424"/>
      <c r="CS81" s="424"/>
      <c r="CT81" s="424"/>
      <c r="CU81" s="424"/>
      <c r="CV81" s="424"/>
      <c r="CW81" s="424"/>
      <c r="CX81" s="424"/>
      <c r="CY81" s="424"/>
      <c r="CZ81" s="424"/>
      <c r="DA81" s="424"/>
      <c r="DB81" s="424"/>
      <c r="DC81" s="424"/>
      <c r="DD81" s="424"/>
      <c r="DE81" s="424"/>
      <c r="DF81" s="424"/>
      <c r="DG81" s="424"/>
      <c r="DH81" s="424"/>
      <c r="DI81" s="424"/>
      <c r="DJ81" s="424"/>
      <c r="DK81" s="424"/>
      <c r="DL81" s="424"/>
      <c r="DM81" s="424"/>
      <c r="DN81" s="424"/>
      <c r="DO81" s="424"/>
      <c r="DP81" s="424"/>
      <c r="DQ81" s="424"/>
      <c r="DR81" s="424"/>
      <c r="DS81" s="424"/>
      <c r="DT81" s="424"/>
      <c r="DU81" s="424"/>
      <c r="DV81" s="424"/>
      <c r="DW81" s="424"/>
      <c r="DX81" s="424"/>
      <c r="DY81" s="424"/>
      <c r="DZ81" s="424"/>
      <c r="EA81" s="424"/>
      <c r="EB81" s="424"/>
      <c r="EC81" s="424"/>
      <c r="ED81" s="424"/>
      <c r="EE81" s="424"/>
      <c r="EF81" s="424"/>
      <c r="EG81" s="424"/>
      <c r="EH81" s="424"/>
      <c r="EI81" s="424"/>
      <c r="EJ81" s="424"/>
      <c r="EK81" s="424"/>
      <c r="EL81" s="424"/>
      <c r="EM81" s="424"/>
      <c r="EN81" s="424"/>
      <c r="EO81" s="424"/>
      <c r="EP81" s="424"/>
      <c r="EQ81" s="424"/>
      <c r="ER81" s="424"/>
      <c r="ES81" s="424"/>
      <c r="ET81" s="424"/>
      <c r="EU81" s="424"/>
      <c r="EV81" s="424"/>
      <c r="EW81" s="424"/>
      <c r="EX81" s="424"/>
      <c r="EY81" s="424"/>
      <c r="EZ81" s="424"/>
      <c r="FA81" s="424"/>
      <c r="FB81" s="424"/>
      <c r="FC81" s="424"/>
      <c r="FD81" s="424"/>
      <c r="FE81" s="424"/>
      <c r="FF81" s="424"/>
      <c r="FG81" s="424"/>
      <c r="FH81" s="424"/>
      <c r="FI81" s="424"/>
      <c r="FJ81" s="424"/>
      <c r="FK81" s="424"/>
      <c r="FL81" s="424"/>
      <c r="FM81" s="424"/>
      <c r="FN81" s="424"/>
      <c r="FO81" s="424"/>
    </row>
    <row r="82" spans="1:171" ht="42.75" hidden="1" x14ac:dyDescent="0.2">
      <c r="A82" s="1083"/>
      <c r="B82" s="1083"/>
      <c r="C82" s="1083"/>
      <c r="D82" s="1084"/>
      <c r="E82" s="469"/>
      <c r="F82" s="461"/>
      <c r="G82" s="461"/>
      <c r="H82" s="498" t="s">
        <v>1918</v>
      </c>
      <c r="I82" s="498" t="s">
        <v>1919</v>
      </c>
      <c r="J82" s="498" t="s">
        <v>1920</v>
      </c>
      <c r="K82" s="498" t="s">
        <v>1921</v>
      </c>
      <c r="L82" s="493" t="s">
        <v>162</v>
      </c>
      <c r="M82" s="498" t="s">
        <v>1922</v>
      </c>
      <c r="N82" s="499"/>
      <c r="O82" s="489"/>
      <c r="P82" s="489"/>
      <c r="Q82" s="489"/>
      <c r="R82" s="489"/>
      <c r="S82" s="489"/>
      <c r="T82" s="489"/>
      <c r="U82" s="489"/>
      <c r="V82" s="454" t="s">
        <v>1917</v>
      </c>
      <c r="X82" s="424"/>
      <c r="Y82" s="424"/>
      <c r="Z82" s="424"/>
      <c r="AA82" s="424"/>
      <c r="AB82" s="424"/>
      <c r="AC82" s="424"/>
      <c r="AD82" s="424"/>
      <c r="AE82" s="424"/>
      <c r="AF82" s="424"/>
      <c r="AG82" s="424"/>
      <c r="AH82" s="424"/>
      <c r="AI82" s="424"/>
      <c r="AJ82" s="424"/>
      <c r="AK82" s="424"/>
      <c r="AL82" s="424"/>
      <c r="AM82" s="424"/>
      <c r="AN82" s="424"/>
      <c r="AO82" s="424"/>
      <c r="AP82" s="424"/>
      <c r="AQ82" s="424"/>
      <c r="AR82" s="424"/>
      <c r="AS82" s="424"/>
      <c r="AT82" s="424"/>
      <c r="AU82" s="424"/>
      <c r="AV82" s="424"/>
      <c r="AW82" s="424"/>
      <c r="AX82" s="424"/>
      <c r="AY82" s="424"/>
      <c r="AZ82" s="424"/>
      <c r="BA82" s="424"/>
      <c r="BB82" s="424"/>
      <c r="BC82" s="424"/>
      <c r="BD82" s="424"/>
      <c r="BE82" s="424"/>
      <c r="BF82" s="424"/>
      <c r="BG82" s="424"/>
      <c r="BH82" s="424"/>
      <c r="BI82" s="424"/>
      <c r="BJ82" s="424"/>
      <c r="BK82" s="424"/>
      <c r="BL82" s="424"/>
      <c r="BM82" s="424"/>
      <c r="BN82" s="424"/>
      <c r="BO82" s="424"/>
      <c r="BP82" s="424"/>
      <c r="BQ82" s="424"/>
      <c r="BR82" s="424"/>
      <c r="BS82" s="424"/>
      <c r="BT82" s="424"/>
      <c r="BU82" s="424"/>
      <c r="BV82" s="424"/>
      <c r="BW82" s="424"/>
      <c r="BX82" s="424"/>
      <c r="BY82" s="424"/>
      <c r="BZ82" s="424"/>
      <c r="CA82" s="424"/>
      <c r="CB82" s="424"/>
      <c r="CC82" s="424"/>
      <c r="CD82" s="424"/>
      <c r="CE82" s="424"/>
      <c r="CF82" s="424"/>
      <c r="CG82" s="424"/>
      <c r="CH82" s="424"/>
      <c r="CI82" s="424"/>
      <c r="CJ82" s="424"/>
      <c r="CK82" s="424"/>
      <c r="CL82" s="424"/>
      <c r="CM82" s="424"/>
      <c r="CN82" s="424"/>
      <c r="CO82" s="424"/>
      <c r="CP82" s="424"/>
      <c r="CQ82" s="424"/>
      <c r="CR82" s="424"/>
      <c r="CS82" s="424"/>
      <c r="CT82" s="424"/>
      <c r="CU82" s="424"/>
      <c r="CV82" s="424"/>
      <c r="CW82" s="424"/>
      <c r="CX82" s="424"/>
      <c r="CY82" s="424"/>
      <c r="CZ82" s="424"/>
      <c r="DA82" s="424"/>
      <c r="DB82" s="424"/>
      <c r="DC82" s="424"/>
      <c r="DD82" s="424"/>
      <c r="DE82" s="424"/>
      <c r="DF82" s="424"/>
      <c r="DG82" s="424"/>
      <c r="DH82" s="424"/>
      <c r="DI82" s="424"/>
      <c r="DJ82" s="424"/>
      <c r="DK82" s="424"/>
      <c r="DL82" s="424"/>
      <c r="DM82" s="424"/>
      <c r="DN82" s="424"/>
      <c r="DO82" s="424"/>
      <c r="DP82" s="424"/>
      <c r="DQ82" s="424"/>
      <c r="DR82" s="424"/>
      <c r="DS82" s="424"/>
      <c r="DT82" s="424"/>
      <c r="DU82" s="424"/>
      <c r="DV82" s="424"/>
      <c r="DW82" s="424"/>
      <c r="DX82" s="424"/>
      <c r="DY82" s="424"/>
      <c r="DZ82" s="424"/>
      <c r="EA82" s="424"/>
      <c r="EB82" s="424"/>
      <c r="EC82" s="424"/>
      <c r="ED82" s="424"/>
      <c r="EE82" s="424"/>
      <c r="EF82" s="424"/>
      <c r="EG82" s="424"/>
      <c r="EH82" s="424"/>
      <c r="EI82" s="424"/>
      <c r="EJ82" s="424"/>
      <c r="EK82" s="424"/>
      <c r="EL82" s="424"/>
      <c r="EM82" s="424"/>
      <c r="EN82" s="424"/>
      <c r="EO82" s="424"/>
      <c r="EP82" s="424"/>
      <c r="EQ82" s="424"/>
      <c r="ER82" s="424"/>
      <c r="ES82" s="424"/>
      <c r="ET82" s="424"/>
      <c r="EU82" s="424"/>
      <c r="EV82" s="424"/>
      <c r="EW82" s="424"/>
      <c r="EX82" s="424"/>
      <c r="EY82" s="424"/>
      <c r="EZ82" s="424"/>
      <c r="FA82" s="424"/>
      <c r="FB82" s="424"/>
      <c r="FC82" s="424"/>
      <c r="FD82" s="424"/>
      <c r="FE82" s="424"/>
      <c r="FF82" s="424"/>
      <c r="FG82" s="424"/>
      <c r="FH82" s="424"/>
      <c r="FI82" s="424"/>
      <c r="FJ82" s="424"/>
      <c r="FK82" s="424"/>
      <c r="FL82" s="424"/>
      <c r="FM82" s="424"/>
      <c r="FN82" s="424"/>
      <c r="FO82" s="424"/>
    </row>
    <row r="83" spans="1:171" ht="69" hidden="1" customHeight="1" x14ac:dyDescent="0.2">
      <c r="A83" s="1077"/>
      <c r="B83" s="1077"/>
      <c r="C83" s="1077"/>
      <c r="D83" s="1101" t="s">
        <v>1923</v>
      </c>
      <c r="E83" s="1074" t="s">
        <v>342</v>
      </c>
      <c r="F83" s="1074" t="s">
        <v>342</v>
      </c>
      <c r="G83" s="1085" t="s">
        <v>1924</v>
      </c>
      <c r="H83" s="1085" t="s">
        <v>1925</v>
      </c>
      <c r="I83" s="1074" t="s">
        <v>348</v>
      </c>
      <c r="J83" s="461" t="s">
        <v>343</v>
      </c>
      <c r="K83" s="454" t="s">
        <v>1926</v>
      </c>
      <c r="L83" s="456" t="s">
        <v>351</v>
      </c>
      <c r="M83" s="461" t="s">
        <v>1927</v>
      </c>
      <c r="N83" s="458">
        <v>10</v>
      </c>
      <c r="O83" s="500">
        <v>500</v>
      </c>
      <c r="P83" s="467">
        <v>20</v>
      </c>
      <c r="Q83" s="500">
        <v>750</v>
      </c>
      <c r="R83" s="467">
        <v>25</v>
      </c>
      <c r="S83" s="500">
        <v>1000</v>
      </c>
      <c r="T83" s="467">
        <f t="shared" ref="T83:U86" si="0">N83+P83+R83</f>
        <v>55</v>
      </c>
      <c r="U83" s="500">
        <f t="shared" si="0"/>
        <v>2250</v>
      </c>
      <c r="V83" s="454" t="s">
        <v>1928</v>
      </c>
      <c r="X83" s="424"/>
      <c r="Y83" s="424"/>
      <c r="Z83" s="424"/>
      <c r="AA83" s="424"/>
      <c r="AB83" s="424"/>
      <c r="AC83" s="424"/>
      <c r="AD83" s="424"/>
      <c r="AE83" s="424"/>
      <c r="AF83" s="424"/>
      <c r="AG83" s="424"/>
      <c r="AH83" s="424"/>
      <c r="AI83" s="424"/>
      <c r="AJ83" s="424"/>
      <c r="AK83" s="424"/>
      <c r="AL83" s="424"/>
      <c r="AM83" s="424"/>
      <c r="AN83" s="424"/>
      <c r="AO83" s="424"/>
      <c r="AP83" s="424"/>
      <c r="AQ83" s="424"/>
      <c r="AR83" s="424"/>
      <c r="AS83" s="424"/>
      <c r="AT83" s="424"/>
      <c r="AU83" s="424"/>
      <c r="AV83" s="424"/>
      <c r="AW83" s="424"/>
      <c r="AX83" s="424"/>
      <c r="AY83" s="424"/>
      <c r="AZ83" s="424"/>
      <c r="BA83" s="424"/>
      <c r="BB83" s="424"/>
      <c r="BC83" s="424"/>
      <c r="BD83" s="424"/>
      <c r="BE83" s="424"/>
      <c r="BF83" s="424"/>
      <c r="BG83" s="424"/>
      <c r="BH83" s="424"/>
      <c r="BI83" s="424"/>
      <c r="BJ83" s="424"/>
      <c r="BK83" s="424"/>
      <c r="BL83" s="424"/>
      <c r="BM83" s="424"/>
      <c r="BN83" s="424"/>
      <c r="BO83" s="424"/>
      <c r="BP83" s="424"/>
      <c r="BQ83" s="424"/>
      <c r="BR83" s="424"/>
      <c r="BS83" s="424"/>
      <c r="BT83" s="424"/>
      <c r="BU83" s="424"/>
      <c r="BV83" s="424"/>
      <c r="BW83" s="424"/>
      <c r="BX83" s="424"/>
      <c r="BY83" s="424"/>
      <c r="BZ83" s="424"/>
      <c r="CA83" s="424"/>
      <c r="CB83" s="424"/>
      <c r="CC83" s="424"/>
      <c r="CD83" s="424"/>
      <c r="CE83" s="424"/>
      <c r="CF83" s="424"/>
      <c r="CG83" s="424"/>
      <c r="CH83" s="424"/>
      <c r="CI83" s="424"/>
      <c r="CJ83" s="424"/>
      <c r="CK83" s="424"/>
      <c r="CL83" s="424"/>
      <c r="CM83" s="424"/>
      <c r="CN83" s="424"/>
      <c r="CO83" s="424"/>
      <c r="CP83" s="424"/>
      <c r="CQ83" s="424"/>
      <c r="CR83" s="424"/>
      <c r="CS83" s="424"/>
      <c r="CT83" s="424"/>
      <c r="CU83" s="424"/>
      <c r="CV83" s="424"/>
      <c r="CW83" s="424"/>
      <c r="CX83" s="424"/>
      <c r="CY83" s="424"/>
      <c r="CZ83" s="424"/>
      <c r="DA83" s="424"/>
      <c r="DB83" s="424"/>
      <c r="DC83" s="424"/>
      <c r="DD83" s="424"/>
      <c r="DE83" s="424"/>
      <c r="DF83" s="424"/>
      <c r="DG83" s="424"/>
      <c r="DH83" s="424"/>
      <c r="DI83" s="424"/>
      <c r="DJ83" s="424"/>
      <c r="DK83" s="424"/>
      <c r="DL83" s="424"/>
      <c r="DM83" s="424"/>
      <c r="DN83" s="424"/>
      <c r="DO83" s="424"/>
      <c r="DP83" s="424"/>
      <c r="DQ83" s="424"/>
      <c r="DR83" s="424"/>
      <c r="DS83" s="424"/>
      <c r="DT83" s="424"/>
      <c r="DU83" s="424"/>
      <c r="DV83" s="424"/>
      <c r="DW83" s="424"/>
      <c r="DX83" s="424"/>
      <c r="DY83" s="424"/>
      <c r="DZ83" s="424"/>
      <c r="EA83" s="424"/>
      <c r="EB83" s="424"/>
      <c r="EC83" s="424"/>
      <c r="ED83" s="424"/>
      <c r="EE83" s="424"/>
      <c r="EF83" s="424"/>
      <c r="EG83" s="424"/>
      <c r="EH83" s="424"/>
      <c r="EI83" s="424"/>
      <c r="EJ83" s="424"/>
      <c r="EK83" s="424"/>
      <c r="EL83" s="424"/>
      <c r="EM83" s="424"/>
      <c r="EN83" s="424"/>
      <c r="EO83" s="424"/>
      <c r="EP83" s="424"/>
      <c r="EQ83" s="424"/>
      <c r="ER83" s="424"/>
      <c r="ES83" s="424"/>
      <c r="ET83" s="424"/>
      <c r="EU83" s="424"/>
      <c r="EV83" s="424"/>
      <c r="EW83" s="424"/>
      <c r="EX83" s="424"/>
      <c r="EY83" s="424"/>
      <c r="EZ83" s="424"/>
      <c r="FA83" s="424"/>
      <c r="FB83" s="424"/>
      <c r="FC83" s="424"/>
      <c r="FD83" s="424"/>
      <c r="FE83" s="424"/>
      <c r="FF83" s="424"/>
      <c r="FG83" s="424"/>
      <c r="FH83" s="424"/>
      <c r="FI83" s="424"/>
      <c r="FJ83" s="424"/>
      <c r="FK83" s="424"/>
      <c r="FL83" s="424"/>
      <c r="FM83" s="424"/>
      <c r="FN83" s="424"/>
      <c r="FO83" s="424"/>
    </row>
    <row r="84" spans="1:171" ht="69" hidden="1" customHeight="1" x14ac:dyDescent="0.2">
      <c r="A84" s="1077"/>
      <c r="B84" s="1077"/>
      <c r="C84" s="1077"/>
      <c r="D84" s="1083"/>
      <c r="E84" s="1074"/>
      <c r="F84" s="1074"/>
      <c r="G84" s="1087"/>
      <c r="H84" s="1087"/>
      <c r="I84" s="1074"/>
      <c r="J84" s="461" t="s">
        <v>350</v>
      </c>
      <c r="K84" s="454" t="s">
        <v>1929</v>
      </c>
      <c r="L84" s="456" t="s">
        <v>351</v>
      </c>
      <c r="M84" s="461" t="s">
        <v>1930</v>
      </c>
      <c r="N84" s="458">
        <v>30</v>
      </c>
      <c r="O84" s="500">
        <v>750</v>
      </c>
      <c r="P84" s="467">
        <v>30</v>
      </c>
      <c r="Q84" s="500">
        <v>1000</v>
      </c>
      <c r="R84" s="467">
        <v>30</v>
      </c>
      <c r="S84" s="500">
        <v>1250</v>
      </c>
      <c r="T84" s="467">
        <f t="shared" si="0"/>
        <v>90</v>
      </c>
      <c r="U84" s="500">
        <f t="shared" si="0"/>
        <v>3000</v>
      </c>
      <c r="V84" s="454" t="s">
        <v>1928</v>
      </c>
      <c r="X84" s="424"/>
      <c r="Y84" s="424"/>
      <c r="Z84" s="424"/>
      <c r="AA84" s="424"/>
      <c r="AB84" s="424"/>
      <c r="AC84" s="424"/>
      <c r="AD84" s="424"/>
      <c r="AE84" s="424"/>
      <c r="AF84" s="424"/>
      <c r="AG84" s="424"/>
      <c r="AH84" s="424"/>
      <c r="AI84" s="424"/>
      <c r="AJ84" s="424"/>
      <c r="AK84" s="424"/>
      <c r="AL84" s="424"/>
      <c r="AM84" s="424"/>
      <c r="AN84" s="424"/>
      <c r="AO84" s="424"/>
      <c r="AP84" s="424"/>
      <c r="AQ84" s="424"/>
      <c r="AR84" s="424"/>
      <c r="AS84" s="424"/>
      <c r="AT84" s="424"/>
      <c r="AU84" s="424"/>
      <c r="AV84" s="424"/>
      <c r="AW84" s="424"/>
      <c r="AX84" s="424"/>
      <c r="AY84" s="424"/>
      <c r="AZ84" s="424"/>
      <c r="BA84" s="424"/>
      <c r="BB84" s="424"/>
      <c r="BC84" s="424"/>
      <c r="BD84" s="424"/>
      <c r="BE84" s="424"/>
      <c r="BF84" s="424"/>
      <c r="BG84" s="424"/>
      <c r="BH84" s="424"/>
      <c r="BI84" s="424"/>
      <c r="BJ84" s="424"/>
      <c r="BK84" s="424"/>
      <c r="BL84" s="424"/>
      <c r="BM84" s="424"/>
      <c r="BN84" s="424"/>
      <c r="BO84" s="424"/>
      <c r="BP84" s="424"/>
      <c r="BQ84" s="424"/>
      <c r="BR84" s="424"/>
      <c r="BS84" s="424"/>
      <c r="BT84" s="424"/>
      <c r="BU84" s="424"/>
      <c r="BV84" s="424"/>
      <c r="BW84" s="424"/>
      <c r="BX84" s="424"/>
      <c r="BY84" s="424"/>
      <c r="BZ84" s="424"/>
      <c r="CA84" s="424"/>
      <c r="CB84" s="424"/>
      <c r="CC84" s="424"/>
      <c r="CD84" s="424"/>
      <c r="CE84" s="424"/>
      <c r="CF84" s="424"/>
      <c r="CG84" s="424"/>
      <c r="CH84" s="424"/>
      <c r="CI84" s="424"/>
      <c r="CJ84" s="424"/>
      <c r="CK84" s="424"/>
      <c r="CL84" s="424"/>
      <c r="CM84" s="424"/>
      <c r="CN84" s="424"/>
      <c r="CO84" s="424"/>
      <c r="CP84" s="424"/>
      <c r="CQ84" s="424"/>
      <c r="CR84" s="424"/>
      <c r="CS84" s="424"/>
      <c r="CT84" s="424"/>
      <c r="CU84" s="424"/>
      <c r="CV84" s="424"/>
      <c r="CW84" s="424"/>
      <c r="CX84" s="424"/>
      <c r="CY84" s="424"/>
      <c r="CZ84" s="424"/>
      <c r="DA84" s="424"/>
      <c r="DB84" s="424"/>
      <c r="DC84" s="424"/>
      <c r="DD84" s="424"/>
      <c r="DE84" s="424"/>
      <c r="DF84" s="424"/>
      <c r="DG84" s="424"/>
      <c r="DH84" s="424"/>
      <c r="DI84" s="424"/>
      <c r="DJ84" s="424"/>
      <c r="DK84" s="424"/>
      <c r="DL84" s="424"/>
      <c r="DM84" s="424"/>
      <c r="DN84" s="424"/>
      <c r="DO84" s="424"/>
      <c r="DP84" s="424"/>
      <c r="DQ84" s="424"/>
      <c r="DR84" s="424"/>
      <c r="DS84" s="424"/>
      <c r="DT84" s="424"/>
      <c r="DU84" s="424"/>
      <c r="DV84" s="424"/>
      <c r="DW84" s="424"/>
      <c r="DX84" s="424"/>
      <c r="DY84" s="424"/>
      <c r="DZ84" s="424"/>
      <c r="EA84" s="424"/>
      <c r="EB84" s="424"/>
      <c r="EC84" s="424"/>
      <c r="ED84" s="424"/>
      <c r="EE84" s="424"/>
      <c r="EF84" s="424"/>
      <c r="EG84" s="424"/>
      <c r="EH84" s="424"/>
      <c r="EI84" s="424"/>
      <c r="EJ84" s="424"/>
      <c r="EK84" s="424"/>
      <c r="EL84" s="424"/>
      <c r="EM84" s="424"/>
      <c r="EN84" s="424"/>
      <c r="EO84" s="424"/>
      <c r="EP84" s="424"/>
      <c r="EQ84" s="424"/>
      <c r="ER84" s="424"/>
      <c r="ES84" s="424"/>
      <c r="ET84" s="424"/>
      <c r="EU84" s="424"/>
      <c r="EV84" s="424"/>
      <c r="EW84" s="424"/>
      <c r="EX84" s="424"/>
      <c r="EY84" s="424"/>
      <c r="EZ84" s="424"/>
      <c r="FA84" s="424"/>
      <c r="FB84" s="424"/>
      <c r="FC84" s="424"/>
      <c r="FD84" s="424"/>
      <c r="FE84" s="424"/>
      <c r="FF84" s="424"/>
      <c r="FG84" s="424"/>
      <c r="FH84" s="424"/>
      <c r="FI84" s="424"/>
      <c r="FJ84" s="424"/>
      <c r="FK84" s="424"/>
      <c r="FL84" s="424"/>
      <c r="FM84" s="424"/>
      <c r="FN84" s="424"/>
      <c r="FO84" s="424"/>
    </row>
    <row r="85" spans="1:171" ht="69" hidden="1" customHeight="1" x14ac:dyDescent="0.2">
      <c r="A85" s="1077"/>
      <c r="B85" s="1077"/>
      <c r="C85" s="1077"/>
      <c r="D85" s="1083"/>
      <c r="E85" s="1074" t="s">
        <v>342</v>
      </c>
      <c r="F85" s="1074" t="s">
        <v>342</v>
      </c>
      <c r="G85" s="487" t="s">
        <v>346</v>
      </c>
      <c r="H85" s="487" t="s">
        <v>347</v>
      </c>
      <c r="I85" s="1105" t="s">
        <v>348</v>
      </c>
      <c r="J85" s="487" t="s">
        <v>343</v>
      </c>
      <c r="K85" s="479" t="s">
        <v>1926</v>
      </c>
      <c r="L85" s="456" t="s">
        <v>351</v>
      </c>
      <c r="M85" s="461" t="s">
        <v>1927</v>
      </c>
      <c r="N85" s="458">
        <v>10</v>
      </c>
      <c r="O85" s="500">
        <v>500</v>
      </c>
      <c r="P85" s="467">
        <v>20</v>
      </c>
      <c r="Q85" s="500">
        <v>750</v>
      </c>
      <c r="R85" s="467">
        <v>25</v>
      </c>
      <c r="S85" s="500">
        <v>1000</v>
      </c>
      <c r="T85" s="467">
        <f t="shared" si="0"/>
        <v>55</v>
      </c>
      <c r="U85" s="500">
        <f t="shared" si="0"/>
        <v>2250</v>
      </c>
      <c r="V85" s="454" t="s">
        <v>1928</v>
      </c>
      <c r="X85" s="424"/>
      <c r="Y85" s="424"/>
      <c r="Z85" s="424"/>
      <c r="AA85" s="424"/>
      <c r="AB85" s="424"/>
      <c r="AC85" s="424"/>
      <c r="AD85" s="424"/>
      <c r="AE85" s="424"/>
      <c r="AF85" s="424"/>
      <c r="AG85" s="424"/>
      <c r="AH85" s="424"/>
      <c r="AI85" s="424"/>
      <c r="AJ85" s="424"/>
      <c r="AK85" s="424"/>
      <c r="AL85" s="424"/>
      <c r="AM85" s="424"/>
      <c r="AN85" s="424"/>
      <c r="AO85" s="424"/>
      <c r="AP85" s="424"/>
      <c r="AQ85" s="424"/>
      <c r="AR85" s="424"/>
      <c r="AS85" s="424"/>
      <c r="AT85" s="424"/>
      <c r="AU85" s="424"/>
      <c r="AV85" s="424"/>
      <c r="AW85" s="424"/>
      <c r="AX85" s="424"/>
      <c r="AY85" s="424"/>
      <c r="AZ85" s="424"/>
      <c r="BA85" s="424"/>
      <c r="BB85" s="424"/>
      <c r="BC85" s="424"/>
      <c r="BD85" s="424"/>
      <c r="BE85" s="424"/>
      <c r="BF85" s="424"/>
      <c r="BG85" s="424"/>
      <c r="BH85" s="424"/>
      <c r="BI85" s="424"/>
      <c r="BJ85" s="424"/>
      <c r="BK85" s="424"/>
      <c r="BL85" s="424"/>
      <c r="BM85" s="424"/>
      <c r="BN85" s="424"/>
      <c r="BO85" s="424"/>
      <c r="BP85" s="424"/>
      <c r="BQ85" s="424"/>
      <c r="BR85" s="424"/>
      <c r="BS85" s="424"/>
      <c r="BT85" s="424"/>
      <c r="BU85" s="424"/>
      <c r="BV85" s="424"/>
      <c r="BW85" s="424"/>
      <c r="BX85" s="424"/>
      <c r="BY85" s="424"/>
      <c r="BZ85" s="424"/>
      <c r="CA85" s="424"/>
      <c r="CB85" s="424"/>
      <c r="CC85" s="424"/>
      <c r="CD85" s="424"/>
      <c r="CE85" s="424"/>
      <c r="CF85" s="424"/>
      <c r="CG85" s="424"/>
      <c r="CH85" s="424"/>
      <c r="CI85" s="424"/>
      <c r="CJ85" s="424"/>
      <c r="CK85" s="424"/>
      <c r="CL85" s="424"/>
      <c r="CM85" s="424"/>
      <c r="CN85" s="424"/>
      <c r="CO85" s="424"/>
      <c r="CP85" s="424"/>
      <c r="CQ85" s="424"/>
      <c r="CR85" s="424"/>
      <c r="CS85" s="424"/>
      <c r="CT85" s="424"/>
      <c r="CU85" s="424"/>
      <c r="CV85" s="424"/>
      <c r="CW85" s="424"/>
      <c r="CX85" s="424"/>
      <c r="CY85" s="424"/>
      <c r="CZ85" s="424"/>
      <c r="DA85" s="424"/>
      <c r="DB85" s="424"/>
      <c r="DC85" s="424"/>
      <c r="DD85" s="424"/>
      <c r="DE85" s="424"/>
      <c r="DF85" s="424"/>
      <c r="DG85" s="424"/>
      <c r="DH85" s="424"/>
      <c r="DI85" s="424"/>
      <c r="DJ85" s="424"/>
      <c r="DK85" s="424"/>
      <c r="DL85" s="424"/>
      <c r="DM85" s="424"/>
      <c r="DN85" s="424"/>
      <c r="DO85" s="424"/>
      <c r="DP85" s="424"/>
      <c r="DQ85" s="424"/>
      <c r="DR85" s="424"/>
      <c r="DS85" s="424"/>
      <c r="DT85" s="424"/>
      <c r="DU85" s="424"/>
      <c r="DV85" s="424"/>
      <c r="DW85" s="424"/>
      <c r="DX85" s="424"/>
      <c r="DY85" s="424"/>
      <c r="DZ85" s="424"/>
      <c r="EA85" s="424"/>
      <c r="EB85" s="424"/>
      <c r="EC85" s="424"/>
      <c r="ED85" s="424"/>
      <c r="EE85" s="424"/>
      <c r="EF85" s="424"/>
      <c r="EG85" s="424"/>
      <c r="EH85" s="424"/>
      <c r="EI85" s="424"/>
      <c r="EJ85" s="424"/>
      <c r="EK85" s="424"/>
      <c r="EL85" s="424"/>
      <c r="EM85" s="424"/>
      <c r="EN85" s="424"/>
      <c r="EO85" s="424"/>
      <c r="EP85" s="424"/>
      <c r="EQ85" s="424"/>
      <c r="ER85" s="424"/>
      <c r="ES85" s="424"/>
      <c r="ET85" s="424"/>
      <c r="EU85" s="424"/>
      <c r="EV85" s="424"/>
      <c r="EW85" s="424"/>
      <c r="EX85" s="424"/>
      <c r="EY85" s="424"/>
      <c r="EZ85" s="424"/>
      <c r="FA85" s="424"/>
      <c r="FB85" s="424"/>
      <c r="FC85" s="424"/>
      <c r="FD85" s="424"/>
      <c r="FE85" s="424"/>
      <c r="FF85" s="424"/>
      <c r="FG85" s="424"/>
      <c r="FH85" s="424"/>
      <c r="FI85" s="424"/>
      <c r="FJ85" s="424"/>
      <c r="FK85" s="424"/>
      <c r="FL85" s="424"/>
      <c r="FM85" s="424"/>
      <c r="FN85" s="424"/>
      <c r="FO85" s="424"/>
    </row>
    <row r="86" spans="1:171" ht="83.45" hidden="1" customHeight="1" x14ac:dyDescent="0.2">
      <c r="A86" s="1077"/>
      <c r="B86" s="1077"/>
      <c r="C86" s="1077"/>
      <c r="D86" s="1083"/>
      <c r="E86" s="1074"/>
      <c r="F86" s="1074"/>
      <c r="G86" s="487" t="s">
        <v>355</v>
      </c>
      <c r="H86" s="487" t="s">
        <v>356</v>
      </c>
      <c r="I86" s="1105"/>
      <c r="J86" s="487" t="s">
        <v>350</v>
      </c>
      <c r="K86" s="479" t="s">
        <v>1929</v>
      </c>
      <c r="L86" s="456" t="s">
        <v>351</v>
      </c>
      <c r="M86" s="461" t="s">
        <v>1930</v>
      </c>
      <c r="N86" s="458">
        <v>30</v>
      </c>
      <c r="O86" s="500">
        <v>750</v>
      </c>
      <c r="P86" s="467">
        <v>30</v>
      </c>
      <c r="Q86" s="500">
        <v>1000</v>
      </c>
      <c r="R86" s="467">
        <v>30</v>
      </c>
      <c r="S86" s="500">
        <v>1250</v>
      </c>
      <c r="T86" s="467">
        <f t="shared" si="0"/>
        <v>90</v>
      </c>
      <c r="U86" s="500">
        <f t="shared" si="0"/>
        <v>3000</v>
      </c>
      <c r="V86" s="454" t="s">
        <v>1928</v>
      </c>
      <c r="X86" s="424"/>
      <c r="Y86" s="424"/>
      <c r="Z86" s="424"/>
      <c r="AA86" s="424"/>
      <c r="AB86" s="424"/>
      <c r="AC86" s="424"/>
      <c r="AD86" s="424"/>
      <c r="AE86" s="424"/>
      <c r="AF86" s="424"/>
      <c r="AG86" s="424"/>
      <c r="AH86" s="424"/>
      <c r="AI86" s="424"/>
      <c r="AJ86" s="424"/>
      <c r="AK86" s="424"/>
      <c r="AL86" s="424"/>
      <c r="AM86" s="424"/>
      <c r="AN86" s="424"/>
      <c r="AO86" s="424"/>
      <c r="AP86" s="424"/>
      <c r="AQ86" s="424"/>
      <c r="AR86" s="424"/>
      <c r="AS86" s="424"/>
      <c r="AT86" s="424"/>
      <c r="AU86" s="424"/>
      <c r="AV86" s="424"/>
      <c r="AW86" s="424"/>
      <c r="AX86" s="424"/>
      <c r="AY86" s="424"/>
      <c r="AZ86" s="424"/>
      <c r="BA86" s="424"/>
      <c r="BB86" s="424"/>
      <c r="BC86" s="424"/>
      <c r="BD86" s="424"/>
      <c r="BE86" s="424"/>
      <c r="BF86" s="424"/>
      <c r="BG86" s="424"/>
      <c r="BH86" s="424"/>
      <c r="BI86" s="424"/>
      <c r="BJ86" s="424"/>
      <c r="BK86" s="424"/>
      <c r="BL86" s="424"/>
      <c r="BM86" s="424"/>
      <c r="BN86" s="424"/>
      <c r="BO86" s="424"/>
      <c r="BP86" s="424"/>
      <c r="BQ86" s="424"/>
      <c r="BR86" s="424"/>
      <c r="BS86" s="424"/>
      <c r="BT86" s="424"/>
      <c r="BU86" s="424"/>
      <c r="BV86" s="424"/>
      <c r="BW86" s="424"/>
      <c r="BX86" s="424"/>
      <c r="BY86" s="424"/>
      <c r="BZ86" s="424"/>
      <c r="CA86" s="424"/>
      <c r="CB86" s="424"/>
      <c r="CC86" s="424"/>
      <c r="CD86" s="424"/>
      <c r="CE86" s="424"/>
      <c r="CF86" s="424"/>
      <c r="CG86" s="424"/>
      <c r="CH86" s="424"/>
      <c r="CI86" s="424"/>
      <c r="CJ86" s="424"/>
      <c r="CK86" s="424"/>
      <c r="CL86" s="424"/>
      <c r="CM86" s="424"/>
      <c r="CN86" s="424"/>
      <c r="CO86" s="424"/>
      <c r="CP86" s="424"/>
      <c r="CQ86" s="424"/>
      <c r="CR86" s="424"/>
      <c r="CS86" s="424"/>
      <c r="CT86" s="424"/>
      <c r="CU86" s="424"/>
      <c r="CV86" s="424"/>
      <c r="CW86" s="424"/>
      <c r="CX86" s="424"/>
      <c r="CY86" s="424"/>
      <c r="CZ86" s="424"/>
      <c r="DA86" s="424"/>
      <c r="DB86" s="424"/>
      <c r="DC86" s="424"/>
      <c r="DD86" s="424"/>
      <c r="DE86" s="424"/>
      <c r="DF86" s="424"/>
      <c r="DG86" s="424"/>
      <c r="DH86" s="424"/>
      <c r="DI86" s="424"/>
      <c r="DJ86" s="424"/>
      <c r="DK86" s="424"/>
      <c r="DL86" s="424"/>
      <c r="DM86" s="424"/>
      <c r="DN86" s="424"/>
      <c r="DO86" s="424"/>
      <c r="DP86" s="424"/>
      <c r="DQ86" s="424"/>
      <c r="DR86" s="424"/>
      <c r="DS86" s="424"/>
      <c r="DT86" s="424"/>
      <c r="DU86" s="424"/>
      <c r="DV86" s="424"/>
      <c r="DW86" s="424"/>
      <c r="DX86" s="424"/>
      <c r="DY86" s="424"/>
      <c r="DZ86" s="424"/>
      <c r="EA86" s="424"/>
      <c r="EB86" s="424"/>
      <c r="EC86" s="424"/>
      <c r="ED86" s="424"/>
      <c r="EE86" s="424"/>
      <c r="EF86" s="424"/>
      <c r="EG86" s="424"/>
      <c r="EH86" s="424"/>
      <c r="EI86" s="424"/>
      <c r="EJ86" s="424"/>
      <c r="EK86" s="424"/>
      <c r="EL86" s="424"/>
      <c r="EM86" s="424"/>
      <c r="EN86" s="424"/>
      <c r="EO86" s="424"/>
      <c r="EP86" s="424"/>
      <c r="EQ86" s="424"/>
      <c r="ER86" s="424"/>
      <c r="ES86" s="424"/>
      <c r="ET86" s="424"/>
      <c r="EU86" s="424"/>
      <c r="EV86" s="424"/>
      <c r="EW86" s="424"/>
      <c r="EX86" s="424"/>
      <c r="EY86" s="424"/>
      <c r="EZ86" s="424"/>
      <c r="FA86" s="424"/>
      <c r="FB86" s="424"/>
      <c r="FC86" s="424"/>
      <c r="FD86" s="424"/>
      <c r="FE86" s="424"/>
      <c r="FF86" s="424"/>
      <c r="FG86" s="424"/>
      <c r="FH86" s="424"/>
      <c r="FI86" s="424"/>
      <c r="FJ86" s="424"/>
      <c r="FK86" s="424"/>
      <c r="FL86" s="424"/>
      <c r="FM86" s="424"/>
      <c r="FN86" s="424"/>
      <c r="FO86" s="424"/>
    </row>
    <row r="87" spans="1:171" ht="83.45" hidden="1" customHeight="1" x14ac:dyDescent="0.2">
      <c r="A87" s="1077"/>
      <c r="B87" s="1077"/>
      <c r="C87" s="1077"/>
      <c r="D87" s="1083"/>
      <c r="E87" s="461" t="s">
        <v>1931</v>
      </c>
      <c r="F87" s="461" t="s">
        <v>1932</v>
      </c>
      <c r="G87" s="486" t="s">
        <v>1933</v>
      </c>
      <c r="H87" s="486" t="s">
        <v>1934</v>
      </c>
      <c r="I87" s="484" t="s">
        <v>1935</v>
      </c>
      <c r="J87" s="454" t="s">
        <v>1936</v>
      </c>
      <c r="K87" s="454" t="s">
        <v>1937</v>
      </c>
      <c r="L87" s="454" t="s">
        <v>1938</v>
      </c>
      <c r="M87" s="454" t="s">
        <v>1939</v>
      </c>
      <c r="N87" s="501">
        <v>69.23</v>
      </c>
      <c r="O87" s="501">
        <v>28105.5</v>
      </c>
      <c r="P87" s="501">
        <v>69.349999999999994</v>
      </c>
      <c r="Q87" s="501">
        <v>30916.1</v>
      </c>
      <c r="R87" s="501">
        <v>69.47</v>
      </c>
      <c r="S87" s="501">
        <v>34007.699999999997</v>
      </c>
      <c r="T87" s="501">
        <v>69.47</v>
      </c>
      <c r="U87" s="501">
        <v>34007.699999999997</v>
      </c>
      <c r="V87" s="502" t="s">
        <v>1940</v>
      </c>
      <c r="X87" s="424"/>
      <c r="Y87" s="424"/>
      <c r="Z87" s="424"/>
      <c r="AA87" s="424"/>
      <c r="AB87" s="424"/>
      <c r="AC87" s="424"/>
      <c r="AD87" s="424"/>
      <c r="AE87" s="424"/>
      <c r="AF87" s="424"/>
      <c r="AG87" s="424"/>
      <c r="AH87" s="424"/>
      <c r="AI87" s="424"/>
      <c r="AJ87" s="424"/>
      <c r="AK87" s="424"/>
      <c r="AL87" s="424"/>
      <c r="AM87" s="424"/>
      <c r="AN87" s="424"/>
      <c r="AO87" s="424"/>
      <c r="AP87" s="424"/>
      <c r="AQ87" s="424"/>
      <c r="AR87" s="424"/>
      <c r="AS87" s="424"/>
      <c r="AT87" s="424"/>
      <c r="AU87" s="424"/>
      <c r="AV87" s="424"/>
      <c r="AW87" s="424"/>
      <c r="AX87" s="424"/>
      <c r="AY87" s="424"/>
      <c r="AZ87" s="424"/>
      <c r="BA87" s="424"/>
      <c r="BB87" s="424"/>
      <c r="BC87" s="424"/>
      <c r="BD87" s="424"/>
      <c r="BE87" s="424"/>
      <c r="BF87" s="424"/>
      <c r="BG87" s="424"/>
      <c r="BH87" s="424"/>
      <c r="BI87" s="424"/>
      <c r="BJ87" s="424"/>
      <c r="BK87" s="424"/>
      <c r="BL87" s="424"/>
      <c r="BM87" s="424"/>
      <c r="BN87" s="424"/>
      <c r="BO87" s="424"/>
      <c r="BP87" s="424"/>
      <c r="BQ87" s="424"/>
      <c r="BR87" s="424"/>
      <c r="BS87" s="424"/>
      <c r="BT87" s="424"/>
      <c r="BU87" s="424"/>
      <c r="BV87" s="424"/>
      <c r="BW87" s="424"/>
      <c r="BX87" s="424"/>
      <c r="BY87" s="424"/>
      <c r="BZ87" s="424"/>
      <c r="CA87" s="424"/>
      <c r="CB87" s="424"/>
      <c r="CC87" s="424"/>
      <c r="CD87" s="424"/>
      <c r="CE87" s="424"/>
      <c r="CF87" s="424"/>
      <c r="CG87" s="424"/>
      <c r="CH87" s="424"/>
      <c r="CI87" s="424"/>
      <c r="CJ87" s="424"/>
      <c r="CK87" s="424"/>
      <c r="CL87" s="424"/>
      <c r="CM87" s="424"/>
      <c r="CN87" s="424"/>
      <c r="CO87" s="424"/>
      <c r="CP87" s="424"/>
      <c r="CQ87" s="424"/>
      <c r="CR87" s="424"/>
      <c r="CS87" s="424"/>
      <c r="CT87" s="424"/>
      <c r="CU87" s="424"/>
      <c r="CV87" s="424"/>
      <c r="CW87" s="424"/>
      <c r="CX87" s="424"/>
      <c r="CY87" s="424"/>
      <c r="CZ87" s="424"/>
      <c r="DA87" s="424"/>
      <c r="DB87" s="424"/>
      <c r="DC87" s="424"/>
      <c r="DD87" s="424"/>
      <c r="DE87" s="424"/>
      <c r="DF87" s="424"/>
      <c r="DG87" s="424"/>
      <c r="DH87" s="424"/>
      <c r="DI87" s="424"/>
      <c r="DJ87" s="424"/>
      <c r="DK87" s="424"/>
      <c r="DL87" s="424"/>
      <c r="DM87" s="424"/>
      <c r="DN87" s="424"/>
      <c r="DO87" s="424"/>
      <c r="DP87" s="424"/>
      <c r="DQ87" s="424"/>
      <c r="DR87" s="424"/>
      <c r="DS87" s="424"/>
      <c r="DT87" s="424"/>
      <c r="DU87" s="424"/>
      <c r="DV87" s="424"/>
      <c r="DW87" s="424"/>
      <c r="DX87" s="424"/>
      <c r="DY87" s="424"/>
      <c r="DZ87" s="424"/>
      <c r="EA87" s="424"/>
      <c r="EB87" s="424"/>
      <c r="EC87" s="424"/>
      <c r="ED87" s="424"/>
      <c r="EE87" s="424"/>
      <c r="EF87" s="424"/>
      <c r="EG87" s="424"/>
      <c r="EH87" s="424"/>
      <c r="EI87" s="424"/>
      <c r="EJ87" s="424"/>
      <c r="EK87" s="424"/>
      <c r="EL87" s="424"/>
      <c r="EM87" s="424"/>
      <c r="EN87" s="424"/>
      <c r="EO87" s="424"/>
      <c r="EP87" s="424"/>
      <c r="EQ87" s="424"/>
      <c r="ER87" s="424"/>
      <c r="ES87" s="424"/>
      <c r="ET87" s="424"/>
      <c r="EU87" s="424"/>
      <c r="EV87" s="424"/>
      <c r="EW87" s="424"/>
      <c r="EX87" s="424"/>
      <c r="EY87" s="424"/>
      <c r="EZ87" s="424"/>
      <c r="FA87" s="424"/>
      <c r="FB87" s="424"/>
      <c r="FC87" s="424"/>
      <c r="FD87" s="424"/>
      <c r="FE87" s="424"/>
      <c r="FF87" s="424"/>
      <c r="FG87" s="424"/>
      <c r="FH87" s="424"/>
      <c r="FI87" s="424"/>
      <c r="FJ87" s="424"/>
      <c r="FK87" s="424"/>
      <c r="FL87" s="424"/>
      <c r="FM87" s="424"/>
      <c r="FN87" s="424"/>
      <c r="FO87" s="424"/>
    </row>
    <row r="88" spans="1:171" ht="153" hidden="1" customHeight="1" x14ac:dyDescent="0.2">
      <c r="A88" s="1077"/>
      <c r="B88" s="1077"/>
      <c r="C88" s="1077"/>
      <c r="D88" s="1083"/>
      <c r="E88" s="503" t="s">
        <v>1941</v>
      </c>
      <c r="F88" s="461" t="s">
        <v>1942</v>
      </c>
      <c r="G88" s="504"/>
      <c r="H88" s="486" t="s">
        <v>1943</v>
      </c>
      <c r="I88" s="1085" t="s">
        <v>1944</v>
      </c>
      <c r="J88" s="454" t="s">
        <v>1945</v>
      </c>
      <c r="K88" s="454" t="s">
        <v>1946</v>
      </c>
      <c r="L88" s="454" t="s">
        <v>162</v>
      </c>
      <c r="M88" s="454" t="s">
        <v>1947</v>
      </c>
      <c r="N88" s="501">
        <v>76.69</v>
      </c>
      <c r="O88" s="1102">
        <v>1876.71</v>
      </c>
      <c r="P88" s="501">
        <v>77.8</v>
      </c>
      <c r="Q88" s="1102">
        <v>2064.3000000000002</v>
      </c>
      <c r="R88" s="501">
        <v>78.95</v>
      </c>
      <c r="S88" s="1102">
        <v>2270.8000000000002</v>
      </c>
      <c r="T88" s="501">
        <v>78.95</v>
      </c>
      <c r="U88" s="1102">
        <v>2270.8000000000002</v>
      </c>
      <c r="V88" s="502" t="s">
        <v>1940</v>
      </c>
      <c r="X88" s="424"/>
      <c r="Y88" s="424"/>
      <c r="Z88" s="424"/>
      <c r="AA88" s="424"/>
      <c r="AB88" s="424"/>
      <c r="AC88" s="424"/>
      <c r="AD88" s="424"/>
      <c r="AE88" s="424"/>
      <c r="AF88" s="424"/>
      <c r="AG88" s="424"/>
      <c r="AH88" s="424"/>
      <c r="AI88" s="424"/>
      <c r="AJ88" s="424"/>
      <c r="AK88" s="424"/>
      <c r="AL88" s="424"/>
      <c r="AM88" s="424"/>
      <c r="AN88" s="424"/>
      <c r="AO88" s="424"/>
      <c r="AP88" s="424"/>
      <c r="AQ88" s="424"/>
      <c r="AR88" s="424"/>
      <c r="AS88" s="424"/>
      <c r="AT88" s="424"/>
      <c r="AU88" s="424"/>
      <c r="AV88" s="424"/>
      <c r="AW88" s="424"/>
      <c r="AX88" s="424"/>
      <c r="AY88" s="424"/>
      <c r="AZ88" s="424"/>
      <c r="BA88" s="424"/>
      <c r="BB88" s="424"/>
      <c r="BC88" s="424"/>
      <c r="BD88" s="424"/>
      <c r="BE88" s="424"/>
      <c r="BF88" s="424"/>
      <c r="BG88" s="424"/>
      <c r="BH88" s="424"/>
      <c r="BI88" s="424"/>
      <c r="BJ88" s="424"/>
      <c r="BK88" s="424"/>
      <c r="BL88" s="424"/>
      <c r="BM88" s="424"/>
      <c r="BN88" s="424"/>
      <c r="BO88" s="424"/>
      <c r="BP88" s="424"/>
      <c r="BQ88" s="424"/>
      <c r="BR88" s="424"/>
      <c r="BS88" s="424"/>
      <c r="BT88" s="424"/>
      <c r="BU88" s="424"/>
      <c r="BV88" s="424"/>
      <c r="BW88" s="424"/>
      <c r="BX88" s="424"/>
      <c r="BY88" s="424"/>
      <c r="BZ88" s="424"/>
      <c r="CA88" s="424"/>
      <c r="CB88" s="424"/>
      <c r="CC88" s="424"/>
      <c r="CD88" s="424"/>
      <c r="CE88" s="424"/>
      <c r="CF88" s="424"/>
      <c r="CG88" s="424"/>
      <c r="CH88" s="424"/>
      <c r="CI88" s="424"/>
      <c r="CJ88" s="424"/>
      <c r="CK88" s="424"/>
      <c r="CL88" s="424"/>
      <c r="CM88" s="424"/>
      <c r="CN88" s="424"/>
      <c r="CO88" s="424"/>
      <c r="CP88" s="424"/>
      <c r="CQ88" s="424"/>
      <c r="CR88" s="424"/>
      <c r="CS88" s="424"/>
      <c r="CT88" s="424"/>
      <c r="CU88" s="424"/>
      <c r="CV88" s="424"/>
      <c r="CW88" s="424"/>
      <c r="CX88" s="424"/>
      <c r="CY88" s="424"/>
      <c r="CZ88" s="424"/>
      <c r="DA88" s="424"/>
      <c r="DB88" s="424"/>
      <c r="DC88" s="424"/>
      <c r="DD88" s="424"/>
      <c r="DE88" s="424"/>
      <c r="DF88" s="424"/>
      <c r="DG88" s="424"/>
      <c r="DH88" s="424"/>
      <c r="DI88" s="424"/>
      <c r="DJ88" s="424"/>
      <c r="DK88" s="424"/>
      <c r="DL88" s="424"/>
      <c r="DM88" s="424"/>
      <c r="DN88" s="424"/>
      <c r="DO88" s="424"/>
      <c r="DP88" s="424"/>
      <c r="DQ88" s="424"/>
      <c r="DR88" s="424"/>
      <c r="DS88" s="424"/>
      <c r="DT88" s="424"/>
      <c r="DU88" s="424"/>
      <c r="DV88" s="424"/>
      <c r="DW88" s="424"/>
      <c r="DX88" s="424"/>
      <c r="DY88" s="424"/>
      <c r="DZ88" s="424"/>
      <c r="EA88" s="424"/>
      <c r="EB88" s="424"/>
      <c r="EC88" s="424"/>
      <c r="ED88" s="424"/>
      <c r="EE88" s="424"/>
      <c r="EF88" s="424"/>
      <c r="EG88" s="424"/>
      <c r="EH88" s="424"/>
      <c r="EI88" s="424"/>
      <c r="EJ88" s="424"/>
      <c r="EK88" s="424"/>
      <c r="EL88" s="424"/>
      <c r="EM88" s="424"/>
      <c r="EN88" s="424"/>
      <c r="EO88" s="424"/>
      <c r="EP88" s="424"/>
      <c r="EQ88" s="424"/>
      <c r="ER88" s="424"/>
      <c r="ES88" s="424"/>
      <c r="ET88" s="424"/>
      <c r="EU88" s="424"/>
      <c r="EV88" s="424"/>
      <c r="EW88" s="424"/>
      <c r="EX88" s="424"/>
      <c r="EY88" s="424"/>
      <c r="EZ88" s="424"/>
      <c r="FA88" s="424"/>
      <c r="FB88" s="424"/>
      <c r="FC88" s="424"/>
      <c r="FD88" s="424"/>
      <c r="FE88" s="424"/>
      <c r="FF88" s="424"/>
      <c r="FG88" s="424"/>
      <c r="FH88" s="424"/>
      <c r="FI88" s="424"/>
      <c r="FJ88" s="424"/>
      <c r="FK88" s="424"/>
      <c r="FL88" s="424"/>
      <c r="FM88" s="424"/>
      <c r="FN88" s="424"/>
      <c r="FO88" s="424"/>
    </row>
    <row r="89" spans="1:171" ht="83.45" hidden="1" customHeight="1" x14ac:dyDescent="0.2">
      <c r="A89" s="1077"/>
      <c r="B89" s="1077"/>
      <c r="C89" s="1077"/>
      <c r="D89" s="1083"/>
      <c r="E89" s="461"/>
      <c r="F89" s="461"/>
      <c r="G89" s="461"/>
      <c r="H89" s="461"/>
      <c r="I89" s="1086"/>
      <c r="J89" s="454"/>
      <c r="K89" s="454" t="s">
        <v>1948</v>
      </c>
      <c r="L89" s="454" t="s">
        <v>162</v>
      </c>
      <c r="M89" s="454" t="s">
        <v>1949</v>
      </c>
      <c r="N89" s="501">
        <v>77.400000000000006</v>
      </c>
      <c r="O89" s="1102"/>
      <c r="P89" s="501">
        <v>77.650000000000006</v>
      </c>
      <c r="Q89" s="1102"/>
      <c r="R89" s="501">
        <v>77.900000000000006</v>
      </c>
      <c r="S89" s="1102"/>
      <c r="T89" s="501">
        <v>77.900000000000006</v>
      </c>
      <c r="U89" s="1102"/>
      <c r="V89" s="502" t="s">
        <v>1940</v>
      </c>
      <c r="X89" s="424"/>
      <c r="Y89" s="424"/>
      <c r="Z89" s="424"/>
      <c r="AA89" s="424"/>
      <c r="AB89" s="424"/>
      <c r="AC89" s="424"/>
      <c r="AD89" s="424"/>
      <c r="AE89" s="424"/>
      <c r="AF89" s="424"/>
      <c r="AG89" s="424"/>
      <c r="AH89" s="424"/>
      <c r="AI89" s="424"/>
      <c r="AJ89" s="424"/>
      <c r="AK89" s="424"/>
      <c r="AL89" s="424"/>
      <c r="AM89" s="424"/>
      <c r="AN89" s="424"/>
      <c r="AO89" s="424"/>
      <c r="AP89" s="424"/>
      <c r="AQ89" s="424"/>
      <c r="AR89" s="424"/>
      <c r="AS89" s="424"/>
      <c r="AT89" s="424"/>
      <c r="AU89" s="424"/>
      <c r="AV89" s="424"/>
      <c r="AW89" s="424"/>
      <c r="AX89" s="424"/>
      <c r="AY89" s="424"/>
      <c r="AZ89" s="424"/>
      <c r="BA89" s="424"/>
      <c r="BB89" s="424"/>
      <c r="BC89" s="424"/>
      <c r="BD89" s="424"/>
      <c r="BE89" s="424"/>
      <c r="BF89" s="424"/>
      <c r="BG89" s="424"/>
      <c r="BH89" s="424"/>
      <c r="BI89" s="424"/>
      <c r="BJ89" s="424"/>
      <c r="BK89" s="424"/>
      <c r="BL89" s="424"/>
      <c r="BM89" s="424"/>
      <c r="BN89" s="424"/>
      <c r="BO89" s="424"/>
      <c r="BP89" s="424"/>
      <c r="BQ89" s="424"/>
      <c r="BR89" s="424"/>
      <c r="BS89" s="424"/>
      <c r="BT89" s="424"/>
      <c r="BU89" s="424"/>
      <c r="BV89" s="424"/>
      <c r="BW89" s="424"/>
      <c r="BX89" s="424"/>
      <c r="BY89" s="424"/>
      <c r="BZ89" s="424"/>
      <c r="CA89" s="424"/>
      <c r="CB89" s="424"/>
      <c r="CC89" s="424"/>
      <c r="CD89" s="424"/>
      <c r="CE89" s="424"/>
      <c r="CF89" s="424"/>
      <c r="CG89" s="424"/>
      <c r="CH89" s="424"/>
      <c r="CI89" s="424"/>
      <c r="CJ89" s="424"/>
      <c r="CK89" s="424"/>
      <c r="CL89" s="424"/>
      <c r="CM89" s="424"/>
      <c r="CN89" s="424"/>
      <c r="CO89" s="424"/>
      <c r="CP89" s="424"/>
      <c r="CQ89" s="424"/>
      <c r="CR89" s="424"/>
      <c r="CS89" s="424"/>
      <c r="CT89" s="424"/>
      <c r="CU89" s="424"/>
      <c r="CV89" s="424"/>
      <c r="CW89" s="424"/>
      <c r="CX89" s="424"/>
      <c r="CY89" s="424"/>
      <c r="CZ89" s="424"/>
      <c r="DA89" s="424"/>
      <c r="DB89" s="424"/>
      <c r="DC89" s="424"/>
      <c r="DD89" s="424"/>
      <c r="DE89" s="424"/>
      <c r="DF89" s="424"/>
      <c r="DG89" s="424"/>
      <c r="DH89" s="424"/>
      <c r="DI89" s="424"/>
      <c r="DJ89" s="424"/>
      <c r="DK89" s="424"/>
      <c r="DL89" s="424"/>
      <c r="DM89" s="424"/>
      <c r="DN89" s="424"/>
      <c r="DO89" s="424"/>
      <c r="DP89" s="424"/>
      <c r="DQ89" s="424"/>
      <c r="DR89" s="424"/>
      <c r="DS89" s="424"/>
      <c r="DT89" s="424"/>
      <c r="DU89" s="424"/>
      <c r="DV89" s="424"/>
      <c r="DW89" s="424"/>
      <c r="DX89" s="424"/>
      <c r="DY89" s="424"/>
      <c r="DZ89" s="424"/>
      <c r="EA89" s="424"/>
      <c r="EB89" s="424"/>
      <c r="EC89" s="424"/>
      <c r="ED89" s="424"/>
      <c r="EE89" s="424"/>
      <c r="EF89" s="424"/>
      <c r="EG89" s="424"/>
      <c r="EH89" s="424"/>
      <c r="EI89" s="424"/>
      <c r="EJ89" s="424"/>
      <c r="EK89" s="424"/>
      <c r="EL89" s="424"/>
      <c r="EM89" s="424"/>
      <c r="EN89" s="424"/>
      <c r="EO89" s="424"/>
      <c r="EP89" s="424"/>
      <c r="EQ89" s="424"/>
      <c r="ER89" s="424"/>
      <c r="ES89" s="424"/>
      <c r="ET89" s="424"/>
      <c r="EU89" s="424"/>
      <c r="EV89" s="424"/>
      <c r="EW89" s="424"/>
      <c r="EX89" s="424"/>
      <c r="EY89" s="424"/>
      <c r="EZ89" s="424"/>
      <c r="FA89" s="424"/>
      <c r="FB89" s="424"/>
      <c r="FC89" s="424"/>
      <c r="FD89" s="424"/>
      <c r="FE89" s="424"/>
      <c r="FF89" s="424"/>
      <c r="FG89" s="424"/>
      <c r="FH89" s="424"/>
      <c r="FI89" s="424"/>
      <c r="FJ89" s="424"/>
      <c r="FK89" s="424"/>
      <c r="FL89" s="424"/>
      <c r="FM89" s="424"/>
      <c r="FN89" s="424"/>
      <c r="FO89" s="424"/>
    </row>
    <row r="90" spans="1:171" ht="83.45" hidden="1" customHeight="1" x14ac:dyDescent="0.2">
      <c r="A90" s="1077"/>
      <c r="B90" s="1077"/>
      <c r="C90" s="1077"/>
      <c r="D90" s="1083"/>
      <c r="E90" s="461"/>
      <c r="F90" s="461"/>
      <c r="G90" s="461"/>
      <c r="H90" s="461"/>
      <c r="I90" s="1086"/>
      <c r="J90" s="454"/>
      <c r="K90" s="454" t="s">
        <v>1950</v>
      </c>
      <c r="L90" s="454" t="s">
        <v>162</v>
      </c>
      <c r="M90" s="454" t="s">
        <v>1951</v>
      </c>
      <c r="N90" s="501">
        <v>77.94</v>
      </c>
      <c r="O90" s="1102"/>
      <c r="P90" s="501">
        <v>78.150000000000006</v>
      </c>
      <c r="Q90" s="1102"/>
      <c r="R90" s="501">
        <v>78.8</v>
      </c>
      <c r="S90" s="1102"/>
      <c r="T90" s="501">
        <v>78.8</v>
      </c>
      <c r="U90" s="1102"/>
      <c r="V90" s="502" t="s">
        <v>1940</v>
      </c>
      <c r="X90" s="424"/>
      <c r="Y90" s="424"/>
      <c r="Z90" s="424"/>
      <c r="AA90" s="424"/>
      <c r="AB90" s="424"/>
      <c r="AC90" s="424"/>
      <c r="AD90" s="424"/>
      <c r="AE90" s="424"/>
      <c r="AF90" s="424"/>
      <c r="AG90" s="424"/>
      <c r="AH90" s="424"/>
      <c r="AI90" s="424"/>
      <c r="AJ90" s="424"/>
      <c r="AK90" s="424"/>
      <c r="AL90" s="424"/>
      <c r="AM90" s="424"/>
      <c r="AN90" s="424"/>
      <c r="AO90" s="424"/>
      <c r="AP90" s="424"/>
      <c r="AQ90" s="424"/>
      <c r="AR90" s="424"/>
      <c r="AS90" s="424"/>
      <c r="AT90" s="424"/>
      <c r="AU90" s="424"/>
      <c r="AV90" s="424"/>
      <c r="AW90" s="424"/>
      <c r="AX90" s="424"/>
      <c r="AY90" s="424"/>
      <c r="AZ90" s="424"/>
      <c r="BA90" s="424"/>
      <c r="BB90" s="424"/>
      <c r="BC90" s="424"/>
      <c r="BD90" s="424"/>
      <c r="BE90" s="424"/>
      <c r="BF90" s="424"/>
      <c r="BG90" s="424"/>
      <c r="BH90" s="424"/>
      <c r="BI90" s="424"/>
      <c r="BJ90" s="424"/>
      <c r="BK90" s="424"/>
      <c r="BL90" s="424"/>
      <c r="BM90" s="424"/>
      <c r="BN90" s="424"/>
      <c r="BO90" s="424"/>
      <c r="BP90" s="424"/>
      <c r="BQ90" s="424"/>
      <c r="BR90" s="424"/>
      <c r="BS90" s="424"/>
      <c r="BT90" s="424"/>
      <c r="BU90" s="424"/>
      <c r="BV90" s="424"/>
      <c r="BW90" s="424"/>
      <c r="BX90" s="424"/>
      <c r="BY90" s="424"/>
      <c r="BZ90" s="424"/>
      <c r="CA90" s="424"/>
      <c r="CB90" s="424"/>
      <c r="CC90" s="424"/>
      <c r="CD90" s="424"/>
      <c r="CE90" s="424"/>
      <c r="CF90" s="424"/>
      <c r="CG90" s="424"/>
      <c r="CH90" s="424"/>
      <c r="CI90" s="424"/>
      <c r="CJ90" s="424"/>
      <c r="CK90" s="424"/>
      <c r="CL90" s="424"/>
      <c r="CM90" s="424"/>
      <c r="CN90" s="424"/>
      <c r="CO90" s="424"/>
      <c r="CP90" s="424"/>
      <c r="CQ90" s="424"/>
      <c r="CR90" s="424"/>
      <c r="CS90" s="424"/>
      <c r="CT90" s="424"/>
      <c r="CU90" s="424"/>
      <c r="CV90" s="424"/>
      <c r="CW90" s="424"/>
      <c r="CX90" s="424"/>
      <c r="CY90" s="424"/>
      <c r="CZ90" s="424"/>
      <c r="DA90" s="424"/>
      <c r="DB90" s="424"/>
      <c r="DC90" s="424"/>
      <c r="DD90" s="424"/>
      <c r="DE90" s="424"/>
      <c r="DF90" s="424"/>
      <c r="DG90" s="424"/>
      <c r="DH90" s="424"/>
      <c r="DI90" s="424"/>
      <c r="DJ90" s="424"/>
      <c r="DK90" s="424"/>
      <c r="DL90" s="424"/>
      <c r="DM90" s="424"/>
      <c r="DN90" s="424"/>
      <c r="DO90" s="424"/>
      <c r="DP90" s="424"/>
      <c r="DQ90" s="424"/>
      <c r="DR90" s="424"/>
      <c r="DS90" s="424"/>
      <c r="DT90" s="424"/>
      <c r="DU90" s="424"/>
      <c r="DV90" s="424"/>
      <c r="DW90" s="424"/>
      <c r="DX90" s="424"/>
      <c r="DY90" s="424"/>
      <c r="DZ90" s="424"/>
      <c r="EA90" s="424"/>
      <c r="EB90" s="424"/>
      <c r="EC90" s="424"/>
      <c r="ED90" s="424"/>
      <c r="EE90" s="424"/>
      <c r="EF90" s="424"/>
      <c r="EG90" s="424"/>
      <c r="EH90" s="424"/>
      <c r="EI90" s="424"/>
      <c r="EJ90" s="424"/>
      <c r="EK90" s="424"/>
      <c r="EL90" s="424"/>
      <c r="EM90" s="424"/>
      <c r="EN90" s="424"/>
      <c r="EO90" s="424"/>
      <c r="EP90" s="424"/>
      <c r="EQ90" s="424"/>
      <c r="ER90" s="424"/>
      <c r="ES90" s="424"/>
      <c r="ET90" s="424"/>
      <c r="EU90" s="424"/>
      <c r="EV90" s="424"/>
      <c r="EW90" s="424"/>
      <c r="EX90" s="424"/>
      <c r="EY90" s="424"/>
      <c r="EZ90" s="424"/>
      <c r="FA90" s="424"/>
      <c r="FB90" s="424"/>
      <c r="FC90" s="424"/>
      <c r="FD90" s="424"/>
      <c r="FE90" s="424"/>
      <c r="FF90" s="424"/>
      <c r="FG90" s="424"/>
      <c r="FH90" s="424"/>
      <c r="FI90" s="424"/>
      <c r="FJ90" s="424"/>
      <c r="FK90" s="424"/>
      <c r="FL90" s="424"/>
      <c r="FM90" s="424"/>
      <c r="FN90" s="424"/>
      <c r="FO90" s="424"/>
    </row>
    <row r="91" spans="1:171" ht="83.45" hidden="1" customHeight="1" x14ac:dyDescent="0.2">
      <c r="A91" s="1077"/>
      <c r="B91" s="1077"/>
      <c r="C91" s="1077"/>
      <c r="D91" s="1084"/>
      <c r="E91" s="461"/>
      <c r="F91" s="461"/>
      <c r="G91" s="461"/>
      <c r="H91" s="461"/>
      <c r="I91" s="1087"/>
      <c r="J91" s="454"/>
      <c r="K91" s="454" t="s">
        <v>1952</v>
      </c>
      <c r="L91" s="454" t="s">
        <v>162</v>
      </c>
      <c r="M91" s="454" t="s">
        <v>1953</v>
      </c>
      <c r="N91" s="501">
        <v>86.08</v>
      </c>
      <c r="O91" s="1102"/>
      <c r="P91" s="501">
        <v>87.45</v>
      </c>
      <c r="Q91" s="1102"/>
      <c r="R91" s="501">
        <v>88.1</v>
      </c>
      <c r="S91" s="1102"/>
      <c r="T91" s="501">
        <v>88.1</v>
      </c>
      <c r="U91" s="1102"/>
      <c r="V91" s="502" t="s">
        <v>1940</v>
      </c>
      <c r="X91" s="424"/>
      <c r="Y91" s="424"/>
      <c r="Z91" s="424"/>
      <c r="AA91" s="424"/>
      <c r="AB91" s="424"/>
      <c r="AC91" s="424"/>
      <c r="AD91" s="424"/>
      <c r="AE91" s="424"/>
      <c r="AF91" s="424"/>
      <c r="AG91" s="424"/>
      <c r="AH91" s="424"/>
      <c r="AI91" s="424"/>
      <c r="AJ91" s="424"/>
      <c r="AK91" s="424"/>
      <c r="AL91" s="424"/>
      <c r="AM91" s="424"/>
      <c r="AN91" s="424"/>
      <c r="AO91" s="424"/>
      <c r="AP91" s="424"/>
      <c r="AQ91" s="424"/>
      <c r="AR91" s="424"/>
      <c r="AS91" s="424"/>
      <c r="AT91" s="424"/>
      <c r="AU91" s="424"/>
      <c r="AV91" s="424"/>
      <c r="AW91" s="424"/>
      <c r="AX91" s="424"/>
      <c r="AY91" s="424"/>
      <c r="AZ91" s="424"/>
      <c r="BA91" s="424"/>
      <c r="BB91" s="424"/>
      <c r="BC91" s="424"/>
      <c r="BD91" s="424"/>
      <c r="BE91" s="424"/>
      <c r="BF91" s="424"/>
      <c r="BG91" s="424"/>
      <c r="BH91" s="424"/>
      <c r="BI91" s="424"/>
      <c r="BJ91" s="424"/>
      <c r="BK91" s="424"/>
      <c r="BL91" s="424"/>
      <c r="BM91" s="424"/>
      <c r="BN91" s="424"/>
      <c r="BO91" s="424"/>
      <c r="BP91" s="424"/>
      <c r="BQ91" s="424"/>
      <c r="BR91" s="424"/>
      <c r="BS91" s="424"/>
      <c r="BT91" s="424"/>
      <c r="BU91" s="424"/>
      <c r="BV91" s="424"/>
      <c r="BW91" s="424"/>
      <c r="BX91" s="424"/>
      <c r="BY91" s="424"/>
      <c r="BZ91" s="424"/>
      <c r="CA91" s="424"/>
      <c r="CB91" s="424"/>
      <c r="CC91" s="424"/>
      <c r="CD91" s="424"/>
      <c r="CE91" s="424"/>
      <c r="CF91" s="424"/>
      <c r="CG91" s="424"/>
      <c r="CH91" s="424"/>
      <c r="CI91" s="424"/>
      <c r="CJ91" s="424"/>
      <c r="CK91" s="424"/>
      <c r="CL91" s="424"/>
      <c r="CM91" s="424"/>
      <c r="CN91" s="424"/>
      <c r="CO91" s="424"/>
      <c r="CP91" s="424"/>
      <c r="CQ91" s="424"/>
      <c r="CR91" s="424"/>
      <c r="CS91" s="424"/>
      <c r="CT91" s="424"/>
      <c r="CU91" s="424"/>
      <c r="CV91" s="424"/>
      <c r="CW91" s="424"/>
      <c r="CX91" s="424"/>
      <c r="CY91" s="424"/>
      <c r="CZ91" s="424"/>
      <c r="DA91" s="424"/>
      <c r="DB91" s="424"/>
      <c r="DC91" s="424"/>
      <c r="DD91" s="424"/>
      <c r="DE91" s="424"/>
      <c r="DF91" s="424"/>
      <c r="DG91" s="424"/>
      <c r="DH91" s="424"/>
      <c r="DI91" s="424"/>
      <c r="DJ91" s="424"/>
      <c r="DK91" s="424"/>
      <c r="DL91" s="424"/>
      <c r="DM91" s="424"/>
      <c r="DN91" s="424"/>
      <c r="DO91" s="424"/>
      <c r="DP91" s="424"/>
      <c r="DQ91" s="424"/>
      <c r="DR91" s="424"/>
      <c r="DS91" s="424"/>
      <c r="DT91" s="424"/>
      <c r="DU91" s="424"/>
      <c r="DV91" s="424"/>
      <c r="DW91" s="424"/>
      <c r="DX91" s="424"/>
      <c r="DY91" s="424"/>
      <c r="DZ91" s="424"/>
      <c r="EA91" s="424"/>
      <c r="EB91" s="424"/>
      <c r="EC91" s="424"/>
      <c r="ED91" s="424"/>
      <c r="EE91" s="424"/>
      <c r="EF91" s="424"/>
      <c r="EG91" s="424"/>
      <c r="EH91" s="424"/>
      <c r="EI91" s="424"/>
      <c r="EJ91" s="424"/>
      <c r="EK91" s="424"/>
      <c r="EL91" s="424"/>
      <c r="EM91" s="424"/>
      <c r="EN91" s="424"/>
      <c r="EO91" s="424"/>
      <c r="EP91" s="424"/>
      <c r="EQ91" s="424"/>
      <c r="ER91" s="424"/>
      <c r="ES91" s="424"/>
      <c r="ET91" s="424"/>
      <c r="EU91" s="424"/>
      <c r="EV91" s="424"/>
      <c r="EW91" s="424"/>
      <c r="EX91" s="424"/>
      <c r="EY91" s="424"/>
      <c r="EZ91" s="424"/>
      <c r="FA91" s="424"/>
      <c r="FB91" s="424"/>
      <c r="FC91" s="424"/>
      <c r="FD91" s="424"/>
      <c r="FE91" s="424"/>
      <c r="FF91" s="424"/>
      <c r="FG91" s="424"/>
      <c r="FH91" s="424"/>
      <c r="FI91" s="424"/>
      <c r="FJ91" s="424"/>
      <c r="FK91" s="424"/>
      <c r="FL91" s="424"/>
      <c r="FM91" s="424"/>
      <c r="FN91" s="424"/>
      <c r="FO91" s="424"/>
    </row>
    <row r="92" spans="1:171" ht="112.9" hidden="1" customHeight="1" x14ac:dyDescent="0.2">
      <c r="A92" s="1083"/>
      <c r="B92" s="1083"/>
      <c r="C92" s="1083"/>
      <c r="D92" s="1101" t="s">
        <v>1954</v>
      </c>
      <c r="E92" s="454" t="s">
        <v>358</v>
      </c>
      <c r="F92" s="454" t="s">
        <v>1955</v>
      </c>
      <c r="G92" s="1085" t="s">
        <v>1956</v>
      </c>
      <c r="H92" s="1085" t="s">
        <v>1957</v>
      </c>
      <c r="I92" s="1103" t="s">
        <v>373</v>
      </c>
      <c r="J92" s="461" t="s">
        <v>374</v>
      </c>
      <c r="K92" s="461" t="s">
        <v>1958</v>
      </c>
      <c r="L92" s="456" t="s">
        <v>162</v>
      </c>
      <c r="M92" s="505" t="s">
        <v>1959</v>
      </c>
      <c r="N92" s="456">
        <v>6</v>
      </c>
      <c r="O92" s="456">
        <v>750</v>
      </c>
      <c r="P92" s="456" t="s">
        <v>1960</v>
      </c>
      <c r="Q92" s="456">
        <v>850</v>
      </c>
      <c r="R92" s="456">
        <v>7</v>
      </c>
      <c r="S92" s="456">
        <v>965</v>
      </c>
      <c r="T92" s="456">
        <v>7</v>
      </c>
      <c r="U92" s="458">
        <f>O92+Q92+S92</f>
        <v>2565</v>
      </c>
      <c r="V92" s="461" t="s">
        <v>1961</v>
      </c>
      <c r="X92" s="424"/>
      <c r="Y92" s="424"/>
      <c r="Z92" s="424"/>
      <c r="AA92" s="424"/>
      <c r="AB92" s="424"/>
      <c r="AC92" s="424"/>
      <c r="AD92" s="424"/>
      <c r="AE92" s="424"/>
      <c r="AF92" s="424"/>
      <c r="AG92" s="424"/>
      <c r="AH92" s="424"/>
      <c r="AI92" s="424"/>
      <c r="AJ92" s="424"/>
      <c r="AK92" s="424"/>
      <c r="AL92" s="424"/>
      <c r="AM92" s="424"/>
      <c r="AN92" s="424"/>
      <c r="AO92" s="424"/>
      <c r="AP92" s="424"/>
      <c r="AQ92" s="424"/>
      <c r="AR92" s="424"/>
      <c r="AS92" s="424"/>
      <c r="AT92" s="424"/>
      <c r="AU92" s="424"/>
      <c r="AV92" s="424"/>
      <c r="AW92" s="424"/>
      <c r="AX92" s="424"/>
      <c r="AY92" s="424"/>
      <c r="AZ92" s="424"/>
      <c r="BA92" s="424"/>
      <c r="BB92" s="424"/>
      <c r="BC92" s="424"/>
      <c r="BD92" s="424"/>
      <c r="BE92" s="424"/>
      <c r="BF92" s="424"/>
      <c r="BG92" s="424"/>
      <c r="BH92" s="424"/>
      <c r="BI92" s="424"/>
      <c r="BJ92" s="424"/>
      <c r="BK92" s="424"/>
      <c r="BL92" s="424"/>
      <c r="BM92" s="424"/>
      <c r="BN92" s="424"/>
      <c r="BO92" s="424"/>
      <c r="BP92" s="424"/>
      <c r="BQ92" s="424"/>
      <c r="BR92" s="424"/>
      <c r="BS92" s="424"/>
      <c r="BT92" s="424"/>
      <c r="BU92" s="424"/>
      <c r="BV92" s="424"/>
      <c r="BW92" s="424"/>
      <c r="BX92" s="424"/>
      <c r="BY92" s="424"/>
      <c r="BZ92" s="424"/>
      <c r="CA92" s="424"/>
      <c r="CB92" s="424"/>
      <c r="CC92" s="424"/>
      <c r="CD92" s="424"/>
      <c r="CE92" s="424"/>
      <c r="CF92" s="424"/>
      <c r="CG92" s="424"/>
      <c r="CH92" s="424"/>
      <c r="CI92" s="424"/>
      <c r="CJ92" s="424"/>
      <c r="CK92" s="424"/>
      <c r="CL92" s="424"/>
      <c r="CM92" s="424"/>
      <c r="CN92" s="424"/>
      <c r="CO92" s="424"/>
      <c r="CP92" s="424"/>
      <c r="CQ92" s="424"/>
      <c r="CR92" s="424"/>
      <c r="CS92" s="424"/>
      <c r="CT92" s="424"/>
      <c r="CU92" s="424"/>
      <c r="CV92" s="424"/>
      <c r="CW92" s="424"/>
      <c r="CX92" s="424"/>
      <c r="CY92" s="424"/>
      <c r="CZ92" s="424"/>
      <c r="DA92" s="424"/>
      <c r="DB92" s="424"/>
      <c r="DC92" s="424"/>
      <c r="DD92" s="424"/>
      <c r="DE92" s="424"/>
      <c r="DF92" s="424"/>
      <c r="DG92" s="424"/>
      <c r="DH92" s="424"/>
      <c r="DI92" s="424"/>
      <c r="DJ92" s="424"/>
      <c r="DK92" s="424"/>
      <c r="DL92" s="424"/>
      <c r="DM92" s="424"/>
      <c r="DN92" s="424"/>
      <c r="DO92" s="424"/>
      <c r="DP92" s="424"/>
      <c r="DQ92" s="424"/>
      <c r="DR92" s="424"/>
      <c r="DS92" s="424"/>
      <c r="DT92" s="424"/>
      <c r="DU92" s="424"/>
      <c r="DV92" s="424"/>
      <c r="DW92" s="424"/>
      <c r="DX92" s="424"/>
      <c r="DY92" s="424"/>
      <c r="DZ92" s="424"/>
      <c r="EA92" s="424"/>
      <c r="EB92" s="424"/>
      <c r="EC92" s="424"/>
      <c r="ED92" s="424"/>
      <c r="EE92" s="424"/>
      <c r="EF92" s="424"/>
      <c r="EG92" s="424"/>
      <c r="EH92" s="424"/>
      <c r="EI92" s="424"/>
      <c r="EJ92" s="424"/>
      <c r="EK92" s="424"/>
      <c r="EL92" s="424"/>
      <c r="EM92" s="424"/>
      <c r="EN92" s="424"/>
      <c r="EO92" s="424"/>
      <c r="EP92" s="424"/>
      <c r="EQ92" s="424"/>
      <c r="ER92" s="424"/>
      <c r="ES92" s="424"/>
      <c r="ET92" s="424"/>
      <c r="EU92" s="424"/>
      <c r="EV92" s="424"/>
      <c r="EW92" s="424"/>
      <c r="EX92" s="424"/>
      <c r="EY92" s="424"/>
      <c r="EZ92" s="424"/>
      <c r="FA92" s="424"/>
      <c r="FB92" s="424"/>
      <c r="FC92" s="424"/>
      <c r="FD92" s="424"/>
      <c r="FE92" s="424"/>
      <c r="FF92" s="424"/>
      <c r="FG92" s="424"/>
      <c r="FH92" s="424"/>
      <c r="FI92" s="424"/>
      <c r="FJ92" s="424"/>
      <c r="FK92" s="424"/>
      <c r="FL92" s="424"/>
      <c r="FM92" s="424"/>
      <c r="FN92" s="424"/>
      <c r="FO92" s="424"/>
    </row>
    <row r="93" spans="1:171" ht="49.5" hidden="1" customHeight="1" x14ac:dyDescent="0.2">
      <c r="A93" s="1083"/>
      <c r="B93" s="1083"/>
      <c r="C93" s="1083"/>
      <c r="D93" s="1083"/>
      <c r="E93" s="454"/>
      <c r="F93" s="454"/>
      <c r="G93" s="1087"/>
      <c r="H93" s="1087"/>
      <c r="I93" s="1104"/>
      <c r="J93" s="461" t="s">
        <v>371</v>
      </c>
      <c r="K93" s="461" t="s">
        <v>1962</v>
      </c>
      <c r="L93" s="456" t="s">
        <v>162</v>
      </c>
      <c r="M93" s="505" t="s">
        <v>1959</v>
      </c>
      <c r="N93" s="456">
        <v>6</v>
      </c>
      <c r="O93" s="456">
        <v>800</v>
      </c>
      <c r="P93" s="456" t="s">
        <v>1960</v>
      </c>
      <c r="Q93" s="456">
        <v>900</v>
      </c>
      <c r="R93" s="456">
        <v>7</v>
      </c>
      <c r="S93" s="456">
        <v>1000</v>
      </c>
      <c r="T93" s="456">
        <v>7</v>
      </c>
      <c r="U93" s="458">
        <f>O93+Q93+S93</f>
        <v>2700</v>
      </c>
      <c r="V93" s="461" t="s">
        <v>1961</v>
      </c>
      <c r="X93" s="424"/>
      <c r="Y93" s="424"/>
      <c r="Z93" s="424"/>
      <c r="AA93" s="424"/>
      <c r="AB93" s="424"/>
      <c r="AC93" s="424"/>
      <c r="AD93" s="424"/>
      <c r="AE93" s="424"/>
      <c r="AF93" s="424"/>
      <c r="AG93" s="424"/>
      <c r="AH93" s="424"/>
      <c r="AI93" s="424"/>
      <c r="AJ93" s="424"/>
      <c r="AK93" s="424"/>
      <c r="AL93" s="424"/>
      <c r="AM93" s="424"/>
      <c r="AN93" s="424"/>
      <c r="AO93" s="424"/>
      <c r="AP93" s="424"/>
      <c r="AQ93" s="424"/>
      <c r="AR93" s="424"/>
      <c r="AS93" s="424"/>
      <c r="AT93" s="424"/>
      <c r="AU93" s="424"/>
      <c r="AV93" s="424"/>
      <c r="AW93" s="424"/>
      <c r="AX93" s="424"/>
      <c r="AY93" s="424"/>
      <c r="AZ93" s="424"/>
      <c r="BA93" s="424"/>
      <c r="BB93" s="424"/>
      <c r="BC93" s="424"/>
      <c r="BD93" s="424"/>
      <c r="BE93" s="424"/>
      <c r="BF93" s="424"/>
      <c r="BG93" s="424"/>
      <c r="BH93" s="424"/>
      <c r="BI93" s="424"/>
      <c r="BJ93" s="424"/>
      <c r="BK93" s="424"/>
      <c r="BL93" s="424"/>
      <c r="BM93" s="424"/>
      <c r="BN93" s="424"/>
      <c r="BO93" s="424"/>
      <c r="BP93" s="424"/>
      <c r="BQ93" s="424"/>
      <c r="BR93" s="424"/>
      <c r="BS93" s="424"/>
      <c r="BT93" s="424"/>
      <c r="BU93" s="424"/>
      <c r="BV93" s="424"/>
      <c r="BW93" s="424"/>
      <c r="BX93" s="424"/>
      <c r="BY93" s="424"/>
      <c r="BZ93" s="424"/>
      <c r="CA93" s="424"/>
      <c r="CB93" s="424"/>
      <c r="CC93" s="424"/>
      <c r="CD93" s="424"/>
      <c r="CE93" s="424"/>
      <c r="CF93" s="424"/>
      <c r="CG93" s="424"/>
      <c r="CH93" s="424"/>
      <c r="CI93" s="424"/>
      <c r="CJ93" s="424"/>
      <c r="CK93" s="424"/>
      <c r="CL93" s="424"/>
      <c r="CM93" s="424"/>
      <c r="CN93" s="424"/>
      <c r="CO93" s="424"/>
      <c r="CP93" s="424"/>
      <c r="CQ93" s="424"/>
      <c r="CR93" s="424"/>
      <c r="CS93" s="424"/>
      <c r="CT93" s="424"/>
      <c r="CU93" s="424"/>
      <c r="CV93" s="424"/>
      <c r="CW93" s="424"/>
      <c r="CX93" s="424"/>
      <c r="CY93" s="424"/>
      <c r="CZ93" s="424"/>
      <c r="DA93" s="424"/>
      <c r="DB93" s="424"/>
      <c r="DC93" s="424"/>
      <c r="DD93" s="424"/>
      <c r="DE93" s="424"/>
      <c r="DF93" s="424"/>
      <c r="DG93" s="424"/>
      <c r="DH93" s="424"/>
      <c r="DI93" s="424"/>
      <c r="DJ93" s="424"/>
      <c r="DK93" s="424"/>
      <c r="DL93" s="424"/>
      <c r="DM93" s="424"/>
      <c r="DN93" s="424"/>
      <c r="DO93" s="424"/>
      <c r="DP93" s="424"/>
      <c r="DQ93" s="424"/>
      <c r="DR93" s="424"/>
      <c r="DS93" s="424"/>
      <c r="DT93" s="424"/>
      <c r="DU93" s="424"/>
      <c r="DV93" s="424"/>
      <c r="DW93" s="424"/>
      <c r="DX93" s="424"/>
      <c r="DY93" s="424"/>
      <c r="DZ93" s="424"/>
      <c r="EA93" s="424"/>
      <c r="EB93" s="424"/>
      <c r="EC93" s="424"/>
      <c r="ED93" s="424"/>
      <c r="EE93" s="424"/>
      <c r="EF93" s="424"/>
      <c r="EG93" s="424"/>
      <c r="EH93" s="424"/>
      <c r="EI93" s="424"/>
      <c r="EJ93" s="424"/>
      <c r="EK93" s="424"/>
      <c r="EL93" s="424"/>
      <c r="EM93" s="424"/>
      <c r="EN93" s="424"/>
      <c r="EO93" s="424"/>
      <c r="EP93" s="424"/>
      <c r="EQ93" s="424"/>
      <c r="ER93" s="424"/>
      <c r="ES93" s="424"/>
      <c r="ET93" s="424"/>
      <c r="EU93" s="424"/>
      <c r="EV93" s="424"/>
      <c r="EW93" s="424"/>
      <c r="EX93" s="424"/>
      <c r="EY93" s="424"/>
      <c r="EZ93" s="424"/>
      <c r="FA93" s="424"/>
      <c r="FB93" s="424"/>
      <c r="FC93" s="424"/>
      <c r="FD93" s="424"/>
      <c r="FE93" s="424"/>
      <c r="FF93" s="424"/>
      <c r="FG93" s="424"/>
      <c r="FH93" s="424"/>
      <c r="FI93" s="424"/>
      <c r="FJ93" s="424"/>
      <c r="FK93" s="424"/>
      <c r="FL93" s="424"/>
      <c r="FM93" s="424"/>
      <c r="FN93" s="424"/>
      <c r="FO93" s="424"/>
    </row>
    <row r="94" spans="1:171" ht="48.6" hidden="1" customHeight="1" x14ac:dyDescent="0.2">
      <c r="A94" s="1083"/>
      <c r="B94" s="1083"/>
      <c r="C94" s="1083"/>
      <c r="D94" s="1083"/>
      <c r="E94" s="454"/>
      <c r="F94" s="454"/>
      <c r="G94" s="473"/>
      <c r="H94" s="473" t="s">
        <v>1957</v>
      </c>
      <c r="I94" s="454" t="s">
        <v>363</v>
      </c>
      <c r="J94" s="461" t="s">
        <v>359</v>
      </c>
      <c r="K94" s="454" t="s">
        <v>1963</v>
      </c>
      <c r="L94" s="454" t="s">
        <v>162</v>
      </c>
      <c r="M94" s="454" t="s">
        <v>1964</v>
      </c>
      <c r="N94" s="454">
        <v>90</v>
      </c>
      <c r="O94" s="454">
        <v>1850</v>
      </c>
      <c r="P94" s="454">
        <v>95</v>
      </c>
      <c r="Q94" s="454">
        <v>2050</v>
      </c>
      <c r="R94" s="454">
        <v>100</v>
      </c>
      <c r="S94" s="454">
        <v>2300</v>
      </c>
      <c r="T94" s="454">
        <v>100</v>
      </c>
      <c r="U94" s="467">
        <f t="shared" ref="U94" si="1">O94+Q94+S94</f>
        <v>6200</v>
      </c>
      <c r="V94" s="454" t="s">
        <v>1961</v>
      </c>
      <c r="X94" s="424"/>
      <c r="Y94" s="424"/>
      <c r="Z94" s="424"/>
      <c r="AA94" s="424"/>
      <c r="AB94" s="424"/>
      <c r="AC94" s="424"/>
      <c r="AD94" s="424"/>
      <c r="AE94" s="424"/>
      <c r="AF94" s="424"/>
      <c r="AG94" s="424"/>
      <c r="AH94" s="424"/>
      <c r="AI94" s="424"/>
      <c r="AJ94" s="424"/>
      <c r="AK94" s="424"/>
      <c r="AL94" s="424"/>
      <c r="AM94" s="424"/>
      <c r="AN94" s="424"/>
      <c r="AO94" s="424"/>
      <c r="AP94" s="424"/>
      <c r="AQ94" s="424"/>
      <c r="AR94" s="424"/>
      <c r="AS94" s="424"/>
      <c r="AT94" s="424"/>
      <c r="AU94" s="424"/>
      <c r="AV94" s="424"/>
      <c r="AW94" s="424"/>
      <c r="AX94" s="424"/>
      <c r="AY94" s="424"/>
      <c r="AZ94" s="424"/>
      <c r="BA94" s="424"/>
      <c r="BB94" s="424"/>
      <c r="BC94" s="424"/>
      <c r="BD94" s="424"/>
      <c r="BE94" s="424"/>
      <c r="BF94" s="424"/>
      <c r="BG94" s="424"/>
      <c r="BH94" s="424"/>
      <c r="BI94" s="424"/>
      <c r="BJ94" s="424"/>
      <c r="BK94" s="424"/>
      <c r="BL94" s="424"/>
      <c r="BM94" s="424"/>
      <c r="BN94" s="424"/>
      <c r="BO94" s="424"/>
      <c r="BP94" s="424"/>
      <c r="BQ94" s="424"/>
      <c r="BR94" s="424"/>
      <c r="BS94" s="424"/>
      <c r="BT94" s="424"/>
      <c r="BU94" s="424"/>
      <c r="BV94" s="424"/>
      <c r="BW94" s="424"/>
      <c r="BX94" s="424"/>
      <c r="BY94" s="424"/>
      <c r="BZ94" s="424"/>
      <c r="CA94" s="424"/>
      <c r="CB94" s="424"/>
      <c r="CC94" s="424"/>
      <c r="CD94" s="424"/>
      <c r="CE94" s="424"/>
      <c r="CF94" s="424"/>
      <c r="CG94" s="424"/>
      <c r="CH94" s="424"/>
      <c r="CI94" s="424"/>
      <c r="CJ94" s="424"/>
      <c r="CK94" s="424"/>
      <c r="CL94" s="424"/>
      <c r="CM94" s="424"/>
      <c r="CN94" s="424"/>
      <c r="CO94" s="424"/>
      <c r="CP94" s="424"/>
      <c r="CQ94" s="424"/>
      <c r="CR94" s="424"/>
      <c r="CS94" s="424"/>
      <c r="CT94" s="424"/>
      <c r="CU94" s="424"/>
      <c r="CV94" s="424"/>
      <c r="CW94" s="424"/>
      <c r="CX94" s="424"/>
      <c r="CY94" s="424"/>
      <c r="CZ94" s="424"/>
      <c r="DA94" s="424"/>
      <c r="DB94" s="424"/>
      <c r="DC94" s="424"/>
      <c r="DD94" s="424"/>
      <c r="DE94" s="424"/>
      <c r="DF94" s="424"/>
      <c r="DG94" s="424"/>
      <c r="DH94" s="424"/>
      <c r="DI94" s="424"/>
      <c r="DJ94" s="424"/>
      <c r="DK94" s="424"/>
      <c r="DL94" s="424"/>
      <c r="DM94" s="424"/>
      <c r="DN94" s="424"/>
      <c r="DO94" s="424"/>
      <c r="DP94" s="424"/>
      <c r="DQ94" s="424"/>
      <c r="DR94" s="424"/>
      <c r="DS94" s="424"/>
      <c r="DT94" s="424"/>
      <c r="DU94" s="424"/>
      <c r="DV94" s="424"/>
      <c r="DW94" s="424"/>
      <c r="DX94" s="424"/>
      <c r="DY94" s="424"/>
      <c r="DZ94" s="424"/>
      <c r="EA94" s="424"/>
      <c r="EB94" s="424"/>
      <c r="EC94" s="424"/>
      <c r="ED94" s="424"/>
      <c r="EE94" s="424"/>
      <c r="EF94" s="424"/>
      <c r="EG94" s="424"/>
      <c r="EH94" s="424"/>
      <c r="EI94" s="424"/>
      <c r="EJ94" s="424"/>
      <c r="EK94" s="424"/>
      <c r="EL94" s="424"/>
      <c r="EM94" s="424"/>
      <c r="EN94" s="424"/>
      <c r="EO94" s="424"/>
      <c r="EP94" s="424"/>
      <c r="EQ94" s="424"/>
      <c r="ER94" s="424"/>
      <c r="ES94" s="424"/>
      <c r="ET94" s="424"/>
      <c r="EU94" s="424"/>
      <c r="EV94" s="424"/>
      <c r="EW94" s="424"/>
      <c r="EX94" s="424"/>
      <c r="EY94" s="424"/>
      <c r="EZ94" s="424"/>
      <c r="FA94" s="424"/>
      <c r="FB94" s="424"/>
      <c r="FC94" s="424"/>
      <c r="FD94" s="424"/>
      <c r="FE94" s="424"/>
      <c r="FF94" s="424"/>
      <c r="FG94" s="424"/>
      <c r="FH94" s="424"/>
      <c r="FI94" s="424"/>
      <c r="FJ94" s="424"/>
      <c r="FK94" s="424"/>
      <c r="FL94" s="424"/>
      <c r="FM94" s="424"/>
      <c r="FN94" s="424"/>
      <c r="FO94" s="424"/>
    </row>
    <row r="95" spans="1:171" ht="129" hidden="1" customHeight="1" x14ac:dyDescent="0.2">
      <c r="A95" s="1083"/>
      <c r="B95" s="1083"/>
      <c r="C95" s="1083"/>
      <c r="D95" s="1084"/>
      <c r="E95" s="454"/>
      <c r="F95" s="454"/>
      <c r="G95" s="454"/>
      <c r="H95" s="504" t="s">
        <v>1965</v>
      </c>
      <c r="I95" s="454"/>
      <c r="J95" s="461" t="s">
        <v>368</v>
      </c>
      <c r="K95" s="454"/>
      <c r="L95" s="454"/>
      <c r="M95" s="454"/>
      <c r="N95" s="454"/>
      <c r="O95" s="454"/>
      <c r="P95" s="454"/>
      <c r="Q95" s="454"/>
      <c r="R95" s="454"/>
      <c r="S95" s="454"/>
      <c r="T95" s="454"/>
      <c r="U95" s="467"/>
      <c r="V95" s="454" t="s">
        <v>1961</v>
      </c>
      <c r="X95" s="424"/>
      <c r="Y95" s="424"/>
      <c r="Z95" s="424"/>
      <c r="AA95" s="424"/>
      <c r="AB95" s="424"/>
      <c r="AC95" s="424"/>
      <c r="AD95" s="424"/>
      <c r="AE95" s="424"/>
      <c r="AF95" s="424"/>
      <c r="AG95" s="424"/>
      <c r="AH95" s="424"/>
      <c r="AI95" s="424"/>
      <c r="AJ95" s="424"/>
      <c r="AK95" s="424"/>
      <c r="AL95" s="424"/>
      <c r="AM95" s="424"/>
      <c r="AN95" s="424"/>
      <c r="AO95" s="424"/>
      <c r="AP95" s="424"/>
      <c r="AQ95" s="424"/>
      <c r="AR95" s="424"/>
      <c r="AS95" s="424"/>
      <c r="AT95" s="424"/>
      <c r="AU95" s="424"/>
      <c r="AV95" s="424"/>
      <c r="AW95" s="424"/>
      <c r="AX95" s="424"/>
      <c r="AY95" s="424"/>
      <c r="AZ95" s="424"/>
      <c r="BA95" s="424"/>
      <c r="BB95" s="424"/>
      <c r="BC95" s="424"/>
      <c r="BD95" s="424"/>
      <c r="BE95" s="424"/>
      <c r="BF95" s="424"/>
      <c r="BG95" s="424"/>
      <c r="BH95" s="424"/>
      <c r="BI95" s="424"/>
      <c r="BJ95" s="424"/>
      <c r="BK95" s="424"/>
      <c r="BL95" s="424"/>
      <c r="BM95" s="424"/>
      <c r="BN95" s="424"/>
      <c r="BO95" s="424"/>
      <c r="BP95" s="424"/>
      <c r="BQ95" s="424"/>
      <c r="BR95" s="424"/>
      <c r="BS95" s="424"/>
      <c r="BT95" s="424"/>
      <c r="BU95" s="424"/>
      <c r="BV95" s="424"/>
      <c r="BW95" s="424"/>
      <c r="BX95" s="424"/>
      <c r="BY95" s="424"/>
      <c r="BZ95" s="424"/>
      <c r="CA95" s="424"/>
      <c r="CB95" s="424"/>
      <c r="CC95" s="424"/>
      <c r="CD95" s="424"/>
      <c r="CE95" s="424"/>
      <c r="CF95" s="424"/>
      <c r="CG95" s="424"/>
      <c r="CH95" s="424"/>
      <c r="CI95" s="424"/>
      <c r="CJ95" s="424"/>
      <c r="CK95" s="424"/>
      <c r="CL95" s="424"/>
      <c r="CM95" s="424"/>
      <c r="CN95" s="424"/>
      <c r="CO95" s="424"/>
      <c r="CP95" s="424"/>
      <c r="CQ95" s="424"/>
      <c r="CR95" s="424"/>
      <c r="CS95" s="424"/>
      <c r="CT95" s="424"/>
      <c r="CU95" s="424"/>
      <c r="CV95" s="424"/>
      <c r="CW95" s="424"/>
      <c r="CX95" s="424"/>
      <c r="CY95" s="424"/>
      <c r="CZ95" s="424"/>
      <c r="DA95" s="424"/>
      <c r="DB95" s="424"/>
      <c r="DC95" s="424"/>
      <c r="DD95" s="424"/>
      <c r="DE95" s="424"/>
      <c r="DF95" s="424"/>
      <c r="DG95" s="424"/>
      <c r="DH95" s="424"/>
      <c r="DI95" s="424"/>
      <c r="DJ95" s="424"/>
      <c r="DK95" s="424"/>
      <c r="DL95" s="424"/>
      <c r="DM95" s="424"/>
      <c r="DN95" s="424"/>
      <c r="DO95" s="424"/>
      <c r="DP95" s="424"/>
      <c r="DQ95" s="424"/>
      <c r="DR95" s="424"/>
      <c r="DS95" s="424"/>
      <c r="DT95" s="424"/>
      <c r="DU95" s="424"/>
      <c r="DV95" s="424"/>
      <c r="DW95" s="424"/>
      <c r="DX95" s="424"/>
      <c r="DY95" s="424"/>
      <c r="DZ95" s="424"/>
      <c r="EA95" s="424"/>
      <c r="EB95" s="424"/>
      <c r="EC95" s="424"/>
      <c r="ED95" s="424"/>
      <c r="EE95" s="424"/>
      <c r="EF95" s="424"/>
      <c r="EG95" s="424"/>
      <c r="EH95" s="424"/>
      <c r="EI95" s="424"/>
      <c r="EJ95" s="424"/>
      <c r="EK95" s="424"/>
      <c r="EL95" s="424"/>
      <c r="EM95" s="424"/>
      <c r="EN95" s="424"/>
      <c r="EO95" s="424"/>
      <c r="EP95" s="424"/>
      <c r="EQ95" s="424"/>
      <c r="ER95" s="424"/>
      <c r="ES95" s="424"/>
      <c r="ET95" s="424"/>
      <c r="EU95" s="424"/>
      <c r="EV95" s="424"/>
      <c r="EW95" s="424"/>
      <c r="EX95" s="424"/>
      <c r="EY95" s="424"/>
      <c r="EZ95" s="424"/>
      <c r="FA95" s="424"/>
      <c r="FB95" s="424"/>
      <c r="FC95" s="424"/>
      <c r="FD95" s="424"/>
      <c r="FE95" s="424"/>
      <c r="FF95" s="424"/>
      <c r="FG95" s="424"/>
      <c r="FH95" s="424"/>
      <c r="FI95" s="424"/>
      <c r="FJ95" s="424"/>
      <c r="FK95" s="424"/>
      <c r="FL95" s="424"/>
      <c r="FM95" s="424"/>
      <c r="FN95" s="424"/>
      <c r="FO95" s="424"/>
    </row>
    <row r="96" spans="1:171" s="507" customFormat="1" ht="132" hidden="1" customHeight="1" x14ac:dyDescent="0.25">
      <c r="A96" s="1083"/>
      <c r="B96" s="1083"/>
      <c r="C96" s="1083"/>
      <c r="D96" s="1101" t="s">
        <v>1923</v>
      </c>
      <c r="E96" s="461" t="s">
        <v>973</v>
      </c>
      <c r="F96" s="461" t="s">
        <v>1966</v>
      </c>
      <c r="G96" s="461" t="s">
        <v>975</v>
      </c>
      <c r="H96" s="461" t="s">
        <v>976</v>
      </c>
      <c r="I96" s="486" t="s">
        <v>977</v>
      </c>
      <c r="J96" s="461" t="s">
        <v>974</v>
      </c>
      <c r="K96" s="461" t="s">
        <v>1967</v>
      </c>
      <c r="L96" s="461"/>
      <c r="M96" s="461"/>
      <c r="N96" s="461"/>
      <c r="O96" s="461"/>
      <c r="P96" s="461"/>
      <c r="Q96" s="461"/>
      <c r="R96" s="461"/>
      <c r="S96" s="461"/>
      <c r="T96" s="461"/>
      <c r="U96" s="461"/>
      <c r="V96" s="461" t="s">
        <v>983</v>
      </c>
      <c r="W96" s="506"/>
    </row>
    <row r="97" spans="1:171" s="507" customFormat="1" ht="95.45" hidden="1" customHeight="1" x14ac:dyDescent="0.25">
      <c r="A97" s="1083"/>
      <c r="B97" s="1083"/>
      <c r="C97" s="1083"/>
      <c r="D97" s="1084"/>
      <c r="E97" s="508" t="s">
        <v>1968</v>
      </c>
      <c r="F97" s="508" t="s">
        <v>1969</v>
      </c>
      <c r="G97" s="508" t="s">
        <v>981</v>
      </c>
      <c r="H97" s="508" t="s">
        <v>982</v>
      </c>
      <c r="I97" s="508" t="s">
        <v>915</v>
      </c>
      <c r="J97" s="508" t="s">
        <v>979</v>
      </c>
      <c r="K97" s="508" t="s">
        <v>1970</v>
      </c>
      <c r="L97" s="508"/>
      <c r="M97" s="508"/>
      <c r="N97" s="508"/>
      <c r="O97" s="508"/>
      <c r="P97" s="508"/>
      <c r="Q97" s="508"/>
      <c r="R97" s="508"/>
      <c r="S97" s="508"/>
      <c r="T97" s="508"/>
      <c r="U97" s="508"/>
      <c r="V97" s="508" t="s">
        <v>983</v>
      </c>
      <c r="W97" s="506"/>
    </row>
    <row r="98" spans="1:171" s="507" customFormat="1" ht="95.45" hidden="1" customHeight="1" x14ac:dyDescent="0.25">
      <c r="A98" s="1077"/>
      <c r="B98" s="1077"/>
      <c r="C98" s="1077"/>
      <c r="D98" s="1101" t="s">
        <v>1971</v>
      </c>
      <c r="E98" s="1074" t="s">
        <v>911</v>
      </c>
      <c r="F98" s="1074" t="s">
        <v>1972</v>
      </c>
      <c r="G98" s="1074" t="s">
        <v>1973</v>
      </c>
      <c r="H98" s="509" t="s">
        <v>1974</v>
      </c>
      <c r="I98" s="461" t="s">
        <v>915</v>
      </c>
      <c r="J98" s="461" t="s">
        <v>912</v>
      </c>
      <c r="K98" s="1074" t="s">
        <v>1975</v>
      </c>
      <c r="L98" s="1077" t="s">
        <v>162</v>
      </c>
      <c r="M98" s="454"/>
      <c r="N98" s="454">
        <v>1.38</v>
      </c>
      <c r="O98" s="510">
        <f>555022580000/1000000</f>
        <v>555022.57999999996</v>
      </c>
      <c r="P98" s="454">
        <v>2.69</v>
      </c>
      <c r="Q98" s="510">
        <f>569943171090/1000000</f>
        <v>569943.17108999996</v>
      </c>
      <c r="R98" s="454">
        <v>3.96</v>
      </c>
      <c r="S98" s="510">
        <f>592519481626/1000000</f>
        <v>592519.48162600002</v>
      </c>
      <c r="T98" s="454">
        <v>3.96</v>
      </c>
      <c r="U98" s="510">
        <f>592519481626/1000000</f>
        <v>592519.48162600002</v>
      </c>
      <c r="V98" s="454" t="s">
        <v>1976</v>
      </c>
      <c r="W98" s="506" t="s">
        <v>69</v>
      </c>
    </row>
    <row r="99" spans="1:171" s="507" customFormat="1" ht="144" hidden="1" customHeight="1" x14ac:dyDescent="0.25">
      <c r="A99" s="1077"/>
      <c r="B99" s="1077"/>
      <c r="C99" s="1077"/>
      <c r="D99" s="1083"/>
      <c r="E99" s="1074"/>
      <c r="F99" s="1074"/>
      <c r="G99" s="1074"/>
      <c r="H99" s="509" t="s">
        <v>1977</v>
      </c>
      <c r="I99" s="461" t="s">
        <v>915</v>
      </c>
      <c r="J99" s="461" t="s">
        <v>1978</v>
      </c>
      <c r="K99" s="1074"/>
      <c r="L99" s="1077"/>
      <c r="M99" s="454"/>
      <c r="N99" s="454"/>
      <c r="O99" s="510">
        <f>217747600000/1000000</f>
        <v>217747.6</v>
      </c>
      <c r="P99" s="454">
        <v>100</v>
      </c>
      <c r="Q99" s="510">
        <f>220269000000/1000000</f>
        <v>220269</v>
      </c>
      <c r="R99" s="454">
        <v>100</v>
      </c>
      <c r="S99" s="510">
        <f>222792200000/1000000</f>
        <v>222792.2</v>
      </c>
      <c r="T99" s="454">
        <v>100</v>
      </c>
      <c r="U99" s="510">
        <f>222792200000/1000000</f>
        <v>222792.2</v>
      </c>
      <c r="V99" s="454" t="s">
        <v>1976</v>
      </c>
      <c r="W99" s="506"/>
    </row>
    <row r="100" spans="1:171" ht="138" hidden="1" customHeight="1" x14ac:dyDescent="0.2">
      <c r="A100" s="1083" t="s">
        <v>1979</v>
      </c>
      <c r="B100" s="1083" t="s">
        <v>1980</v>
      </c>
      <c r="C100" s="1083" t="s">
        <v>1981</v>
      </c>
      <c r="D100" s="1083" t="s">
        <v>1982</v>
      </c>
      <c r="E100" s="471" t="s">
        <v>646</v>
      </c>
      <c r="F100" s="471" t="s">
        <v>1983</v>
      </c>
      <c r="G100" s="471" t="s">
        <v>1984</v>
      </c>
      <c r="H100" s="471" t="s">
        <v>1985</v>
      </c>
      <c r="I100" s="511" t="s">
        <v>641</v>
      </c>
      <c r="J100" s="471" t="s">
        <v>651</v>
      </c>
      <c r="K100" s="471" t="s">
        <v>1986</v>
      </c>
      <c r="L100" s="512" t="s">
        <v>1987</v>
      </c>
      <c r="M100" s="512" t="s">
        <v>1988</v>
      </c>
      <c r="N100" s="512">
        <v>100</v>
      </c>
      <c r="O100" s="512">
        <v>750</v>
      </c>
      <c r="P100" s="512">
        <v>100</v>
      </c>
      <c r="Q100" s="512">
        <v>750</v>
      </c>
      <c r="R100" s="512">
        <v>100</v>
      </c>
      <c r="S100" s="512">
        <v>750</v>
      </c>
      <c r="T100" s="512">
        <v>100</v>
      </c>
      <c r="U100" s="512">
        <f>O100+Q100+S100</f>
        <v>2250</v>
      </c>
      <c r="V100" s="471" t="s">
        <v>1989</v>
      </c>
      <c r="X100" s="424"/>
      <c r="Y100" s="424"/>
      <c r="Z100" s="424"/>
      <c r="AA100" s="424"/>
      <c r="AB100" s="424"/>
      <c r="AC100" s="424"/>
      <c r="AD100" s="424"/>
      <c r="AE100" s="424"/>
      <c r="AF100" s="424"/>
      <c r="AG100" s="424"/>
      <c r="AH100" s="424"/>
      <c r="AI100" s="424"/>
      <c r="AJ100" s="424"/>
      <c r="AK100" s="424"/>
      <c r="AL100" s="424"/>
      <c r="AM100" s="424"/>
      <c r="AN100" s="424"/>
      <c r="AO100" s="424"/>
      <c r="AP100" s="424"/>
      <c r="AQ100" s="424"/>
      <c r="AR100" s="424"/>
      <c r="AS100" s="424"/>
      <c r="AT100" s="424"/>
      <c r="AU100" s="424"/>
      <c r="AV100" s="424"/>
      <c r="AW100" s="424"/>
      <c r="AX100" s="424"/>
      <c r="AY100" s="424"/>
      <c r="AZ100" s="424"/>
      <c r="BA100" s="424"/>
      <c r="BB100" s="424"/>
      <c r="BC100" s="424"/>
      <c r="BD100" s="424"/>
      <c r="BE100" s="424"/>
      <c r="BF100" s="424"/>
      <c r="BG100" s="424"/>
      <c r="BH100" s="424"/>
      <c r="BI100" s="424"/>
      <c r="BJ100" s="424"/>
      <c r="BK100" s="424"/>
      <c r="BL100" s="424"/>
      <c r="BM100" s="424"/>
      <c r="BN100" s="424"/>
      <c r="BO100" s="424"/>
      <c r="BP100" s="424"/>
      <c r="BQ100" s="424"/>
      <c r="BR100" s="424"/>
      <c r="BS100" s="424"/>
      <c r="BT100" s="424"/>
      <c r="BU100" s="424"/>
      <c r="BV100" s="424"/>
      <c r="BW100" s="424"/>
      <c r="BX100" s="424"/>
      <c r="BY100" s="424"/>
      <c r="BZ100" s="424"/>
      <c r="CA100" s="424"/>
      <c r="CB100" s="424"/>
      <c r="CC100" s="424"/>
      <c r="CD100" s="424"/>
      <c r="CE100" s="424"/>
      <c r="CF100" s="424"/>
      <c r="CG100" s="424"/>
      <c r="CH100" s="424"/>
      <c r="CI100" s="424"/>
      <c r="CJ100" s="424"/>
      <c r="CK100" s="424"/>
      <c r="CL100" s="424"/>
      <c r="CM100" s="424"/>
      <c r="CN100" s="424"/>
      <c r="CO100" s="424"/>
      <c r="CP100" s="424"/>
      <c r="CQ100" s="424"/>
      <c r="CR100" s="424"/>
      <c r="CS100" s="424"/>
      <c r="CT100" s="424"/>
      <c r="CU100" s="424"/>
      <c r="CV100" s="424"/>
      <c r="CW100" s="424"/>
      <c r="CX100" s="424"/>
      <c r="CY100" s="424"/>
      <c r="CZ100" s="424"/>
      <c r="DA100" s="424"/>
      <c r="DB100" s="424"/>
      <c r="DC100" s="424"/>
      <c r="DD100" s="424"/>
      <c r="DE100" s="424"/>
      <c r="DF100" s="424"/>
      <c r="DG100" s="424"/>
      <c r="DH100" s="424"/>
      <c r="DI100" s="424"/>
      <c r="DJ100" s="424"/>
      <c r="DK100" s="424"/>
      <c r="DL100" s="424"/>
      <c r="DM100" s="424"/>
      <c r="DN100" s="424"/>
      <c r="DO100" s="424"/>
      <c r="DP100" s="424"/>
      <c r="DQ100" s="424"/>
      <c r="DR100" s="424"/>
      <c r="DS100" s="424"/>
      <c r="DT100" s="424"/>
      <c r="DU100" s="424"/>
      <c r="DV100" s="424"/>
      <c r="DW100" s="424"/>
      <c r="DX100" s="424"/>
      <c r="DY100" s="424"/>
      <c r="DZ100" s="424"/>
      <c r="EA100" s="424"/>
      <c r="EB100" s="424"/>
      <c r="EC100" s="424"/>
      <c r="ED100" s="424"/>
      <c r="EE100" s="424"/>
      <c r="EF100" s="424"/>
      <c r="EG100" s="424"/>
      <c r="EH100" s="424"/>
      <c r="EI100" s="424"/>
      <c r="EJ100" s="424"/>
      <c r="EK100" s="424"/>
      <c r="EL100" s="424"/>
      <c r="EM100" s="424"/>
      <c r="EN100" s="424"/>
      <c r="EO100" s="424"/>
      <c r="EP100" s="424"/>
      <c r="EQ100" s="424"/>
      <c r="ER100" s="424"/>
      <c r="ES100" s="424"/>
      <c r="ET100" s="424"/>
      <c r="EU100" s="424"/>
      <c r="EV100" s="424"/>
      <c r="EW100" s="424"/>
      <c r="EX100" s="424"/>
      <c r="EY100" s="424"/>
      <c r="EZ100" s="424"/>
      <c r="FA100" s="424"/>
      <c r="FB100" s="424"/>
      <c r="FC100" s="424"/>
      <c r="FD100" s="424"/>
      <c r="FE100" s="424"/>
      <c r="FF100" s="424"/>
      <c r="FG100" s="424"/>
      <c r="FH100" s="424"/>
      <c r="FI100" s="424"/>
      <c r="FJ100" s="424"/>
      <c r="FK100" s="424"/>
      <c r="FL100" s="424"/>
      <c r="FM100" s="424"/>
      <c r="FN100" s="424"/>
      <c r="FO100" s="424"/>
    </row>
    <row r="101" spans="1:171" ht="91.15" hidden="1" customHeight="1" x14ac:dyDescent="0.2">
      <c r="A101" s="1083"/>
      <c r="B101" s="1083"/>
      <c r="C101" s="1083"/>
      <c r="D101" s="1083"/>
      <c r="E101" s="454"/>
      <c r="F101" s="454"/>
      <c r="G101" s="454"/>
      <c r="H101" s="454" t="s">
        <v>1990</v>
      </c>
      <c r="I101" s="511" t="s">
        <v>641</v>
      </c>
      <c r="J101" s="454" t="s">
        <v>647</v>
      </c>
      <c r="K101" s="454" t="s">
        <v>1991</v>
      </c>
      <c r="L101" s="502" t="s">
        <v>1987</v>
      </c>
      <c r="M101" s="502" t="s">
        <v>1992</v>
      </c>
      <c r="N101" s="502">
        <v>25</v>
      </c>
      <c r="O101" s="513">
        <v>2000</v>
      </c>
      <c r="P101" s="502">
        <v>25</v>
      </c>
      <c r="Q101" s="513">
        <v>2000</v>
      </c>
      <c r="R101" s="502">
        <v>30</v>
      </c>
      <c r="S101" s="513">
        <v>2000</v>
      </c>
      <c r="T101" s="502">
        <f>R101+P101+N101</f>
        <v>80</v>
      </c>
      <c r="U101" s="502">
        <f>O101+Q101+S101</f>
        <v>6000</v>
      </c>
      <c r="V101" s="454" t="s">
        <v>1989</v>
      </c>
      <c r="X101" s="424"/>
      <c r="Y101" s="424"/>
      <c r="Z101" s="424"/>
      <c r="AA101" s="424"/>
      <c r="AB101" s="424"/>
      <c r="AC101" s="424"/>
      <c r="AD101" s="424"/>
      <c r="AE101" s="424"/>
      <c r="AF101" s="424"/>
      <c r="AG101" s="424"/>
      <c r="AH101" s="424"/>
      <c r="AI101" s="424"/>
      <c r="AJ101" s="424"/>
      <c r="AK101" s="424"/>
      <c r="AL101" s="424"/>
      <c r="AM101" s="424"/>
      <c r="AN101" s="424"/>
      <c r="AO101" s="424"/>
      <c r="AP101" s="424"/>
      <c r="AQ101" s="424"/>
      <c r="AR101" s="424"/>
      <c r="AS101" s="424"/>
      <c r="AT101" s="424"/>
      <c r="AU101" s="424"/>
      <c r="AV101" s="424"/>
      <c r="AW101" s="424"/>
      <c r="AX101" s="424"/>
      <c r="AY101" s="424"/>
      <c r="AZ101" s="424"/>
      <c r="BA101" s="424"/>
      <c r="BB101" s="424"/>
      <c r="BC101" s="424"/>
      <c r="BD101" s="424"/>
      <c r="BE101" s="424"/>
      <c r="BF101" s="424"/>
      <c r="BG101" s="424"/>
      <c r="BH101" s="424"/>
      <c r="BI101" s="424"/>
      <c r="BJ101" s="424"/>
      <c r="BK101" s="424"/>
      <c r="BL101" s="424"/>
      <c r="BM101" s="424"/>
      <c r="BN101" s="424"/>
      <c r="BO101" s="424"/>
      <c r="BP101" s="424"/>
      <c r="BQ101" s="424"/>
      <c r="BR101" s="424"/>
      <c r="BS101" s="424"/>
      <c r="BT101" s="424"/>
      <c r="BU101" s="424"/>
      <c r="BV101" s="424"/>
      <c r="BW101" s="424"/>
      <c r="BX101" s="424"/>
      <c r="BY101" s="424"/>
      <c r="BZ101" s="424"/>
      <c r="CA101" s="424"/>
      <c r="CB101" s="424"/>
      <c r="CC101" s="424"/>
      <c r="CD101" s="424"/>
      <c r="CE101" s="424"/>
      <c r="CF101" s="424"/>
      <c r="CG101" s="424"/>
      <c r="CH101" s="424"/>
      <c r="CI101" s="424"/>
      <c r="CJ101" s="424"/>
      <c r="CK101" s="424"/>
      <c r="CL101" s="424"/>
      <c r="CM101" s="424"/>
      <c r="CN101" s="424"/>
      <c r="CO101" s="424"/>
      <c r="CP101" s="424"/>
      <c r="CQ101" s="424"/>
      <c r="CR101" s="424"/>
      <c r="CS101" s="424"/>
      <c r="CT101" s="424"/>
      <c r="CU101" s="424"/>
      <c r="CV101" s="424"/>
      <c r="CW101" s="424"/>
      <c r="CX101" s="424"/>
      <c r="CY101" s="424"/>
      <c r="CZ101" s="424"/>
      <c r="DA101" s="424"/>
      <c r="DB101" s="424"/>
      <c r="DC101" s="424"/>
      <c r="DD101" s="424"/>
      <c r="DE101" s="424"/>
      <c r="DF101" s="424"/>
      <c r="DG101" s="424"/>
      <c r="DH101" s="424"/>
      <c r="DI101" s="424"/>
      <c r="DJ101" s="424"/>
      <c r="DK101" s="424"/>
      <c r="DL101" s="424"/>
      <c r="DM101" s="424"/>
      <c r="DN101" s="424"/>
      <c r="DO101" s="424"/>
      <c r="DP101" s="424"/>
      <c r="DQ101" s="424"/>
      <c r="DR101" s="424"/>
      <c r="DS101" s="424"/>
      <c r="DT101" s="424"/>
      <c r="DU101" s="424"/>
      <c r="DV101" s="424"/>
      <c r="DW101" s="424"/>
      <c r="DX101" s="424"/>
      <c r="DY101" s="424"/>
      <c r="DZ101" s="424"/>
      <c r="EA101" s="424"/>
      <c r="EB101" s="424"/>
      <c r="EC101" s="424"/>
      <c r="ED101" s="424"/>
      <c r="EE101" s="424"/>
      <c r="EF101" s="424"/>
      <c r="EG101" s="424"/>
      <c r="EH101" s="424"/>
      <c r="EI101" s="424"/>
      <c r="EJ101" s="424"/>
      <c r="EK101" s="424"/>
      <c r="EL101" s="424"/>
      <c r="EM101" s="424"/>
      <c r="EN101" s="424"/>
      <c r="EO101" s="424"/>
      <c r="EP101" s="424"/>
      <c r="EQ101" s="424"/>
      <c r="ER101" s="424"/>
      <c r="ES101" s="424"/>
      <c r="ET101" s="424"/>
      <c r="EU101" s="424"/>
      <c r="EV101" s="424"/>
      <c r="EW101" s="424"/>
      <c r="EX101" s="424"/>
      <c r="EY101" s="424"/>
      <c r="EZ101" s="424"/>
      <c r="FA101" s="424"/>
      <c r="FB101" s="424"/>
      <c r="FC101" s="424"/>
      <c r="FD101" s="424"/>
      <c r="FE101" s="424"/>
      <c r="FF101" s="424"/>
      <c r="FG101" s="424"/>
      <c r="FH101" s="424"/>
      <c r="FI101" s="424"/>
      <c r="FJ101" s="424"/>
      <c r="FK101" s="424"/>
      <c r="FL101" s="424"/>
      <c r="FM101" s="424"/>
      <c r="FN101" s="424"/>
      <c r="FO101" s="424"/>
    </row>
    <row r="102" spans="1:171" ht="69.599999999999994" hidden="1" customHeight="1" x14ac:dyDescent="0.2">
      <c r="A102" s="1083"/>
      <c r="B102" s="1083"/>
      <c r="C102" s="1083"/>
      <c r="D102" s="1083"/>
      <c r="E102" s="454"/>
      <c r="F102" s="454"/>
      <c r="G102" s="454"/>
      <c r="H102" s="454"/>
      <c r="I102" s="511" t="s">
        <v>641</v>
      </c>
      <c r="J102" s="454"/>
      <c r="K102" s="454" t="s">
        <v>1993</v>
      </c>
      <c r="L102" s="502" t="s">
        <v>1987</v>
      </c>
      <c r="M102" s="502" t="s">
        <v>1994</v>
      </c>
      <c r="N102" s="502">
        <v>100</v>
      </c>
      <c r="O102" s="502">
        <v>750</v>
      </c>
      <c r="P102" s="502">
        <v>100</v>
      </c>
      <c r="Q102" s="502">
        <v>750</v>
      </c>
      <c r="R102" s="502">
        <v>100</v>
      </c>
      <c r="S102" s="502">
        <v>750</v>
      </c>
      <c r="T102" s="502">
        <v>100</v>
      </c>
      <c r="U102" s="502">
        <v>2250</v>
      </c>
      <c r="V102" s="454" t="s">
        <v>1989</v>
      </c>
      <c r="X102" s="424"/>
      <c r="Y102" s="424"/>
      <c r="Z102" s="424"/>
      <c r="AA102" s="424"/>
      <c r="AB102" s="424"/>
      <c r="AC102" s="424"/>
      <c r="AD102" s="424"/>
      <c r="AE102" s="424"/>
      <c r="AF102" s="424"/>
      <c r="AG102" s="424"/>
      <c r="AH102" s="424"/>
      <c r="AI102" s="424"/>
      <c r="AJ102" s="424"/>
      <c r="AK102" s="424"/>
      <c r="AL102" s="424"/>
      <c r="AM102" s="424"/>
      <c r="AN102" s="424"/>
      <c r="AO102" s="424"/>
      <c r="AP102" s="424"/>
      <c r="AQ102" s="424"/>
      <c r="AR102" s="424"/>
      <c r="AS102" s="424"/>
      <c r="AT102" s="424"/>
      <c r="AU102" s="424"/>
      <c r="AV102" s="424"/>
      <c r="AW102" s="424"/>
      <c r="AX102" s="424"/>
      <c r="AY102" s="424"/>
      <c r="AZ102" s="424"/>
      <c r="BA102" s="424"/>
      <c r="BB102" s="424"/>
      <c r="BC102" s="424"/>
      <c r="BD102" s="424"/>
      <c r="BE102" s="424"/>
      <c r="BF102" s="424"/>
      <c r="BG102" s="424"/>
      <c r="BH102" s="424"/>
      <c r="BI102" s="424"/>
      <c r="BJ102" s="424"/>
      <c r="BK102" s="424"/>
      <c r="BL102" s="424"/>
      <c r="BM102" s="424"/>
      <c r="BN102" s="424"/>
      <c r="BO102" s="424"/>
      <c r="BP102" s="424"/>
      <c r="BQ102" s="424"/>
      <c r="BR102" s="424"/>
      <c r="BS102" s="424"/>
      <c r="BT102" s="424"/>
      <c r="BU102" s="424"/>
      <c r="BV102" s="424"/>
      <c r="BW102" s="424"/>
      <c r="BX102" s="424"/>
      <c r="BY102" s="424"/>
      <c r="BZ102" s="424"/>
      <c r="CA102" s="424"/>
      <c r="CB102" s="424"/>
      <c r="CC102" s="424"/>
      <c r="CD102" s="424"/>
      <c r="CE102" s="424"/>
      <c r="CF102" s="424"/>
      <c r="CG102" s="424"/>
      <c r="CH102" s="424"/>
      <c r="CI102" s="424"/>
      <c r="CJ102" s="424"/>
      <c r="CK102" s="424"/>
      <c r="CL102" s="424"/>
      <c r="CM102" s="424"/>
      <c r="CN102" s="424"/>
      <c r="CO102" s="424"/>
      <c r="CP102" s="424"/>
      <c r="CQ102" s="424"/>
      <c r="CR102" s="424"/>
      <c r="CS102" s="424"/>
      <c r="CT102" s="424"/>
      <c r="CU102" s="424"/>
      <c r="CV102" s="424"/>
      <c r="CW102" s="424"/>
      <c r="CX102" s="424"/>
      <c r="CY102" s="424"/>
      <c r="CZ102" s="424"/>
      <c r="DA102" s="424"/>
      <c r="DB102" s="424"/>
      <c r="DC102" s="424"/>
      <c r="DD102" s="424"/>
      <c r="DE102" s="424"/>
      <c r="DF102" s="424"/>
      <c r="DG102" s="424"/>
      <c r="DH102" s="424"/>
      <c r="DI102" s="424"/>
      <c r="DJ102" s="424"/>
      <c r="DK102" s="424"/>
      <c r="DL102" s="424"/>
      <c r="DM102" s="424"/>
      <c r="DN102" s="424"/>
      <c r="DO102" s="424"/>
      <c r="DP102" s="424"/>
      <c r="DQ102" s="424"/>
      <c r="DR102" s="424"/>
      <c r="DS102" s="424"/>
      <c r="DT102" s="424"/>
      <c r="DU102" s="424"/>
      <c r="DV102" s="424"/>
      <c r="DW102" s="424"/>
      <c r="DX102" s="424"/>
      <c r="DY102" s="424"/>
      <c r="DZ102" s="424"/>
      <c r="EA102" s="424"/>
      <c r="EB102" s="424"/>
      <c r="EC102" s="424"/>
      <c r="ED102" s="424"/>
      <c r="EE102" s="424"/>
      <c r="EF102" s="424"/>
      <c r="EG102" s="424"/>
      <c r="EH102" s="424"/>
      <c r="EI102" s="424"/>
      <c r="EJ102" s="424"/>
      <c r="EK102" s="424"/>
      <c r="EL102" s="424"/>
      <c r="EM102" s="424"/>
      <c r="EN102" s="424"/>
      <c r="EO102" s="424"/>
      <c r="EP102" s="424"/>
      <c r="EQ102" s="424"/>
      <c r="ER102" s="424"/>
      <c r="ES102" s="424"/>
      <c r="ET102" s="424"/>
      <c r="EU102" s="424"/>
      <c r="EV102" s="424"/>
      <c r="EW102" s="424"/>
      <c r="EX102" s="424"/>
      <c r="EY102" s="424"/>
      <c r="EZ102" s="424"/>
      <c r="FA102" s="424"/>
      <c r="FB102" s="424"/>
      <c r="FC102" s="424"/>
      <c r="FD102" s="424"/>
      <c r="FE102" s="424"/>
      <c r="FF102" s="424"/>
      <c r="FG102" s="424"/>
      <c r="FH102" s="424"/>
      <c r="FI102" s="424"/>
      <c r="FJ102" s="424"/>
      <c r="FK102" s="424"/>
      <c r="FL102" s="424"/>
      <c r="FM102" s="424"/>
      <c r="FN102" s="424"/>
      <c r="FO102" s="424"/>
    </row>
    <row r="103" spans="1:171" ht="63" hidden="1" customHeight="1" x14ac:dyDescent="0.2">
      <c r="A103" s="1083"/>
      <c r="B103" s="1083"/>
      <c r="C103" s="1083"/>
      <c r="D103" s="1084"/>
      <c r="E103" s="466"/>
      <c r="F103" s="466"/>
      <c r="G103" s="466"/>
      <c r="H103" s="466" t="s">
        <v>1995</v>
      </c>
      <c r="I103" s="511" t="s">
        <v>641</v>
      </c>
      <c r="J103" s="466"/>
      <c r="K103" s="466" t="s">
        <v>1996</v>
      </c>
      <c r="L103" s="514" t="s">
        <v>1987</v>
      </c>
      <c r="M103" s="514" t="s">
        <v>1997</v>
      </c>
      <c r="N103" s="514">
        <v>25</v>
      </c>
      <c r="O103" s="515">
        <v>2000</v>
      </c>
      <c r="P103" s="514">
        <v>23</v>
      </c>
      <c r="Q103" s="515">
        <v>2000</v>
      </c>
      <c r="R103" s="514">
        <v>100</v>
      </c>
      <c r="S103" s="515">
        <v>2000</v>
      </c>
      <c r="T103" s="514">
        <v>47</v>
      </c>
      <c r="U103" s="514">
        <f>O103+Q103+S103</f>
        <v>6000</v>
      </c>
      <c r="V103" s="466" t="s">
        <v>1989</v>
      </c>
      <c r="X103" s="424"/>
      <c r="Y103" s="424"/>
      <c r="Z103" s="424"/>
      <c r="AA103" s="424"/>
      <c r="AB103" s="424"/>
      <c r="AC103" s="424"/>
      <c r="AD103" s="424"/>
      <c r="AE103" s="424"/>
      <c r="AF103" s="424"/>
      <c r="AG103" s="424"/>
      <c r="AH103" s="424"/>
      <c r="AI103" s="424"/>
      <c r="AJ103" s="424"/>
      <c r="AK103" s="424"/>
      <c r="AL103" s="424"/>
      <c r="AM103" s="424"/>
      <c r="AN103" s="424"/>
      <c r="AO103" s="424"/>
      <c r="AP103" s="424"/>
      <c r="AQ103" s="424"/>
      <c r="AR103" s="424"/>
      <c r="AS103" s="424"/>
      <c r="AT103" s="424"/>
      <c r="AU103" s="424"/>
      <c r="AV103" s="424"/>
      <c r="AW103" s="424"/>
      <c r="AX103" s="424"/>
      <c r="AY103" s="424"/>
      <c r="AZ103" s="424"/>
      <c r="BA103" s="424"/>
      <c r="BB103" s="424"/>
      <c r="BC103" s="424"/>
      <c r="BD103" s="424"/>
      <c r="BE103" s="424"/>
      <c r="BF103" s="424"/>
      <c r="BG103" s="424"/>
      <c r="BH103" s="424"/>
      <c r="BI103" s="424"/>
      <c r="BJ103" s="424"/>
      <c r="BK103" s="424"/>
      <c r="BL103" s="424"/>
      <c r="BM103" s="424"/>
      <c r="BN103" s="424"/>
      <c r="BO103" s="424"/>
      <c r="BP103" s="424"/>
      <c r="BQ103" s="424"/>
      <c r="BR103" s="424"/>
      <c r="BS103" s="424"/>
      <c r="BT103" s="424"/>
      <c r="BU103" s="424"/>
      <c r="BV103" s="424"/>
      <c r="BW103" s="424"/>
      <c r="BX103" s="424"/>
      <c r="BY103" s="424"/>
      <c r="BZ103" s="424"/>
      <c r="CA103" s="424"/>
      <c r="CB103" s="424"/>
      <c r="CC103" s="424"/>
      <c r="CD103" s="424"/>
      <c r="CE103" s="424"/>
      <c r="CF103" s="424"/>
      <c r="CG103" s="424"/>
      <c r="CH103" s="424"/>
      <c r="CI103" s="424"/>
      <c r="CJ103" s="424"/>
      <c r="CK103" s="424"/>
      <c r="CL103" s="424"/>
      <c r="CM103" s="424"/>
      <c r="CN103" s="424"/>
      <c r="CO103" s="424"/>
      <c r="CP103" s="424"/>
      <c r="CQ103" s="424"/>
      <c r="CR103" s="424"/>
      <c r="CS103" s="424"/>
      <c r="CT103" s="424"/>
      <c r="CU103" s="424"/>
      <c r="CV103" s="424"/>
      <c r="CW103" s="424"/>
      <c r="CX103" s="424"/>
      <c r="CY103" s="424"/>
      <c r="CZ103" s="424"/>
      <c r="DA103" s="424"/>
      <c r="DB103" s="424"/>
      <c r="DC103" s="424"/>
      <c r="DD103" s="424"/>
      <c r="DE103" s="424"/>
      <c r="DF103" s="424"/>
      <c r="DG103" s="424"/>
      <c r="DH103" s="424"/>
      <c r="DI103" s="424"/>
      <c r="DJ103" s="424"/>
      <c r="DK103" s="424"/>
      <c r="DL103" s="424"/>
      <c r="DM103" s="424"/>
      <c r="DN103" s="424"/>
      <c r="DO103" s="424"/>
      <c r="DP103" s="424"/>
      <c r="DQ103" s="424"/>
      <c r="DR103" s="424"/>
      <c r="DS103" s="424"/>
      <c r="DT103" s="424"/>
      <c r="DU103" s="424"/>
      <c r="DV103" s="424"/>
      <c r="DW103" s="424"/>
      <c r="DX103" s="424"/>
      <c r="DY103" s="424"/>
      <c r="DZ103" s="424"/>
      <c r="EA103" s="424"/>
      <c r="EB103" s="424"/>
      <c r="EC103" s="424"/>
      <c r="ED103" s="424"/>
      <c r="EE103" s="424"/>
      <c r="EF103" s="424"/>
      <c r="EG103" s="424"/>
      <c r="EH103" s="424"/>
      <c r="EI103" s="424"/>
      <c r="EJ103" s="424"/>
      <c r="EK103" s="424"/>
      <c r="EL103" s="424"/>
      <c r="EM103" s="424"/>
      <c r="EN103" s="424"/>
      <c r="EO103" s="424"/>
      <c r="EP103" s="424"/>
      <c r="EQ103" s="424"/>
      <c r="ER103" s="424"/>
      <c r="ES103" s="424"/>
      <c r="ET103" s="424"/>
      <c r="EU103" s="424"/>
      <c r="EV103" s="424"/>
      <c r="EW103" s="424"/>
      <c r="EX103" s="424"/>
      <c r="EY103" s="424"/>
      <c r="EZ103" s="424"/>
      <c r="FA103" s="424"/>
      <c r="FB103" s="424"/>
      <c r="FC103" s="424"/>
      <c r="FD103" s="424"/>
      <c r="FE103" s="424"/>
      <c r="FF103" s="424"/>
      <c r="FG103" s="424"/>
      <c r="FH103" s="424"/>
      <c r="FI103" s="424"/>
      <c r="FJ103" s="424"/>
      <c r="FK103" s="424"/>
      <c r="FL103" s="424"/>
      <c r="FM103" s="424"/>
      <c r="FN103" s="424"/>
      <c r="FO103" s="424"/>
    </row>
    <row r="104" spans="1:171" ht="178.15" hidden="1" customHeight="1" x14ac:dyDescent="0.2">
      <c r="A104" s="1083"/>
      <c r="B104" s="1083"/>
      <c r="C104" s="1083"/>
      <c r="D104" s="1077" t="s">
        <v>1998</v>
      </c>
      <c r="E104" s="1074" t="s">
        <v>1999</v>
      </c>
      <c r="F104" s="454" t="s">
        <v>2000</v>
      </c>
      <c r="G104" s="1082" t="s">
        <v>2001</v>
      </c>
      <c r="H104" s="1082" t="s">
        <v>2002</v>
      </c>
      <c r="I104" s="486" t="s">
        <v>2003</v>
      </c>
      <c r="J104" s="516"/>
      <c r="K104" s="454" t="s">
        <v>2004</v>
      </c>
      <c r="L104" s="517" t="s">
        <v>162</v>
      </c>
      <c r="M104" s="518" t="s">
        <v>2005</v>
      </c>
      <c r="N104" s="519">
        <v>0.08</v>
      </c>
      <c r="O104" s="520">
        <v>4041.8</v>
      </c>
      <c r="P104" s="519">
        <v>0.09</v>
      </c>
      <c r="Q104" s="520">
        <v>4350.55</v>
      </c>
      <c r="R104" s="519">
        <v>0.1</v>
      </c>
      <c r="S104" s="520">
        <v>4488.05</v>
      </c>
      <c r="T104" s="519">
        <v>0.1</v>
      </c>
      <c r="U104" s="520">
        <v>4488.05</v>
      </c>
      <c r="V104" s="461" t="s">
        <v>612</v>
      </c>
      <c r="X104" s="424"/>
      <c r="Y104" s="424"/>
      <c r="Z104" s="424"/>
      <c r="AA104" s="424"/>
      <c r="AB104" s="424"/>
      <c r="AC104" s="424"/>
      <c r="AD104" s="424"/>
      <c r="AE104" s="424"/>
      <c r="AF104" s="424"/>
      <c r="AG104" s="424"/>
      <c r="AH104" s="424"/>
      <c r="AI104" s="424"/>
      <c r="AJ104" s="424"/>
      <c r="AK104" s="424"/>
      <c r="AL104" s="424"/>
      <c r="AM104" s="424"/>
      <c r="AN104" s="424"/>
      <c r="AO104" s="424"/>
      <c r="AP104" s="424"/>
      <c r="AQ104" s="424"/>
      <c r="AR104" s="424"/>
      <c r="AS104" s="424"/>
      <c r="AT104" s="424"/>
      <c r="AU104" s="424"/>
      <c r="AV104" s="424"/>
      <c r="AW104" s="424"/>
      <c r="AX104" s="424"/>
      <c r="AY104" s="424"/>
      <c r="AZ104" s="424"/>
      <c r="BA104" s="424"/>
      <c r="BB104" s="424"/>
      <c r="BC104" s="424"/>
      <c r="BD104" s="424"/>
      <c r="BE104" s="424"/>
      <c r="BF104" s="424"/>
      <c r="BG104" s="424"/>
      <c r="BH104" s="424"/>
      <c r="BI104" s="424"/>
      <c r="BJ104" s="424"/>
      <c r="BK104" s="424"/>
      <c r="BL104" s="424"/>
      <c r="BM104" s="424"/>
      <c r="BN104" s="424"/>
      <c r="BO104" s="424"/>
      <c r="BP104" s="424"/>
      <c r="BQ104" s="424"/>
      <c r="BR104" s="424"/>
      <c r="BS104" s="424"/>
      <c r="BT104" s="424"/>
      <c r="BU104" s="424"/>
      <c r="BV104" s="424"/>
      <c r="BW104" s="424"/>
      <c r="BX104" s="424"/>
      <c r="BY104" s="424"/>
      <c r="BZ104" s="424"/>
      <c r="CA104" s="424"/>
      <c r="CB104" s="424"/>
      <c r="CC104" s="424"/>
      <c r="CD104" s="424"/>
      <c r="CE104" s="424"/>
      <c r="CF104" s="424"/>
      <c r="CG104" s="424"/>
      <c r="CH104" s="424"/>
      <c r="CI104" s="424"/>
      <c r="CJ104" s="424"/>
      <c r="CK104" s="424"/>
      <c r="CL104" s="424"/>
      <c r="CM104" s="424"/>
      <c r="CN104" s="424"/>
      <c r="CO104" s="424"/>
      <c r="CP104" s="424"/>
      <c r="CQ104" s="424"/>
      <c r="CR104" s="424"/>
      <c r="CS104" s="424"/>
      <c r="CT104" s="424"/>
      <c r="CU104" s="424"/>
      <c r="CV104" s="424"/>
      <c r="CW104" s="424"/>
      <c r="CX104" s="424"/>
      <c r="CY104" s="424"/>
      <c r="CZ104" s="424"/>
      <c r="DA104" s="424"/>
      <c r="DB104" s="424"/>
      <c r="DC104" s="424"/>
      <c r="DD104" s="424"/>
      <c r="DE104" s="424"/>
      <c r="DF104" s="424"/>
      <c r="DG104" s="424"/>
      <c r="DH104" s="424"/>
      <c r="DI104" s="424"/>
      <c r="DJ104" s="424"/>
      <c r="DK104" s="424"/>
      <c r="DL104" s="424"/>
      <c r="DM104" s="424"/>
      <c r="DN104" s="424"/>
      <c r="DO104" s="424"/>
      <c r="DP104" s="424"/>
      <c r="DQ104" s="424"/>
      <c r="DR104" s="424"/>
      <c r="DS104" s="424"/>
      <c r="DT104" s="424"/>
      <c r="DU104" s="424"/>
      <c r="DV104" s="424"/>
      <c r="DW104" s="424"/>
      <c r="DX104" s="424"/>
      <c r="DY104" s="424"/>
      <c r="DZ104" s="424"/>
      <c r="EA104" s="424"/>
      <c r="EB104" s="424"/>
      <c r="EC104" s="424"/>
      <c r="ED104" s="424"/>
      <c r="EE104" s="424"/>
      <c r="EF104" s="424"/>
      <c r="EG104" s="424"/>
      <c r="EH104" s="424"/>
      <c r="EI104" s="424"/>
      <c r="EJ104" s="424"/>
      <c r="EK104" s="424"/>
      <c r="EL104" s="424"/>
      <c r="EM104" s="424"/>
      <c r="EN104" s="424"/>
      <c r="EO104" s="424"/>
      <c r="EP104" s="424"/>
      <c r="EQ104" s="424"/>
      <c r="ER104" s="424"/>
      <c r="ES104" s="424"/>
      <c r="ET104" s="424"/>
      <c r="EU104" s="424"/>
      <c r="EV104" s="424"/>
      <c r="EW104" s="424"/>
      <c r="EX104" s="424"/>
      <c r="EY104" s="424"/>
      <c r="EZ104" s="424"/>
      <c r="FA104" s="424"/>
      <c r="FB104" s="424"/>
      <c r="FC104" s="424"/>
      <c r="FD104" s="424"/>
      <c r="FE104" s="424"/>
      <c r="FF104" s="424"/>
      <c r="FG104" s="424"/>
      <c r="FH104" s="424"/>
      <c r="FI104" s="424"/>
      <c r="FJ104" s="424"/>
      <c r="FK104" s="424"/>
      <c r="FL104" s="424"/>
      <c r="FM104" s="424"/>
      <c r="FN104" s="424"/>
      <c r="FO104" s="424"/>
    </row>
    <row r="105" spans="1:171" ht="179.45" hidden="1" customHeight="1" x14ac:dyDescent="0.2">
      <c r="A105" s="1083"/>
      <c r="B105" s="1083"/>
      <c r="C105" s="1083"/>
      <c r="D105" s="1077"/>
      <c r="E105" s="1074"/>
      <c r="F105" s="454" t="s">
        <v>2006</v>
      </c>
      <c r="G105" s="1082"/>
      <c r="H105" s="1082"/>
      <c r="I105" s="454" t="s">
        <v>619</v>
      </c>
      <c r="J105" s="516"/>
      <c r="K105" s="454" t="s">
        <v>2007</v>
      </c>
      <c r="L105" s="517" t="s">
        <v>162</v>
      </c>
      <c r="M105" s="518" t="s">
        <v>2008</v>
      </c>
      <c r="N105" s="517">
        <v>0.86</v>
      </c>
      <c r="O105" s="521">
        <v>3626</v>
      </c>
      <c r="P105" s="517">
        <v>1.04</v>
      </c>
      <c r="Q105" s="521">
        <v>4549.8</v>
      </c>
      <c r="R105" s="517">
        <v>1.21</v>
      </c>
      <c r="S105" s="521">
        <v>4700.25</v>
      </c>
      <c r="T105" s="517">
        <v>1.21</v>
      </c>
      <c r="U105" s="521">
        <v>4700.25</v>
      </c>
      <c r="V105" s="461" t="s">
        <v>612</v>
      </c>
      <c r="X105" s="424"/>
      <c r="Y105" s="424"/>
      <c r="Z105" s="424"/>
      <c r="AA105" s="424"/>
      <c r="AB105" s="424"/>
      <c r="AC105" s="424"/>
      <c r="AD105" s="424"/>
      <c r="AE105" s="424"/>
      <c r="AF105" s="424"/>
      <c r="AG105" s="424"/>
      <c r="AH105" s="424"/>
      <c r="AI105" s="424"/>
      <c r="AJ105" s="424"/>
      <c r="AK105" s="424"/>
      <c r="AL105" s="424"/>
      <c r="AM105" s="424"/>
      <c r="AN105" s="424"/>
      <c r="AO105" s="424"/>
      <c r="AP105" s="424"/>
      <c r="AQ105" s="424"/>
      <c r="AR105" s="424"/>
      <c r="AS105" s="424"/>
      <c r="AT105" s="424"/>
      <c r="AU105" s="424"/>
      <c r="AV105" s="424"/>
      <c r="AW105" s="424"/>
      <c r="AX105" s="424"/>
      <c r="AY105" s="424"/>
      <c r="AZ105" s="424"/>
      <c r="BA105" s="424"/>
      <c r="BB105" s="424"/>
      <c r="BC105" s="424"/>
      <c r="BD105" s="424"/>
      <c r="BE105" s="424"/>
      <c r="BF105" s="424"/>
      <c r="BG105" s="424"/>
      <c r="BH105" s="424"/>
      <c r="BI105" s="424"/>
      <c r="BJ105" s="424"/>
      <c r="BK105" s="424"/>
      <c r="BL105" s="424"/>
      <c r="BM105" s="424"/>
      <c r="BN105" s="424"/>
      <c r="BO105" s="424"/>
      <c r="BP105" s="424"/>
      <c r="BQ105" s="424"/>
      <c r="BR105" s="424"/>
      <c r="BS105" s="424"/>
      <c r="BT105" s="424"/>
      <c r="BU105" s="424"/>
      <c r="BV105" s="424"/>
      <c r="BW105" s="424"/>
      <c r="BX105" s="424"/>
      <c r="BY105" s="424"/>
      <c r="BZ105" s="424"/>
      <c r="CA105" s="424"/>
      <c r="CB105" s="424"/>
      <c r="CC105" s="424"/>
      <c r="CD105" s="424"/>
      <c r="CE105" s="424"/>
      <c r="CF105" s="424"/>
      <c r="CG105" s="424"/>
      <c r="CH105" s="424"/>
      <c r="CI105" s="424"/>
      <c r="CJ105" s="424"/>
      <c r="CK105" s="424"/>
      <c r="CL105" s="424"/>
      <c r="CM105" s="424"/>
      <c r="CN105" s="424"/>
      <c r="CO105" s="424"/>
      <c r="CP105" s="424"/>
      <c r="CQ105" s="424"/>
      <c r="CR105" s="424"/>
      <c r="CS105" s="424"/>
      <c r="CT105" s="424"/>
      <c r="CU105" s="424"/>
      <c r="CV105" s="424"/>
      <c r="CW105" s="424"/>
      <c r="CX105" s="424"/>
      <c r="CY105" s="424"/>
      <c r="CZ105" s="424"/>
      <c r="DA105" s="424"/>
      <c r="DB105" s="424"/>
      <c r="DC105" s="424"/>
      <c r="DD105" s="424"/>
      <c r="DE105" s="424"/>
      <c r="DF105" s="424"/>
      <c r="DG105" s="424"/>
      <c r="DH105" s="424"/>
      <c r="DI105" s="424"/>
      <c r="DJ105" s="424"/>
      <c r="DK105" s="424"/>
      <c r="DL105" s="424"/>
      <c r="DM105" s="424"/>
      <c r="DN105" s="424"/>
      <c r="DO105" s="424"/>
      <c r="DP105" s="424"/>
      <c r="DQ105" s="424"/>
      <c r="DR105" s="424"/>
      <c r="DS105" s="424"/>
      <c r="DT105" s="424"/>
      <c r="DU105" s="424"/>
      <c r="DV105" s="424"/>
      <c r="DW105" s="424"/>
      <c r="DX105" s="424"/>
      <c r="DY105" s="424"/>
      <c r="DZ105" s="424"/>
      <c r="EA105" s="424"/>
      <c r="EB105" s="424"/>
      <c r="EC105" s="424"/>
      <c r="ED105" s="424"/>
      <c r="EE105" s="424"/>
      <c r="EF105" s="424"/>
      <c r="EG105" s="424"/>
      <c r="EH105" s="424"/>
      <c r="EI105" s="424"/>
      <c r="EJ105" s="424"/>
      <c r="EK105" s="424"/>
      <c r="EL105" s="424"/>
      <c r="EM105" s="424"/>
      <c r="EN105" s="424"/>
      <c r="EO105" s="424"/>
      <c r="EP105" s="424"/>
      <c r="EQ105" s="424"/>
      <c r="ER105" s="424"/>
      <c r="ES105" s="424"/>
      <c r="ET105" s="424"/>
      <c r="EU105" s="424"/>
      <c r="EV105" s="424"/>
      <c r="EW105" s="424"/>
      <c r="EX105" s="424"/>
      <c r="EY105" s="424"/>
      <c r="EZ105" s="424"/>
      <c r="FA105" s="424"/>
      <c r="FB105" s="424"/>
      <c r="FC105" s="424"/>
      <c r="FD105" s="424"/>
      <c r="FE105" s="424"/>
      <c r="FF105" s="424"/>
      <c r="FG105" s="424"/>
      <c r="FH105" s="424"/>
      <c r="FI105" s="424"/>
      <c r="FJ105" s="424"/>
      <c r="FK105" s="424"/>
      <c r="FL105" s="424"/>
      <c r="FM105" s="424"/>
      <c r="FN105" s="424"/>
      <c r="FO105" s="424"/>
    </row>
    <row r="106" spans="1:171" ht="214.5" hidden="1" customHeight="1" x14ac:dyDescent="0.2">
      <c r="A106" s="1083"/>
      <c r="B106" s="1083"/>
      <c r="C106" s="1083"/>
      <c r="D106" s="1077"/>
      <c r="E106" s="1074"/>
      <c r="F106" s="1074" t="s">
        <v>2009</v>
      </c>
      <c r="G106" s="1082"/>
      <c r="H106" s="1082"/>
      <c r="I106" s="1074" t="s">
        <v>626</v>
      </c>
      <c r="J106" s="516"/>
      <c r="K106" s="484" t="s">
        <v>2010</v>
      </c>
      <c r="L106" s="517" t="s">
        <v>162</v>
      </c>
      <c r="M106" s="522" t="s">
        <v>2011</v>
      </c>
      <c r="N106" s="517">
        <v>5.51</v>
      </c>
      <c r="O106" s="521">
        <v>1002.927</v>
      </c>
      <c r="P106" s="517">
        <v>5.71</v>
      </c>
      <c r="Q106" s="521">
        <v>1152.33</v>
      </c>
      <c r="R106" s="517">
        <v>5.71</v>
      </c>
      <c r="S106" s="521">
        <v>1332.675</v>
      </c>
      <c r="T106" s="517">
        <v>5.71</v>
      </c>
      <c r="U106" s="521">
        <v>1332.675</v>
      </c>
      <c r="V106" s="461" t="s">
        <v>612</v>
      </c>
      <c r="X106" s="424"/>
      <c r="Y106" s="424"/>
      <c r="Z106" s="424"/>
      <c r="AA106" s="424"/>
      <c r="AB106" s="424"/>
      <c r="AC106" s="424"/>
      <c r="AD106" s="424"/>
      <c r="AE106" s="424"/>
      <c r="AF106" s="424"/>
      <c r="AG106" s="424"/>
      <c r="AH106" s="424"/>
      <c r="AI106" s="424"/>
      <c r="AJ106" s="424"/>
      <c r="AK106" s="424"/>
      <c r="AL106" s="424"/>
      <c r="AM106" s="424"/>
      <c r="AN106" s="424"/>
      <c r="AO106" s="424"/>
      <c r="AP106" s="424"/>
      <c r="AQ106" s="424"/>
      <c r="AR106" s="424"/>
      <c r="AS106" s="424"/>
      <c r="AT106" s="424"/>
      <c r="AU106" s="424"/>
      <c r="AV106" s="424"/>
      <c r="AW106" s="424"/>
      <c r="AX106" s="424"/>
      <c r="AY106" s="424"/>
      <c r="AZ106" s="424"/>
      <c r="BA106" s="424"/>
      <c r="BB106" s="424"/>
      <c r="BC106" s="424"/>
      <c r="BD106" s="424"/>
      <c r="BE106" s="424"/>
      <c r="BF106" s="424"/>
      <c r="BG106" s="424"/>
      <c r="BH106" s="424"/>
      <c r="BI106" s="424"/>
      <c r="BJ106" s="424"/>
      <c r="BK106" s="424"/>
      <c r="BL106" s="424"/>
      <c r="BM106" s="424"/>
      <c r="BN106" s="424"/>
      <c r="BO106" s="424"/>
      <c r="BP106" s="424"/>
      <c r="BQ106" s="424"/>
      <c r="BR106" s="424"/>
      <c r="BS106" s="424"/>
      <c r="BT106" s="424"/>
      <c r="BU106" s="424"/>
      <c r="BV106" s="424"/>
      <c r="BW106" s="424"/>
      <c r="BX106" s="424"/>
      <c r="BY106" s="424"/>
      <c r="BZ106" s="424"/>
      <c r="CA106" s="424"/>
      <c r="CB106" s="424"/>
      <c r="CC106" s="424"/>
      <c r="CD106" s="424"/>
      <c r="CE106" s="424"/>
      <c r="CF106" s="424"/>
      <c r="CG106" s="424"/>
      <c r="CH106" s="424"/>
      <c r="CI106" s="424"/>
      <c r="CJ106" s="424"/>
      <c r="CK106" s="424"/>
      <c r="CL106" s="424"/>
      <c r="CM106" s="424"/>
      <c r="CN106" s="424"/>
      <c r="CO106" s="424"/>
      <c r="CP106" s="424"/>
      <c r="CQ106" s="424"/>
      <c r="CR106" s="424"/>
      <c r="CS106" s="424"/>
      <c r="CT106" s="424"/>
      <c r="CU106" s="424"/>
      <c r="CV106" s="424"/>
      <c r="CW106" s="424"/>
      <c r="CX106" s="424"/>
      <c r="CY106" s="424"/>
      <c r="CZ106" s="424"/>
      <c r="DA106" s="424"/>
      <c r="DB106" s="424"/>
      <c r="DC106" s="424"/>
      <c r="DD106" s="424"/>
      <c r="DE106" s="424"/>
      <c r="DF106" s="424"/>
      <c r="DG106" s="424"/>
      <c r="DH106" s="424"/>
      <c r="DI106" s="424"/>
      <c r="DJ106" s="424"/>
      <c r="DK106" s="424"/>
      <c r="DL106" s="424"/>
      <c r="DM106" s="424"/>
      <c r="DN106" s="424"/>
      <c r="DO106" s="424"/>
      <c r="DP106" s="424"/>
      <c r="DQ106" s="424"/>
      <c r="DR106" s="424"/>
      <c r="DS106" s="424"/>
      <c r="DT106" s="424"/>
      <c r="DU106" s="424"/>
      <c r="DV106" s="424"/>
      <c r="DW106" s="424"/>
      <c r="DX106" s="424"/>
      <c r="DY106" s="424"/>
      <c r="DZ106" s="424"/>
      <c r="EA106" s="424"/>
      <c r="EB106" s="424"/>
      <c r="EC106" s="424"/>
      <c r="ED106" s="424"/>
      <c r="EE106" s="424"/>
      <c r="EF106" s="424"/>
      <c r="EG106" s="424"/>
      <c r="EH106" s="424"/>
      <c r="EI106" s="424"/>
      <c r="EJ106" s="424"/>
      <c r="EK106" s="424"/>
      <c r="EL106" s="424"/>
      <c r="EM106" s="424"/>
      <c r="EN106" s="424"/>
      <c r="EO106" s="424"/>
      <c r="EP106" s="424"/>
      <c r="EQ106" s="424"/>
      <c r="ER106" s="424"/>
      <c r="ES106" s="424"/>
      <c r="ET106" s="424"/>
      <c r="EU106" s="424"/>
      <c r="EV106" s="424"/>
      <c r="EW106" s="424"/>
      <c r="EX106" s="424"/>
      <c r="EY106" s="424"/>
      <c r="EZ106" s="424"/>
      <c r="FA106" s="424"/>
      <c r="FB106" s="424"/>
      <c r="FC106" s="424"/>
      <c r="FD106" s="424"/>
      <c r="FE106" s="424"/>
      <c r="FF106" s="424"/>
      <c r="FG106" s="424"/>
      <c r="FH106" s="424"/>
      <c r="FI106" s="424"/>
      <c r="FJ106" s="424"/>
      <c r="FK106" s="424"/>
      <c r="FL106" s="424"/>
      <c r="FM106" s="424"/>
      <c r="FN106" s="424"/>
      <c r="FO106" s="424"/>
    </row>
    <row r="107" spans="1:171" ht="165" hidden="1" customHeight="1" x14ac:dyDescent="0.2">
      <c r="A107" s="1083"/>
      <c r="B107" s="1083"/>
      <c r="C107" s="1083"/>
      <c r="D107" s="1077"/>
      <c r="E107" s="1074"/>
      <c r="F107" s="1074"/>
      <c r="G107" s="1082"/>
      <c r="H107" s="1082"/>
      <c r="I107" s="1074"/>
      <c r="J107" s="516"/>
      <c r="K107" s="484" t="s">
        <v>2012</v>
      </c>
      <c r="L107" s="517" t="s">
        <v>162</v>
      </c>
      <c r="M107" s="522" t="s">
        <v>2013</v>
      </c>
      <c r="N107" s="523">
        <v>19.690000000000001</v>
      </c>
      <c r="O107" s="524">
        <v>3405.8760000000002</v>
      </c>
      <c r="P107" s="523">
        <v>21.58</v>
      </c>
      <c r="Q107" s="524">
        <v>3769.7260000000001</v>
      </c>
      <c r="R107" s="523">
        <v>21.59</v>
      </c>
      <c r="S107" s="524">
        <v>4058.576</v>
      </c>
      <c r="T107" s="523">
        <v>21.59</v>
      </c>
      <c r="U107" s="524">
        <v>4058.576</v>
      </c>
      <c r="V107" s="461" t="s">
        <v>612</v>
      </c>
      <c r="X107" s="424"/>
      <c r="Y107" s="424"/>
      <c r="Z107" s="424"/>
      <c r="AA107" s="424"/>
      <c r="AB107" s="424"/>
      <c r="AC107" s="424"/>
      <c r="AD107" s="424"/>
      <c r="AE107" s="424"/>
      <c r="AF107" s="424"/>
      <c r="AG107" s="424"/>
      <c r="AH107" s="424"/>
      <c r="AI107" s="424"/>
      <c r="AJ107" s="424"/>
      <c r="AK107" s="424"/>
      <c r="AL107" s="424"/>
      <c r="AM107" s="424"/>
      <c r="AN107" s="424"/>
      <c r="AO107" s="424"/>
      <c r="AP107" s="424"/>
      <c r="AQ107" s="424"/>
      <c r="AR107" s="424"/>
      <c r="AS107" s="424"/>
      <c r="AT107" s="424"/>
      <c r="AU107" s="424"/>
      <c r="AV107" s="424"/>
      <c r="AW107" s="424"/>
      <c r="AX107" s="424"/>
      <c r="AY107" s="424"/>
      <c r="AZ107" s="424"/>
      <c r="BA107" s="424"/>
      <c r="BB107" s="424"/>
      <c r="BC107" s="424"/>
      <c r="BD107" s="424"/>
      <c r="BE107" s="424"/>
      <c r="BF107" s="424"/>
      <c r="BG107" s="424"/>
      <c r="BH107" s="424"/>
      <c r="BI107" s="424"/>
      <c r="BJ107" s="424"/>
      <c r="BK107" s="424"/>
      <c r="BL107" s="424"/>
      <c r="BM107" s="424"/>
      <c r="BN107" s="424"/>
      <c r="BO107" s="424"/>
      <c r="BP107" s="424"/>
      <c r="BQ107" s="424"/>
      <c r="BR107" s="424"/>
      <c r="BS107" s="424"/>
      <c r="BT107" s="424"/>
      <c r="BU107" s="424"/>
      <c r="BV107" s="424"/>
      <c r="BW107" s="424"/>
      <c r="BX107" s="424"/>
      <c r="BY107" s="424"/>
      <c r="BZ107" s="424"/>
      <c r="CA107" s="424"/>
      <c r="CB107" s="424"/>
      <c r="CC107" s="424"/>
      <c r="CD107" s="424"/>
      <c r="CE107" s="424"/>
      <c r="CF107" s="424"/>
      <c r="CG107" s="424"/>
      <c r="CH107" s="424"/>
      <c r="CI107" s="424"/>
      <c r="CJ107" s="424"/>
      <c r="CK107" s="424"/>
      <c r="CL107" s="424"/>
      <c r="CM107" s="424"/>
      <c r="CN107" s="424"/>
      <c r="CO107" s="424"/>
      <c r="CP107" s="424"/>
      <c r="CQ107" s="424"/>
      <c r="CR107" s="424"/>
      <c r="CS107" s="424"/>
      <c r="CT107" s="424"/>
      <c r="CU107" s="424"/>
      <c r="CV107" s="424"/>
      <c r="CW107" s="424"/>
      <c r="CX107" s="424"/>
      <c r="CY107" s="424"/>
      <c r="CZ107" s="424"/>
      <c r="DA107" s="424"/>
      <c r="DB107" s="424"/>
      <c r="DC107" s="424"/>
      <c r="DD107" s="424"/>
      <c r="DE107" s="424"/>
      <c r="DF107" s="424"/>
      <c r="DG107" s="424"/>
      <c r="DH107" s="424"/>
      <c r="DI107" s="424"/>
      <c r="DJ107" s="424"/>
      <c r="DK107" s="424"/>
      <c r="DL107" s="424"/>
      <c r="DM107" s="424"/>
      <c r="DN107" s="424"/>
      <c r="DO107" s="424"/>
      <c r="DP107" s="424"/>
      <c r="DQ107" s="424"/>
      <c r="DR107" s="424"/>
      <c r="DS107" s="424"/>
      <c r="DT107" s="424"/>
      <c r="DU107" s="424"/>
      <c r="DV107" s="424"/>
      <c r="DW107" s="424"/>
      <c r="DX107" s="424"/>
      <c r="DY107" s="424"/>
      <c r="DZ107" s="424"/>
      <c r="EA107" s="424"/>
      <c r="EB107" s="424"/>
      <c r="EC107" s="424"/>
      <c r="ED107" s="424"/>
      <c r="EE107" s="424"/>
      <c r="EF107" s="424"/>
      <c r="EG107" s="424"/>
      <c r="EH107" s="424"/>
      <c r="EI107" s="424"/>
      <c r="EJ107" s="424"/>
      <c r="EK107" s="424"/>
      <c r="EL107" s="424"/>
      <c r="EM107" s="424"/>
      <c r="EN107" s="424"/>
      <c r="EO107" s="424"/>
      <c r="EP107" s="424"/>
      <c r="EQ107" s="424"/>
      <c r="ER107" s="424"/>
      <c r="ES107" s="424"/>
      <c r="ET107" s="424"/>
      <c r="EU107" s="424"/>
      <c r="EV107" s="424"/>
      <c r="EW107" s="424"/>
      <c r="EX107" s="424"/>
      <c r="EY107" s="424"/>
      <c r="EZ107" s="424"/>
      <c r="FA107" s="424"/>
      <c r="FB107" s="424"/>
      <c r="FC107" s="424"/>
      <c r="FD107" s="424"/>
      <c r="FE107" s="424"/>
      <c r="FF107" s="424"/>
      <c r="FG107" s="424"/>
      <c r="FH107" s="424"/>
      <c r="FI107" s="424"/>
      <c r="FJ107" s="424"/>
      <c r="FK107" s="424"/>
      <c r="FL107" s="424"/>
      <c r="FM107" s="424"/>
      <c r="FN107" s="424"/>
      <c r="FO107" s="424"/>
    </row>
    <row r="108" spans="1:171" ht="99" hidden="1" customHeight="1" x14ac:dyDescent="0.2">
      <c r="A108" s="1083"/>
      <c r="B108" s="1083"/>
      <c r="C108" s="1083"/>
      <c r="D108" s="1083"/>
      <c r="E108" s="1096"/>
      <c r="F108" s="1096" t="s">
        <v>2014</v>
      </c>
      <c r="G108" s="1086"/>
      <c r="H108" s="1086"/>
      <c r="I108" s="1097" t="s">
        <v>632</v>
      </c>
      <c r="J108" s="525"/>
      <c r="K108" s="526" t="s">
        <v>2015</v>
      </c>
      <c r="L108" s="527" t="s">
        <v>162</v>
      </c>
      <c r="M108" s="528" t="s">
        <v>2016</v>
      </c>
      <c r="N108" s="527">
        <v>9.1300000000000008</v>
      </c>
      <c r="O108" s="529">
        <v>2850.855</v>
      </c>
      <c r="P108" s="527">
        <v>10.71</v>
      </c>
      <c r="Q108" s="529">
        <v>3519.4650000000001</v>
      </c>
      <c r="R108" s="527">
        <v>10.81</v>
      </c>
      <c r="S108" s="529">
        <v>3779.6750000000002</v>
      </c>
      <c r="T108" s="517">
        <v>3.68</v>
      </c>
      <c r="U108" s="524">
        <v>700.14</v>
      </c>
      <c r="V108" s="530"/>
      <c r="X108" s="424"/>
      <c r="Y108" s="424"/>
      <c r="Z108" s="424"/>
      <c r="AA108" s="424"/>
      <c r="AB108" s="424"/>
      <c r="AC108" s="424"/>
      <c r="AD108" s="424"/>
      <c r="AE108" s="424"/>
      <c r="AF108" s="424"/>
      <c r="AG108" s="424"/>
      <c r="AH108" s="424"/>
      <c r="AI108" s="424"/>
      <c r="AJ108" s="424"/>
      <c r="AK108" s="424"/>
      <c r="AL108" s="424"/>
      <c r="AM108" s="424"/>
      <c r="AN108" s="424"/>
      <c r="AO108" s="424"/>
      <c r="AP108" s="424"/>
      <c r="AQ108" s="424"/>
      <c r="AR108" s="424"/>
      <c r="AS108" s="424"/>
      <c r="AT108" s="424"/>
      <c r="AU108" s="424"/>
      <c r="AV108" s="424"/>
      <c r="AW108" s="424"/>
      <c r="AX108" s="424"/>
      <c r="AY108" s="424"/>
      <c r="AZ108" s="424"/>
      <c r="BA108" s="424"/>
      <c r="BB108" s="424"/>
      <c r="BC108" s="424"/>
      <c r="BD108" s="424"/>
      <c r="BE108" s="424"/>
      <c r="BF108" s="424"/>
      <c r="BG108" s="424"/>
      <c r="BH108" s="424"/>
      <c r="BI108" s="424"/>
      <c r="BJ108" s="424"/>
      <c r="BK108" s="424"/>
      <c r="BL108" s="424"/>
      <c r="BM108" s="424"/>
      <c r="BN108" s="424"/>
      <c r="BO108" s="424"/>
      <c r="BP108" s="424"/>
      <c r="BQ108" s="424"/>
      <c r="BR108" s="424"/>
      <c r="BS108" s="424"/>
      <c r="BT108" s="424"/>
      <c r="BU108" s="424"/>
      <c r="BV108" s="424"/>
      <c r="BW108" s="424"/>
      <c r="BX108" s="424"/>
      <c r="BY108" s="424"/>
      <c r="BZ108" s="424"/>
      <c r="CA108" s="424"/>
      <c r="CB108" s="424"/>
      <c r="CC108" s="424"/>
      <c r="CD108" s="424"/>
      <c r="CE108" s="424"/>
      <c r="CF108" s="424"/>
      <c r="CG108" s="424"/>
      <c r="CH108" s="424"/>
      <c r="CI108" s="424"/>
      <c r="CJ108" s="424"/>
      <c r="CK108" s="424"/>
      <c r="CL108" s="424"/>
      <c r="CM108" s="424"/>
      <c r="CN108" s="424"/>
      <c r="CO108" s="424"/>
      <c r="CP108" s="424"/>
      <c r="CQ108" s="424"/>
      <c r="CR108" s="424"/>
      <c r="CS108" s="424"/>
      <c r="CT108" s="424"/>
      <c r="CU108" s="424"/>
      <c r="CV108" s="424"/>
      <c r="CW108" s="424"/>
      <c r="CX108" s="424"/>
      <c r="CY108" s="424"/>
      <c r="CZ108" s="424"/>
      <c r="DA108" s="424"/>
      <c r="DB108" s="424"/>
      <c r="DC108" s="424"/>
      <c r="DD108" s="424"/>
      <c r="DE108" s="424"/>
      <c r="DF108" s="424"/>
      <c r="DG108" s="424"/>
      <c r="DH108" s="424"/>
      <c r="DI108" s="424"/>
      <c r="DJ108" s="424"/>
      <c r="DK108" s="424"/>
      <c r="DL108" s="424"/>
      <c r="DM108" s="424"/>
      <c r="DN108" s="424"/>
      <c r="DO108" s="424"/>
      <c r="DP108" s="424"/>
      <c r="DQ108" s="424"/>
      <c r="DR108" s="424"/>
      <c r="DS108" s="424"/>
      <c r="DT108" s="424"/>
      <c r="DU108" s="424"/>
      <c r="DV108" s="424"/>
      <c r="DW108" s="424"/>
      <c r="DX108" s="424"/>
      <c r="DY108" s="424"/>
      <c r="DZ108" s="424"/>
      <c r="EA108" s="424"/>
      <c r="EB108" s="424"/>
      <c r="EC108" s="424"/>
      <c r="ED108" s="424"/>
      <c r="EE108" s="424"/>
      <c r="EF108" s="424"/>
      <c r="EG108" s="424"/>
      <c r="EH108" s="424"/>
      <c r="EI108" s="424"/>
      <c r="EJ108" s="424"/>
      <c r="EK108" s="424"/>
      <c r="EL108" s="424"/>
      <c r="EM108" s="424"/>
      <c r="EN108" s="424"/>
      <c r="EO108" s="424"/>
      <c r="EP108" s="424"/>
      <c r="EQ108" s="424"/>
      <c r="ER108" s="424"/>
      <c r="ES108" s="424"/>
      <c r="ET108" s="424"/>
      <c r="EU108" s="424"/>
      <c r="EV108" s="424"/>
      <c r="EW108" s="424"/>
      <c r="EX108" s="424"/>
      <c r="EY108" s="424"/>
      <c r="EZ108" s="424"/>
      <c r="FA108" s="424"/>
      <c r="FB108" s="424"/>
      <c r="FC108" s="424"/>
      <c r="FD108" s="424"/>
      <c r="FE108" s="424"/>
      <c r="FF108" s="424"/>
      <c r="FG108" s="424"/>
      <c r="FH108" s="424"/>
      <c r="FI108" s="424"/>
      <c r="FJ108" s="424"/>
      <c r="FK108" s="424"/>
      <c r="FL108" s="424"/>
      <c r="FM108" s="424"/>
      <c r="FN108" s="424"/>
      <c r="FO108" s="424"/>
    </row>
    <row r="109" spans="1:171" ht="146.44999999999999" hidden="1" customHeight="1" x14ac:dyDescent="0.2">
      <c r="A109" s="1083"/>
      <c r="B109" s="1083"/>
      <c r="C109" s="1083"/>
      <c r="D109" s="1077"/>
      <c r="E109" s="1074"/>
      <c r="F109" s="1074"/>
      <c r="G109" s="1082"/>
      <c r="H109" s="1082"/>
      <c r="I109" s="1098"/>
      <c r="J109" s="516"/>
      <c r="K109" s="479" t="s">
        <v>2015</v>
      </c>
      <c r="L109" s="517" t="s">
        <v>162</v>
      </c>
      <c r="M109" s="518" t="s">
        <v>2017</v>
      </c>
      <c r="N109" s="517">
        <v>3.68</v>
      </c>
      <c r="O109" s="524">
        <v>691.14</v>
      </c>
      <c r="P109" s="517">
        <v>3.68</v>
      </c>
      <c r="Q109" s="524">
        <v>682.14</v>
      </c>
      <c r="R109" s="517">
        <v>3.68</v>
      </c>
      <c r="S109" s="524">
        <v>700.14</v>
      </c>
      <c r="T109" s="517">
        <f t="shared" ref="T109:U109" si="2">N109+P109+R109</f>
        <v>11.040000000000001</v>
      </c>
      <c r="U109" s="524">
        <f t="shared" si="2"/>
        <v>2073.42</v>
      </c>
      <c r="V109" s="461" t="s">
        <v>612</v>
      </c>
      <c r="X109" s="424"/>
      <c r="Y109" s="424"/>
      <c r="Z109" s="424"/>
      <c r="AA109" s="424"/>
      <c r="AB109" s="424"/>
      <c r="AC109" s="424"/>
      <c r="AD109" s="424"/>
      <c r="AE109" s="424"/>
      <c r="AF109" s="424"/>
      <c r="AG109" s="424"/>
      <c r="AH109" s="424"/>
      <c r="AI109" s="424"/>
      <c r="AJ109" s="424"/>
      <c r="AK109" s="424"/>
      <c r="AL109" s="424"/>
      <c r="AM109" s="424"/>
      <c r="AN109" s="424"/>
      <c r="AO109" s="424"/>
      <c r="AP109" s="424"/>
      <c r="AQ109" s="424"/>
      <c r="AR109" s="424"/>
      <c r="AS109" s="424"/>
      <c r="AT109" s="424"/>
      <c r="AU109" s="424"/>
      <c r="AV109" s="424"/>
      <c r="AW109" s="424"/>
      <c r="AX109" s="424"/>
      <c r="AY109" s="424"/>
      <c r="AZ109" s="424"/>
      <c r="BA109" s="424"/>
      <c r="BB109" s="424"/>
      <c r="BC109" s="424"/>
      <c r="BD109" s="424"/>
      <c r="BE109" s="424"/>
      <c r="BF109" s="424"/>
      <c r="BG109" s="424"/>
      <c r="BH109" s="424"/>
      <c r="BI109" s="424"/>
      <c r="BJ109" s="424"/>
      <c r="BK109" s="424"/>
      <c r="BL109" s="424"/>
      <c r="BM109" s="424"/>
      <c r="BN109" s="424"/>
      <c r="BO109" s="424"/>
      <c r="BP109" s="424"/>
      <c r="BQ109" s="424"/>
      <c r="BR109" s="424"/>
      <c r="BS109" s="424"/>
      <c r="BT109" s="424"/>
      <c r="BU109" s="424"/>
      <c r="BV109" s="424"/>
      <c r="BW109" s="424"/>
      <c r="BX109" s="424"/>
      <c r="BY109" s="424"/>
      <c r="BZ109" s="424"/>
      <c r="CA109" s="424"/>
      <c r="CB109" s="424"/>
      <c r="CC109" s="424"/>
      <c r="CD109" s="424"/>
      <c r="CE109" s="424"/>
      <c r="CF109" s="424"/>
      <c r="CG109" s="424"/>
      <c r="CH109" s="424"/>
      <c r="CI109" s="424"/>
      <c r="CJ109" s="424"/>
      <c r="CK109" s="424"/>
      <c r="CL109" s="424"/>
      <c r="CM109" s="424"/>
      <c r="CN109" s="424"/>
      <c r="CO109" s="424"/>
      <c r="CP109" s="424"/>
      <c r="CQ109" s="424"/>
      <c r="CR109" s="424"/>
      <c r="CS109" s="424"/>
      <c r="CT109" s="424"/>
      <c r="CU109" s="424"/>
      <c r="CV109" s="424"/>
      <c r="CW109" s="424"/>
      <c r="CX109" s="424"/>
      <c r="CY109" s="424"/>
      <c r="CZ109" s="424"/>
      <c r="DA109" s="424"/>
      <c r="DB109" s="424"/>
      <c r="DC109" s="424"/>
      <c r="DD109" s="424"/>
      <c r="DE109" s="424"/>
      <c r="DF109" s="424"/>
      <c r="DG109" s="424"/>
      <c r="DH109" s="424"/>
      <c r="DI109" s="424"/>
      <c r="DJ109" s="424"/>
      <c r="DK109" s="424"/>
      <c r="DL109" s="424"/>
      <c r="DM109" s="424"/>
      <c r="DN109" s="424"/>
      <c r="DO109" s="424"/>
      <c r="DP109" s="424"/>
      <c r="DQ109" s="424"/>
      <c r="DR109" s="424"/>
      <c r="DS109" s="424"/>
      <c r="DT109" s="424"/>
      <c r="DU109" s="424"/>
      <c r="DV109" s="424"/>
      <c r="DW109" s="424"/>
      <c r="DX109" s="424"/>
      <c r="DY109" s="424"/>
      <c r="DZ109" s="424"/>
      <c r="EA109" s="424"/>
      <c r="EB109" s="424"/>
      <c r="EC109" s="424"/>
      <c r="ED109" s="424"/>
      <c r="EE109" s="424"/>
      <c r="EF109" s="424"/>
      <c r="EG109" s="424"/>
      <c r="EH109" s="424"/>
      <c r="EI109" s="424"/>
      <c r="EJ109" s="424"/>
      <c r="EK109" s="424"/>
      <c r="EL109" s="424"/>
      <c r="EM109" s="424"/>
      <c r="EN109" s="424"/>
      <c r="EO109" s="424"/>
      <c r="EP109" s="424"/>
      <c r="EQ109" s="424"/>
      <c r="ER109" s="424"/>
      <c r="ES109" s="424"/>
      <c r="ET109" s="424"/>
      <c r="EU109" s="424"/>
      <c r="EV109" s="424"/>
      <c r="EW109" s="424"/>
      <c r="EX109" s="424"/>
      <c r="EY109" s="424"/>
      <c r="EZ109" s="424"/>
      <c r="FA109" s="424"/>
      <c r="FB109" s="424"/>
      <c r="FC109" s="424"/>
      <c r="FD109" s="424"/>
      <c r="FE109" s="424"/>
      <c r="FF109" s="424"/>
      <c r="FG109" s="424"/>
      <c r="FH109" s="424"/>
      <c r="FI109" s="424"/>
      <c r="FJ109" s="424"/>
      <c r="FK109" s="424"/>
      <c r="FL109" s="424"/>
      <c r="FM109" s="424"/>
      <c r="FN109" s="424"/>
      <c r="FO109" s="424"/>
    </row>
    <row r="110" spans="1:171" ht="165" hidden="1" customHeight="1" x14ac:dyDescent="0.2">
      <c r="A110" s="1077"/>
      <c r="B110" s="1077"/>
      <c r="C110" s="1077"/>
      <c r="D110" s="1084" t="s">
        <v>2018</v>
      </c>
      <c r="E110" s="1074" t="s">
        <v>337</v>
      </c>
      <c r="F110" s="1074" t="s">
        <v>2018</v>
      </c>
      <c r="G110" s="484" t="s">
        <v>2019</v>
      </c>
      <c r="H110" s="461" t="s">
        <v>2020</v>
      </c>
      <c r="I110" s="461" t="s">
        <v>306</v>
      </c>
      <c r="J110" s="461" t="s">
        <v>312</v>
      </c>
      <c r="K110" s="461" t="s">
        <v>2021</v>
      </c>
      <c r="L110" s="456" t="s">
        <v>162</v>
      </c>
      <c r="M110" s="461" t="s">
        <v>2022</v>
      </c>
      <c r="N110" s="531" t="s">
        <v>2023</v>
      </c>
      <c r="O110" s="500">
        <v>7000</v>
      </c>
      <c r="P110" s="500" t="s">
        <v>2023</v>
      </c>
      <c r="Q110" s="500">
        <v>8000</v>
      </c>
      <c r="R110" s="500" t="s">
        <v>2023</v>
      </c>
      <c r="S110" s="500">
        <v>9000</v>
      </c>
      <c r="T110" s="500" t="s">
        <v>2023</v>
      </c>
      <c r="U110" s="500">
        <f>O110+Q110+S110</f>
        <v>24000</v>
      </c>
      <c r="V110" s="471" t="s">
        <v>1928</v>
      </c>
      <c r="X110" s="424"/>
      <c r="Y110" s="424"/>
      <c r="Z110" s="424"/>
      <c r="AA110" s="424"/>
      <c r="AB110" s="424"/>
      <c r="AC110" s="424"/>
      <c r="AD110" s="424"/>
      <c r="AE110" s="424"/>
      <c r="AF110" s="424"/>
      <c r="AG110" s="424"/>
      <c r="AH110" s="424"/>
      <c r="AI110" s="424"/>
      <c r="AJ110" s="424"/>
      <c r="AK110" s="424"/>
      <c r="AL110" s="424"/>
      <c r="AM110" s="424"/>
      <c r="AN110" s="424"/>
      <c r="AO110" s="424"/>
      <c r="AP110" s="424"/>
      <c r="AQ110" s="424"/>
      <c r="AR110" s="424"/>
      <c r="AS110" s="424"/>
      <c r="AT110" s="424"/>
      <c r="AU110" s="424"/>
      <c r="AV110" s="424"/>
      <c r="AW110" s="424"/>
      <c r="AX110" s="424"/>
      <c r="AY110" s="424"/>
      <c r="AZ110" s="424"/>
      <c r="BA110" s="424"/>
      <c r="BB110" s="424"/>
      <c r="BC110" s="424"/>
      <c r="BD110" s="424"/>
      <c r="BE110" s="424"/>
      <c r="BF110" s="424"/>
      <c r="BG110" s="424"/>
      <c r="BH110" s="424"/>
      <c r="BI110" s="424"/>
      <c r="BJ110" s="424"/>
      <c r="BK110" s="424"/>
      <c r="BL110" s="424"/>
      <c r="BM110" s="424"/>
      <c r="BN110" s="424"/>
      <c r="BO110" s="424"/>
      <c r="BP110" s="424"/>
      <c r="BQ110" s="424"/>
      <c r="BR110" s="424"/>
      <c r="BS110" s="424"/>
      <c r="BT110" s="424"/>
      <c r="BU110" s="424"/>
      <c r="BV110" s="424"/>
      <c r="BW110" s="424"/>
      <c r="BX110" s="424"/>
      <c r="BY110" s="424"/>
      <c r="BZ110" s="424"/>
      <c r="CA110" s="424"/>
      <c r="CB110" s="424"/>
      <c r="CC110" s="424"/>
      <c r="CD110" s="424"/>
      <c r="CE110" s="424"/>
      <c r="CF110" s="424"/>
      <c r="CG110" s="424"/>
      <c r="CH110" s="424"/>
      <c r="CI110" s="424"/>
      <c r="CJ110" s="424"/>
      <c r="CK110" s="424"/>
      <c r="CL110" s="424"/>
      <c r="CM110" s="424"/>
      <c r="CN110" s="424"/>
      <c r="CO110" s="424"/>
      <c r="CP110" s="424"/>
      <c r="CQ110" s="424"/>
      <c r="CR110" s="424"/>
      <c r="CS110" s="424"/>
      <c r="CT110" s="424"/>
      <c r="CU110" s="424"/>
      <c r="CV110" s="424"/>
      <c r="CW110" s="424"/>
      <c r="CX110" s="424"/>
      <c r="CY110" s="424"/>
      <c r="CZ110" s="424"/>
      <c r="DA110" s="424"/>
      <c r="DB110" s="424"/>
      <c r="DC110" s="424"/>
      <c r="DD110" s="424"/>
      <c r="DE110" s="424"/>
      <c r="DF110" s="424"/>
      <c r="DG110" s="424"/>
      <c r="DH110" s="424"/>
      <c r="DI110" s="424"/>
      <c r="DJ110" s="424"/>
      <c r="DK110" s="424"/>
      <c r="DL110" s="424"/>
      <c r="DM110" s="424"/>
      <c r="DN110" s="424"/>
      <c r="DO110" s="424"/>
      <c r="DP110" s="424"/>
      <c r="DQ110" s="424"/>
      <c r="DR110" s="424"/>
      <c r="DS110" s="424"/>
      <c r="DT110" s="424"/>
      <c r="DU110" s="424"/>
      <c r="DV110" s="424"/>
      <c r="DW110" s="424"/>
      <c r="DX110" s="424"/>
      <c r="DY110" s="424"/>
      <c r="DZ110" s="424"/>
      <c r="EA110" s="424"/>
      <c r="EB110" s="424"/>
      <c r="EC110" s="424"/>
      <c r="ED110" s="424"/>
      <c r="EE110" s="424"/>
      <c r="EF110" s="424"/>
      <c r="EG110" s="424"/>
      <c r="EH110" s="424"/>
      <c r="EI110" s="424"/>
      <c r="EJ110" s="424"/>
      <c r="EK110" s="424"/>
      <c r="EL110" s="424"/>
      <c r="EM110" s="424"/>
      <c r="EN110" s="424"/>
      <c r="EO110" s="424"/>
      <c r="EP110" s="424"/>
      <c r="EQ110" s="424"/>
      <c r="ER110" s="424"/>
      <c r="ES110" s="424"/>
      <c r="ET110" s="424"/>
      <c r="EU110" s="424"/>
      <c r="EV110" s="424"/>
      <c r="EW110" s="424"/>
      <c r="EX110" s="424"/>
      <c r="EY110" s="424"/>
      <c r="EZ110" s="424"/>
      <c r="FA110" s="424"/>
      <c r="FB110" s="424"/>
      <c r="FC110" s="424"/>
      <c r="FD110" s="424"/>
      <c r="FE110" s="424"/>
      <c r="FF110" s="424"/>
      <c r="FG110" s="424"/>
      <c r="FH110" s="424"/>
      <c r="FI110" s="424"/>
      <c r="FJ110" s="424"/>
      <c r="FK110" s="424"/>
      <c r="FL110" s="424"/>
      <c r="FM110" s="424"/>
      <c r="FN110" s="424"/>
      <c r="FO110" s="424"/>
    </row>
    <row r="111" spans="1:171" ht="130.9" hidden="1" customHeight="1" x14ac:dyDescent="0.2">
      <c r="A111" s="1077"/>
      <c r="B111" s="1077"/>
      <c r="C111" s="1077"/>
      <c r="D111" s="1077"/>
      <c r="E111" s="1074"/>
      <c r="F111" s="1074"/>
      <c r="G111" s="484"/>
      <c r="H111" s="461" t="s">
        <v>2024</v>
      </c>
      <c r="I111" s="486" t="s">
        <v>316</v>
      </c>
      <c r="J111" s="532"/>
      <c r="K111" s="466" t="s">
        <v>2025</v>
      </c>
      <c r="L111" s="466" t="s">
        <v>162</v>
      </c>
      <c r="M111" s="508" t="s">
        <v>2026</v>
      </c>
      <c r="N111" s="533">
        <v>64.88</v>
      </c>
      <c r="O111" s="534">
        <v>6500</v>
      </c>
      <c r="P111" s="468">
        <v>65.02</v>
      </c>
      <c r="Q111" s="534">
        <v>7500</v>
      </c>
      <c r="R111" s="468">
        <v>67.180000000000007</v>
      </c>
      <c r="S111" s="534">
        <v>8500</v>
      </c>
      <c r="T111" s="468">
        <v>67.180000000000007</v>
      </c>
      <c r="U111" s="534">
        <f>O111+Q111+S111</f>
        <v>22500</v>
      </c>
      <c r="V111" s="454" t="s">
        <v>1928</v>
      </c>
      <c r="X111" s="424"/>
      <c r="Y111" s="424"/>
      <c r="Z111" s="424"/>
      <c r="AA111" s="424"/>
      <c r="AB111" s="424"/>
      <c r="AC111" s="424"/>
      <c r="AD111" s="424"/>
      <c r="AE111" s="424"/>
      <c r="AF111" s="424"/>
      <c r="AG111" s="424"/>
      <c r="AH111" s="424"/>
      <c r="AI111" s="424"/>
      <c r="AJ111" s="424"/>
      <c r="AK111" s="424"/>
      <c r="AL111" s="424"/>
      <c r="AM111" s="424"/>
      <c r="AN111" s="424"/>
      <c r="AO111" s="424"/>
      <c r="AP111" s="424"/>
      <c r="AQ111" s="424"/>
      <c r="AR111" s="424"/>
      <c r="AS111" s="424"/>
      <c r="AT111" s="424"/>
      <c r="AU111" s="424"/>
      <c r="AV111" s="424"/>
      <c r="AW111" s="424"/>
      <c r="AX111" s="424"/>
      <c r="AY111" s="424"/>
      <c r="AZ111" s="424"/>
      <c r="BA111" s="424"/>
      <c r="BB111" s="424"/>
      <c r="BC111" s="424"/>
      <c r="BD111" s="424"/>
      <c r="BE111" s="424"/>
      <c r="BF111" s="424"/>
      <c r="BG111" s="424"/>
      <c r="BH111" s="424"/>
      <c r="BI111" s="424"/>
      <c r="BJ111" s="424"/>
      <c r="BK111" s="424"/>
      <c r="BL111" s="424"/>
      <c r="BM111" s="424"/>
      <c r="BN111" s="424"/>
      <c r="BO111" s="424"/>
      <c r="BP111" s="424"/>
      <c r="BQ111" s="424"/>
      <c r="BR111" s="424"/>
      <c r="BS111" s="424"/>
      <c r="BT111" s="424"/>
      <c r="BU111" s="424"/>
      <c r="BV111" s="424"/>
      <c r="BW111" s="424"/>
      <c r="BX111" s="424"/>
      <c r="BY111" s="424"/>
      <c r="BZ111" s="424"/>
      <c r="CA111" s="424"/>
      <c r="CB111" s="424"/>
      <c r="CC111" s="424"/>
      <c r="CD111" s="424"/>
      <c r="CE111" s="424"/>
      <c r="CF111" s="424"/>
      <c r="CG111" s="424"/>
      <c r="CH111" s="424"/>
      <c r="CI111" s="424"/>
      <c r="CJ111" s="424"/>
      <c r="CK111" s="424"/>
      <c r="CL111" s="424"/>
      <c r="CM111" s="424"/>
      <c r="CN111" s="424"/>
      <c r="CO111" s="424"/>
      <c r="CP111" s="424"/>
      <c r="CQ111" s="424"/>
      <c r="CR111" s="424"/>
      <c r="CS111" s="424"/>
      <c r="CT111" s="424"/>
      <c r="CU111" s="424"/>
      <c r="CV111" s="424"/>
      <c r="CW111" s="424"/>
      <c r="CX111" s="424"/>
      <c r="CY111" s="424"/>
      <c r="CZ111" s="424"/>
      <c r="DA111" s="424"/>
      <c r="DB111" s="424"/>
      <c r="DC111" s="424"/>
      <c r="DD111" s="424"/>
      <c r="DE111" s="424"/>
      <c r="DF111" s="424"/>
      <c r="DG111" s="424"/>
      <c r="DH111" s="424"/>
      <c r="DI111" s="424"/>
      <c r="DJ111" s="424"/>
      <c r="DK111" s="424"/>
      <c r="DL111" s="424"/>
      <c r="DM111" s="424"/>
      <c r="DN111" s="424"/>
      <c r="DO111" s="424"/>
      <c r="DP111" s="424"/>
      <c r="DQ111" s="424"/>
      <c r="DR111" s="424"/>
      <c r="DS111" s="424"/>
      <c r="DT111" s="424"/>
      <c r="DU111" s="424"/>
      <c r="DV111" s="424"/>
      <c r="DW111" s="424"/>
      <c r="DX111" s="424"/>
      <c r="DY111" s="424"/>
      <c r="DZ111" s="424"/>
      <c r="EA111" s="424"/>
      <c r="EB111" s="424"/>
      <c r="EC111" s="424"/>
      <c r="ED111" s="424"/>
      <c r="EE111" s="424"/>
      <c r="EF111" s="424"/>
      <c r="EG111" s="424"/>
      <c r="EH111" s="424"/>
      <c r="EI111" s="424"/>
      <c r="EJ111" s="424"/>
      <c r="EK111" s="424"/>
      <c r="EL111" s="424"/>
      <c r="EM111" s="424"/>
      <c r="EN111" s="424"/>
      <c r="EO111" s="424"/>
      <c r="EP111" s="424"/>
      <c r="EQ111" s="424"/>
      <c r="ER111" s="424"/>
      <c r="ES111" s="424"/>
      <c r="ET111" s="424"/>
      <c r="EU111" s="424"/>
      <c r="EV111" s="424"/>
      <c r="EW111" s="424"/>
      <c r="EX111" s="424"/>
      <c r="EY111" s="424"/>
      <c r="EZ111" s="424"/>
      <c r="FA111" s="424"/>
      <c r="FB111" s="424"/>
      <c r="FC111" s="424"/>
      <c r="FD111" s="424"/>
      <c r="FE111" s="424"/>
      <c r="FF111" s="424"/>
      <c r="FG111" s="424"/>
      <c r="FH111" s="424"/>
      <c r="FI111" s="424"/>
      <c r="FJ111" s="424"/>
      <c r="FK111" s="424"/>
      <c r="FL111" s="424"/>
      <c r="FM111" s="424"/>
      <c r="FN111" s="424"/>
      <c r="FO111" s="424"/>
    </row>
    <row r="112" spans="1:171" ht="99" hidden="1" customHeight="1" x14ac:dyDescent="0.2">
      <c r="A112" s="1077"/>
      <c r="B112" s="1077"/>
      <c r="C112" s="1077"/>
      <c r="D112" s="1077"/>
      <c r="E112" s="1074"/>
      <c r="F112" s="1074"/>
      <c r="G112" s="498"/>
      <c r="H112" s="481" t="s">
        <v>311</v>
      </c>
      <c r="I112" s="1099" t="s">
        <v>2027</v>
      </c>
      <c r="J112" s="461" t="s">
        <v>309</v>
      </c>
      <c r="K112" s="469"/>
      <c r="L112" s="469"/>
      <c r="M112" s="530"/>
      <c r="N112" s="535"/>
      <c r="O112" s="470"/>
      <c r="P112" s="470"/>
      <c r="Q112" s="470"/>
      <c r="R112" s="470"/>
      <c r="S112" s="470"/>
      <c r="T112" s="470"/>
      <c r="U112" s="470"/>
      <c r="V112" s="454" t="s">
        <v>1928</v>
      </c>
      <c r="X112" s="424"/>
      <c r="Y112" s="424"/>
      <c r="Z112" s="424"/>
      <c r="AA112" s="424"/>
      <c r="AB112" s="424"/>
      <c r="AC112" s="424"/>
      <c r="AD112" s="424"/>
      <c r="AE112" s="424"/>
      <c r="AF112" s="424"/>
      <c r="AG112" s="424"/>
      <c r="AH112" s="424"/>
      <c r="AI112" s="424"/>
      <c r="AJ112" s="424"/>
      <c r="AK112" s="424"/>
      <c r="AL112" s="424"/>
      <c r="AM112" s="424"/>
      <c r="AN112" s="424"/>
      <c r="AO112" s="424"/>
      <c r="AP112" s="424"/>
      <c r="AQ112" s="424"/>
      <c r="AR112" s="424"/>
      <c r="AS112" s="424"/>
      <c r="AT112" s="424"/>
      <c r="AU112" s="424"/>
      <c r="AV112" s="424"/>
      <c r="AW112" s="424"/>
      <c r="AX112" s="424"/>
      <c r="AY112" s="424"/>
      <c r="AZ112" s="424"/>
      <c r="BA112" s="424"/>
      <c r="BB112" s="424"/>
      <c r="BC112" s="424"/>
      <c r="BD112" s="424"/>
      <c r="BE112" s="424"/>
      <c r="BF112" s="424"/>
      <c r="BG112" s="424"/>
      <c r="BH112" s="424"/>
      <c r="BI112" s="424"/>
      <c r="BJ112" s="424"/>
      <c r="BK112" s="424"/>
      <c r="BL112" s="424"/>
      <c r="BM112" s="424"/>
      <c r="BN112" s="424"/>
      <c r="BO112" s="424"/>
      <c r="BP112" s="424"/>
      <c r="BQ112" s="424"/>
      <c r="BR112" s="424"/>
      <c r="BS112" s="424"/>
      <c r="BT112" s="424"/>
      <c r="BU112" s="424"/>
      <c r="BV112" s="424"/>
      <c r="BW112" s="424"/>
      <c r="BX112" s="424"/>
      <c r="BY112" s="424"/>
      <c r="BZ112" s="424"/>
      <c r="CA112" s="424"/>
      <c r="CB112" s="424"/>
      <c r="CC112" s="424"/>
      <c r="CD112" s="424"/>
      <c r="CE112" s="424"/>
      <c r="CF112" s="424"/>
      <c r="CG112" s="424"/>
      <c r="CH112" s="424"/>
      <c r="CI112" s="424"/>
      <c r="CJ112" s="424"/>
      <c r="CK112" s="424"/>
      <c r="CL112" s="424"/>
      <c r="CM112" s="424"/>
      <c r="CN112" s="424"/>
      <c r="CO112" s="424"/>
      <c r="CP112" s="424"/>
      <c r="CQ112" s="424"/>
      <c r="CR112" s="424"/>
      <c r="CS112" s="424"/>
      <c r="CT112" s="424"/>
      <c r="CU112" s="424"/>
      <c r="CV112" s="424"/>
      <c r="CW112" s="424"/>
      <c r="CX112" s="424"/>
      <c r="CY112" s="424"/>
      <c r="CZ112" s="424"/>
      <c r="DA112" s="424"/>
      <c r="DB112" s="424"/>
      <c r="DC112" s="424"/>
      <c r="DD112" s="424"/>
      <c r="DE112" s="424"/>
      <c r="DF112" s="424"/>
      <c r="DG112" s="424"/>
      <c r="DH112" s="424"/>
      <c r="DI112" s="424"/>
      <c r="DJ112" s="424"/>
      <c r="DK112" s="424"/>
      <c r="DL112" s="424"/>
      <c r="DM112" s="424"/>
      <c r="DN112" s="424"/>
      <c r="DO112" s="424"/>
      <c r="DP112" s="424"/>
      <c r="DQ112" s="424"/>
      <c r="DR112" s="424"/>
      <c r="DS112" s="424"/>
      <c r="DT112" s="424"/>
      <c r="DU112" s="424"/>
      <c r="DV112" s="424"/>
      <c r="DW112" s="424"/>
      <c r="DX112" s="424"/>
      <c r="DY112" s="424"/>
      <c r="DZ112" s="424"/>
      <c r="EA112" s="424"/>
      <c r="EB112" s="424"/>
      <c r="EC112" s="424"/>
      <c r="ED112" s="424"/>
      <c r="EE112" s="424"/>
      <c r="EF112" s="424"/>
      <c r="EG112" s="424"/>
      <c r="EH112" s="424"/>
      <c r="EI112" s="424"/>
      <c r="EJ112" s="424"/>
      <c r="EK112" s="424"/>
      <c r="EL112" s="424"/>
      <c r="EM112" s="424"/>
      <c r="EN112" s="424"/>
      <c r="EO112" s="424"/>
      <c r="EP112" s="424"/>
      <c r="EQ112" s="424"/>
      <c r="ER112" s="424"/>
      <c r="ES112" s="424"/>
      <c r="ET112" s="424"/>
      <c r="EU112" s="424"/>
      <c r="EV112" s="424"/>
      <c r="EW112" s="424"/>
      <c r="EX112" s="424"/>
      <c r="EY112" s="424"/>
      <c r="EZ112" s="424"/>
      <c r="FA112" s="424"/>
      <c r="FB112" s="424"/>
      <c r="FC112" s="424"/>
      <c r="FD112" s="424"/>
      <c r="FE112" s="424"/>
      <c r="FF112" s="424"/>
      <c r="FG112" s="424"/>
      <c r="FH112" s="424"/>
      <c r="FI112" s="424"/>
      <c r="FJ112" s="424"/>
      <c r="FK112" s="424"/>
      <c r="FL112" s="424"/>
      <c r="FM112" s="424"/>
      <c r="FN112" s="424"/>
      <c r="FO112" s="424"/>
    </row>
    <row r="113" spans="1:171" ht="99" hidden="1" customHeight="1" x14ac:dyDescent="0.2">
      <c r="A113" s="1077"/>
      <c r="B113" s="1077"/>
      <c r="C113" s="1077"/>
      <c r="D113" s="1077"/>
      <c r="E113" s="1074"/>
      <c r="F113" s="1074"/>
      <c r="G113" s="498"/>
      <c r="H113" s="481" t="s">
        <v>305</v>
      </c>
      <c r="I113" s="1099"/>
      <c r="J113" s="461" t="s">
        <v>302</v>
      </c>
      <c r="K113" s="471"/>
      <c r="L113" s="471"/>
      <c r="M113" s="536"/>
      <c r="N113" s="537"/>
      <c r="O113" s="538"/>
      <c r="P113" s="538"/>
      <c r="Q113" s="538"/>
      <c r="R113" s="538"/>
      <c r="S113" s="538"/>
      <c r="T113" s="538"/>
      <c r="U113" s="538"/>
      <c r="V113" s="454" t="s">
        <v>1928</v>
      </c>
      <c r="X113" s="424"/>
      <c r="Y113" s="424"/>
      <c r="Z113" s="424"/>
      <c r="AA113" s="424"/>
      <c r="AB113" s="424"/>
      <c r="AC113" s="424"/>
      <c r="AD113" s="424"/>
      <c r="AE113" s="424"/>
      <c r="AF113" s="424"/>
      <c r="AG113" s="424"/>
      <c r="AH113" s="424"/>
      <c r="AI113" s="424"/>
      <c r="AJ113" s="424"/>
      <c r="AK113" s="424"/>
      <c r="AL113" s="424"/>
      <c r="AM113" s="424"/>
      <c r="AN113" s="424"/>
      <c r="AO113" s="424"/>
      <c r="AP113" s="424"/>
      <c r="AQ113" s="424"/>
      <c r="AR113" s="424"/>
      <c r="AS113" s="424"/>
      <c r="AT113" s="424"/>
      <c r="AU113" s="424"/>
      <c r="AV113" s="424"/>
      <c r="AW113" s="424"/>
      <c r="AX113" s="424"/>
      <c r="AY113" s="424"/>
      <c r="AZ113" s="424"/>
      <c r="BA113" s="424"/>
      <c r="BB113" s="424"/>
      <c r="BC113" s="424"/>
      <c r="BD113" s="424"/>
      <c r="BE113" s="424"/>
      <c r="BF113" s="424"/>
      <c r="BG113" s="424"/>
      <c r="BH113" s="424"/>
      <c r="BI113" s="424"/>
      <c r="BJ113" s="424"/>
      <c r="BK113" s="424"/>
      <c r="BL113" s="424"/>
      <c r="BM113" s="424"/>
      <c r="BN113" s="424"/>
      <c r="BO113" s="424"/>
      <c r="BP113" s="424"/>
      <c r="BQ113" s="424"/>
      <c r="BR113" s="424"/>
      <c r="BS113" s="424"/>
      <c r="BT113" s="424"/>
      <c r="BU113" s="424"/>
      <c r="BV113" s="424"/>
      <c r="BW113" s="424"/>
      <c r="BX113" s="424"/>
      <c r="BY113" s="424"/>
      <c r="BZ113" s="424"/>
      <c r="CA113" s="424"/>
      <c r="CB113" s="424"/>
      <c r="CC113" s="424"/>
      <c r="CD113" s="424"/>
      <c r="CE113" s="424"/>
      <c r="CF113" s="424"/>
      <c r="CG113" s="424"/>
      <c r="CH113" s="424"/>
      <c r="CI113" s="424"/>
      <c r="CJ113" s="424"/>
      <c r="CK113" s="424"/>
      <c r="CL113" s="424"/>
      <c r="CM113" s="424"/>
      <c r="CN113" s="424"/>
      <c r="CO113" s="424"/>
      <c r="CP113" s="424"/>
      <c r="CQ113" s="424"/>
      <c r="CR113" s="424"/>
      <c r="CS113" s="424"/>
      <c r="CT113" s="424"/>
      <c r="CU113" s="424"/>
      <c r="CV113" s="424"/>
      <c r="CW113" s="424"/>
      <c r="CX113" s="424"/>
      <c r="CY113" s="424"/>
      <c r="CZ113" s="424"/>
      <c r="DA113" s="424"/>
      <c r="DB113" s="424"/>
      <c r="DC113" s="424"/>
      <c r="DD113" s="424"/>
      <c r="DE113" s="424"/>
      <c r="DF113" s="424"/>
      <c r="DG113" s="424"/>
      <c r="DH113" s="424"/>
      <c r="DI113" s="424"/>
      <c r="DJ113" s="424"/>
      <c r="DK113" s="424"/>
      <c r="DL113" s="424"/>
      <c r="DM113" s="424"/>
      <c r="DN113" s="424"/>
      <c r="DO113" s="424"/>
      <c r="DP113" s="424"/>
      <c r="DQ113" s="424"/>
      <c r="DR113" s="424"/>
      <c r="DS113" s="424"/>
      <c r="DT113" s="424"/>
      <c r="DU113" s="424"/>
      <c r="DV113" s="424"/>
      <c r="DW113" s="424"/>
      <c r="DX113" s="424"/>
      <c r="DY113" s="424"/>
      <c r="DZ113" s="424"/>
      <c r="EA113" s="424"/>
      <c r="EB113" s="424"/>
      <c r="EC113" s="424"/>
      <c r="ED113" s="424"/>
      <c r="EE113" s="424"/>
      <c r="EF113" s="424"/>
      <c r="EG113" s="424"/>
      <c r="EH113" s="424"/>
      <c r="EI113" s="424"/>
      <c r="EJ113" s="424"/>
      <c r="EK113" s="424"/>
      <c r="EL113" s="424"/>
      <c r="EM113" s="424"/>
      <c r="EN113" s="424"/>
      <c r="EO113" s="424"/>
      <c r="EP113" s="424"/>
      <c r="EQ113" s="424"/>
      <c r="ER113" s="424"/>
      <c r="ES113" s="424"/>
      <c r="ET113" s="424"/>
      <c r="EU113" s="424"/>
      <c r="EV113" s="424"/>
      <c r="EW113" s="424"/>
      <c r="EX113" s="424"/>
      <c r="EY113" s="424"/>
      <c r="EZ113" s="424"/>
      <c r="FA113" s="424"/>
      <c r="FB113" s="424"/>
      <c r="FC113" s="424"/>
      <c r="FD113" s="424"/>
      <c r="FE113" s="424"/>
      <c r="FF113" s="424"/>
      <c r="FG113" s="424"/>
      <c r="FH113" s="424"/>
      <c r="FI113" s="424"/>
      <c r="FJ113" s="424"/>
      <c r="FK113" s="424"/>
      <c r="FL113" s="424"/>
      <c r="FM113" s="424"/>
      <c r="FN113" s="424"/>
      <c r="FO113" s="424"/>
    </row>
    <row r="114" spans="1:171" ht="99" hidden="1" customHeight="1" x14ac:dyDescent="0.2">
      <c r="A114" s="1077"/>
      <c r="B114" s="1077"/>
      <c r="C114" s="1077"/>
      <c r="D114" s="1077"/>
      <c r="E114" s="1074"/>
      <c r="F114" s="1074"/>
      <c r="G114" s="498" t="s">
        <v>2028</v>
      </c>
      <c r="H114" s="498" t="s">
        <v>2029</v>
      </c>
      <c r="I114" s="1100" t="s">
        <v>2030</v>
      </c>
      <c r="J114" s="461" t="s">
        <v>338</v>
      </c>
      <c r="K114" s="1074"/>
      <c r="L114" s="1077"/>
      <c r="M114" s="461"/>
      <c r="N114" s="458"/>
      <c r="O114" s="500"/>
      <c r="P114" s="467"/>
      <c r="Q114" s="500"/>
      <c r="R114" s="467"/>
      <c r="S114" s="500"/>
      <c r="T114" s="467"/>
      <c r="U114" s="500"/>
      <c r="V114" s="454" t="s">
        <v>1928</v>
      </c>
      <c r="X114" s="424"/>
      <c r="Y114" s="424"/>
      <c r="Z114" s="424"/>
      <c r="AA114" s="424"/>
      <c r="AB114" s="424"/>
      <c r="AC114" s="424"/>
      <c r="AD114" s="424"/>
      <c r="AE114" s="424"/>
      <c r="AF114" s="424"/>
      <c r="AG114" s="424"/>
      <c r="AH114" s="424"/>
      <c r="AI114" s="424"/>
      <c r="AJ114" s="424"/>
      <c r="AK114" s="424"/>
      <c r="AL114" s="424"/>
      <c r="AM114" s="424"/>
      <c r="AN114" s="424"/>
      <c r="AO114" s="424"/>
      <c r="AP114" s="424"/>
      <c r="AQ114" s="424"/>
      <c r="AR114" s="424"/>
      <c r="AS114" s="424"/>
      <c r="AT114" s="424"/>
      <c r="AU114" s="424"/>
      <c r="AV114" s="424"/>
      <c r="AW114" s="424"/>
      <c r="AX114" s="424"/>
      <c r="AY114" s="424"/>
      <c r="AZ114" s="424"/>
      <c r="BA114" s="424"/>
      <c r="BB114" s="424"/>
      <c r="BC114" s="424"/>
      <c r="BD114" s="424"/>
      <c r="BE114" s="424"/>
      <c r="BF114" s="424"/>
      <c r="BG114" s="424"/>
      <c r="BH114" s="424"/>
      <c r="BI114" s="424"/>
      <c r="BJ114" s="424"/>
      <c r="BK114" s="424"/>
      <c r="BL114" s="424"/>
      <c r="BM114" s="424"/>
      <c r="BN114" s="424"/>
      <c r="BO114" s="424"/>
      <c r="BP114" s="424"/>
      <c r="BQ114" s="424"/>
      <c r="BR114" s="424"/>
      <c r="BS114" s="424"/>
      <c r="BT114" s="424"/>
      <c r="BU114" s="424"/>
      <c r="BV114" s="424"/>
      <c r="BW114" s="424"/>
      <c r="BX114" s="424"/>
      <c r="BY114" s="424"/>
      <c r="BZ114" s="424"/>
      <c r="CA114" s="424"/>
      <c r="CB114" s="424"/>
      <c r="CC114" s="424"/>
      <c r="CD114" s="424"/>
      <c r="CE114" s="424"/>
      <c r="CF114" s="424"/>
      <c r="CG114" s="424"/>
      <c r="CH114" s="424"/>
      <c r="CI114" s="424"/>
      <c r="CJ114" s="424"/>
      <c r="CK114" s="424"/>
      <c r="CL114" s="424"/>
      <c r="CM114" s="424"/>
      <c r="CN114" s="424"/>
      <c r="CO114" s="424"/>
      <c r="CP114" s="424"/>
      <c r="CQ114" s="424"/>
      <c r="CR114" s="424"/>
      <c r="CS114" s="424"/>
      <c r="CT114" s="424"/>
      <c r="CU114" s="424"/>
      <c r="CV114" s="424"/>
      <c r="CW114" s="424"/>
      <c r="CX114" s="424"/>
      <c r="CY114" s="424"/>
      <c r="CZ114" s="424"/>
      <c r="DA114" s="424"/>
      <c r="DB114" s="424"/>
      <c r="DC114" s="424"/>
      <c r="DD114" s="424"/>
      <c r="DE114" s="424"/>
      <c r="DF114" s="424"/>
      <c r="DG114" s="424"/>
      <c r="DH114" s="424"/>
      <c r="DI114" s="424"/>
      <c r="DJ114" s="424"/>
      <c r="DK114" s="424"/>
      <c r="DL114" s="424"/>
      <c r="DM114" s="424"/>
      <c r="DN114" s="424"/>
      <c r="DO114" s="424"/>
      <c r="DP114" s="424"/>
      <c r="DQ114" s="424"/>
      <c r="DR114" s="424"/>
      <c r="DS114" s="424"/>
      <c r="DT114" s="424"/>
      <c r="DU114" s="424"/>
      <c r="DV114" s="424"/>
      <c r="DW114" s="424"/>
      <c r="DX114" s="424"/>
      <c r="DY114" s="424"/>
      <c r="DZ114" s="424"/>
      <c r="EA114" s="424"/>
      <c r="EB114" s="424"/>
      <c r="EC114" s="424"/>
      <c r="ED114" s="424"/>
      <c r="EE114" s="424"/>
      <c r="EF114" s="424"/>
      <c r="EG114" s="424"/>
      <c r="EH114" s="424"/>
      <c r="EI114" s="424"/>
      <c r="EJ114" s="424"/>
      <c r="EK114" s="424"/>
      <c r="EL114" s="424"/>
      <c r="EM114" s="424"/>
      <c r="EN114" s="424"/>
      <c r="EO114" s="424"/>
      <c r="EP114" s="424"/>
      <c r="EQ114" s="424"/>
      <c r="ER114" s="424"/>
      <c r="ES114" s="424"/>
      <c r="ET114" s="424"/>
      <c r="EU114" s="424"/>
      <c r="EV114" s="424"/>
      <c r="EW114" s="424"/>
      <c r="EX114" s="424"/>
      <c r="EY114" s="424"/>
      <c r="EZ114" s="424"/>
      <c r="FA114" s="424"/>
      <c r="FB114" s="424"/>
      <c r="FC114" s="424"/>
      <c r="FD114" s="424"/>
      <c r="FE114" s="424"/>
      <c r="FF114" s="424"/>
      <c r="FG114" s="424"/>
      <c r="FH114" s="424"/>
      <c r="FI114" s="424"/>
      <c r="FJ114" s="424"/>
      <c r="FK114" s="424"/>
      <c r="FL114" s="424"/>
      <c r="FM114" s="424"/>
      <c r="FN114" s="424"/>
      <c r="FO114" s="424"/>
    </row>
    <row r="115" spans="1:171" ht="99" hidden="1" customHeight="1" x14ac:dyDescent="0.2">
      <c r="A115" s="1077"/>
      <c r="B115" s="1077"/>
      <c r="C115" s="1077"/>
      <c r="D115" s="1077"/>
      <c r="E115" s="1074"/>
      <c r="F115" s="1074"/>
      <c r="G115" s="498"/>
      <c r="H115" s="498" t="s">
        <v>335</v>
      </c>
      <c r="I115" s="1100"/>
      <c r="J115" s="461" t="s">
        <v>2031</v>
      </c>
      <c r="K115" s="1074"/>
      <c r="L115" s="1077"/>
      <c r="M115" s="461"/>
      <c r="N115" s="458"/>
      <c r="O115" s="500"/>
      <c r="P115" s="467"/>
      <c r="Q115" s="500"/>
      <c r="R115" s="467"/>
      <c r="S115" s="500"/>
      <c r="T115" s="467"/>
      <c r="U115" s="500"/>
      <c r="V115" s="454" t="s">
        <v>1928</v>
      </c>
      <c r="X115" s="424"/>
      <c r="Y115" s="424"/>
      <c r="Z115" s="424"/>
      <c r="AA115" s="424"/>
      <c r="AB115" s="424"/>
      <c r="AC115" s="424"/>
      <c r="AD115" s="424"/>
      <c r="AE115" s="424"/>
      <c r="AF115" s="424"/>
      <c r="AG115" s="424"/>
      <c r="AH115" s="424"/>
      <c r="AI115" s="424"/>
      <c r="AJ115" s="424"/>
      <c r="AK115" s="424"/>
      <c r="AL115" s="424"/>
      <c r="AM115" s="424"/>
      <c r="AN115" s="424"/>
      <c r="AO115" s="424"/>
      <c r="AP115" s="424"/>
      <c r="AQ115" s="424"/>
      <c r="AR115" s="424"/>
      <c r="AS115" s="424"/>
      <c r="AT115" s="424"/>
      <c r="AU115" s="424"/>
      <c r="AV115" s="424"/>
      <c r="AW115" s="424"/>
      <c r="AX115" s="424"/>
      <c r="AY115" s="424"/>
      <c r="AZ115" s="424"/>
      <c r="BA115" s="424"/>
      <c r="BB115" s="424"/>
      <c r="BC115" s="424"/>
      <c r="BD115" s="424"/>
      <c r="BE115" s="424"/>
      <c r="BF115" s="424"/>
      <c r="BG115" s="424"/>
      <c r="BH115" s="424"/>
      <c r="BI115" s="424"/>
      <c r="BJ115" s="424"/>
      <c r="BK115" s="424"/>
      <c r="BL115" s="424"/>
      <c r="BM115" s="424"/>
      <c r="BN115" s="424"/>
      <c r="BO115" s="424"/>
      <c r="BP115" s="424"/>
      <c r="BQ115" s="424"/>
      <c r="BR115" s="424"/>
      <c r="BS115" s="424"/>
      <c r="BT115" s="424"/>
      <c r="BU115" s="424"/>
      <c r="BV115" s="424"/>
      <c r="BW115" s="424"/>
      <c r="BX115" s="424"/>
      <c r="BY115" s="424"/>
      <c r="BZ115" s="424"/>
      <c r="CA115" s="424"/>
      <c r="CB115" s="424"/>
      <c r="CC115" s="424"/>
      <c r="CD115" s="424"/>
      <c r="CE115" s="424"/>
      <c r="CF115" s="424"/>
      <c r="CG115" s="424"/>
      <c r="CH115" s="424"/>
      <c r="CI115" s="424"/>
      <c r="CJ115" s="424"/>
      <c r="CK115" s="424"/>
      <c r="CL115" s="424"/>
      <c r="CM115" s="424"/>
      <c r="CN115" s="424"/>
      <c r="CO115" s="424"/>
      <c r="CP115" s="424"/>
      <c r="CQ115" s="424"/>
      <c r="CR115" s="424"/>
      <c r="CS115" s="424"/>
      <c r="CT115" s="424"/>
      <c r="CU115" s="424"/>
      <c r="CV115" s="424"/>
      <c r="CW115" s="424"/>
      <c r="CX115" s="424"/>
      <c r="CY115" s="424"/>
      <c r="CZ115" s="424"/>
      <c r="DA115" s="424"/>
      <c r="DB115" s="424"/>
      <c r="DC115" s="424"/>
      <c r="DD115" s="424"/>
      <c r="DE115" s="424"/>
      <c r="DF115" s="424"/>
      <c r="DG115" s="424"/>
      <c r="DH115" s="424"/>
      <c r="DI115" s="424"/>
      <c r="DJ115" s="424"/>
      <c r="DK115" s="424"/>
      <c r="DL115" s="424"/>
      <c r="DM115" s="424"/>
      <c r="DN115" s="424"/>
      <c r="DO115" s="424"/>
      <c r="DP115" s="424"/>
      <c r="DQ115" s="424"/>
      <c r="DR115" s="424"/>
      <c r="DS115" s="424"/>
      <c r="DT115" s="424"/>
      <c r="DU115" s="424"/>
      <c r="DV115" s="424"/>
      <c r="DW115" s="424"/>
      <c r="DX115" s="424"/>
      <c r="DY115" s="424"/>
      <c r="DZ115" s="424"/>
      <c r="EA115" s="424"/>
      <c r="EB115" s="424"/>
      <c r="EC115" s="424"/>
      <c r="ED115" s="424"/>
      <c r="EE115" s="424"/>
      <c r="EF115" s="424"/>
      <c r="EG115" s="424"/>
      <c r="EH115" s="424"/>
      <c r="EI115" s="424"/>
      <c r="EJ115" s="424"/>
      <c r="EK115" s="424"/>
      <c r="EL115" s="424"/>
      <c r="EM115" s="424"/>
      <c r="EN115" s="424"/>
      <c r="EO115" s="424"/>
      <c r="EP115" s="424"/>
      <c r="EQ115" s="424"/>
      <c r="ER115" s="424"/>
      <c r="ES115" s="424"/>
      <c r="ET115" s="424"/>
      <c r="EU115" s="424"/>
      <c r="EV115" s="424"/>
      <c r="EW115" s="424"/>
      <c r="EX115" s="424"/>
      <c r="EY115" s="424"/>
      <c r="EZ115" s="424"/>
      <c r="FA115" s="424"/>
      <c r="FB115" s="424"/>
      <c r="FC115" s="424"/>
      <c r="FD115" s="424"/>
      <c r="FE115" s="424"/>
      <c r="FF115" s="424"/>
      <c r="FG115" s="424"/>
      <c r="FH115" s="424"/>
      <c r="FI115" s="424"/>
      <c r="FJ115" s="424"/>
      <c r="FK115" s="424"/>
      <c r="FL115" s="424"/>
      <c r="FM115" s="424"/>
      <c r="FN115" s="424"/>
      <c r="FO115" s="424"/>
    </row>
    <row r="116" spans="1:171" ht="99" hidden="1" customHeight="1" x14ac:dyDescent="0.2">
      <c r="A116" s="1077"/>
      <c r="B116" s="1077"/>
      <c r="C116" s="1077"/>
      <c r="D116" s="1077"/>
      <c r="E116" s="1074"/>
      <c r="F116" s="1074"/>
      <c r="G116" s="498" t="s">
        <v>304</v>
      </c>
      <c r="H116" s="498" t="s">
        <v>315</v>
      </c>
      <c r="I116" s="1100"/>
      <c r="J116" s="461"/>
      <c r="K116" s="1074"/>
      <c r="L116" s="1077"/>
      <c r="M116" s="461"/>
      <c r="N116" s="458"/>
      <c r="O116" s="500"/>
      <c r="P116" s="467"/>
      <c r="Q116" s="500"/>
      <c r="R116" s="467"/>
      <c r="S116" s="500"/>
      <c r="T116" s="467"/>
      <c r="U116" s="500"/>
      <c r="V116" s="454" t="s">
        <v>1928</v>
      </c>
      <c r="X116" s="424"/>
      <c r="Y116" s="424"/>
      <c r="Z116" s="424"/>
      <c r="AA116" s="424"/>
      <c r="AB116" s="424"/>
      <c r="AC116" s="424"/>
      <c r="AD116" s="424"/>
      <c r="AE116" s="424"/>
      <c r="AF116" s="424"/>
      <c r="AG116" s="424"/>
      <c r="AH116" s="424"/>
      <c r="AI116" s="424"/>
      <c r="AJ116" s="424"/>
      <c r="AK116" s="424"/>
      <c r="AL116" s="424"/>
      <c r="AM116" s="424"/>
      <c r="AN116" s="424"/>
      <c r="AO116" s="424"/>
      <c r="AP116" s="424"/>
      <c r="AQ116" s="424"/>
      <c r="AR116" s="424"/>
      <c r="AS116" s="424"/>
      <c r="AT116" s="424"/>
      <c r="AU116" s="424"/>
      <c r="AV116" s="424"/>
      <c r="AW116" s="424"/>
      <c r="AX116" s="424"/>
      <c r="AY116" s="424"/>
      <c r="AZ116" s="424"/>
      <c r="BA116" s="424"/>
      <c r="BB116" s="424"/>
      <c r="BC116" s="424"/>
      <c r="BD116" s="424"/>
      <c r="BE116" s="424"/>
      <c r="BF116" s="424"/>
      <c r="BG116" s="424"/>
      <c r="BH116" s="424"/>
      <c r="BI116" s="424"/>
      <c r="BJ116" s="424"/>
      <c r="BK116" s="424"/>
      <c r="BL116" s="424"/>
      <c r="BM116" s="424"/>
      <c r="BN116" s="424"/>
      <c r="BO116" s="424"/>
      <c r="BP116" s="424"/>
      <c r="BQ116" s="424"/>
      <c r="BR116" s="424"/>
      <c r="BS116" s="424"/>
      <c r="BT116" s="424"/>
      <c r="BU116" s="424"/>
      <c r="BV116" s="424"/>
      <c r="BW116" s="424"/>
      <c r="BX116" s="424"/>
      <c r="BY116" s="424"/>
      <c r="BZ116" s="424"/>
      <c r="CA116" s="424"/>
      <c r="CB116" s="424"/>
      <c r="CC116" s="424"/>
      <c r="CD116" s="424"/>
      <c r="CE116" s="424"/>
      <c r="CF116" s="424"/>
      <c r="CG116" s="424"/>
      <c r="CH116" s="424"/>
      <c r="CI116" s="424"/>
      <c r="CJ116" s="424"/>
      <c r="CK116" s="424"/>
      <c r="CL116" s="424"/>
      <c r="CM116" s="424"/>
      <c r="CN116" s="424"/>
      <c r="CO116" s="424"/>
      <c r="CP116" s="424"/>
      <c r="CQ116" s="424"/>
      <c r="CR116" s="424"/>
      <c r="CS116" s="424"/>
      <c r="CT116" s="424"/>
      <c r="CU116" s="424"/>
      <c r="CV116" s="424"/>
      <c r="CW116" s="424"/>
      <c r="CX116" s="424"/>
      <c r="CY116" s="424"/>
      <c r="CZ116" s="424"/>
      <c r="DA116" s="424"/>
      <c r="DB116" s="424"/>
      <c r="DC116" s="424"/>
      <c r="DD116" s="424"/>
      <c r="DE116" s="424"/>
      <c r="DF116" s="424"/>
      <c r="DG116" s="424"/>
      <c r="DH116" s="424"/>
      <c r="DI116" s="424"/>
      <c r="DJ116" s="424"/>
      <c r="DK116" s="424"/>
      <c r="DL116" s="424"/>
      <c r="DM116" s="424"/>
      <c r="DN116" s="424"/>
      <c r="DO116" s="424"/>
      <c r="DP116" s="424"/>
      <c r="DQ116" s="424"/>
      <c r="DR116" s="424"/>
      <c r="DS116" s="424"/>
      <c r="DT116" s="424"/>
      <c r="DU116" s="424"/>
      <c r="DV116" s="424"/>
      <c r="DW116" s="424"/>
      <c r="DX116" s="424"/>
      <c r="DY116" s="424"/>
      <c r="DZ116" s="424"/>
      <c r="EA116" s="424"/>
      <c r="EB116" s="424"/>
      <c r="EC116" s="424"/>
      <c r="ED116" s="424"/>
      <c r="EE116" s="424"/>
      <c r="EF116" s="424"/>
      <c r="EG116" s="424"/>
      <c r="EH116" s="424"/>
      <c r="EI116" s="424"/>
      <c r="EJ116" s="424"/>
      <c r="EK116" s="424"/>
      <c r="EL116" s="424"/>
      <c r="EM116" s="424"/>
      <c r="EN116" s="424"/>
      <c r="EO116" s="424"/>
      <c r="EP116" s="424"/>
      <c r="EQ116" s="424"/>
      <c r="ER116" s="424"/>
      <c r="ES116" s="424"/>
      <c r="ET116" s="424"/>
      <c r="EU116" s="424"/>
      <c r="EV116" s="424"/>
      <c r="EW116" s="424"/>
      <c r="EX116" s="424"/>
      <c r="EY116" s="424"/>
      <c r="EZ116" s="424"/>
      <c r="FA116" s="424"/>
      <c r="FB116" s="424"/>
      <c r="FC116" s="424"/>
      <c r="FD116" s="424"/>
      <c r="FE116" s="424"/>
      <c r="FF116" s="424"/>
      <c r="FG116" s="424"/>
      <c r="FH116" s="424"/>
      <c r="FI116" s="424"/>
      <c r="FJ116" s="424"/>
      <c r="FK116" s="424"/>
      <c r="FL116" s="424"/>
      <c r="FM116" s="424"/>
      <c r="FN116" s="424"/>
      <c r="FO116" s="424"/>
    </row>
    <row r="117" spans="1:171" ht="99" hidden="1" customHeight="1" x14ac:dyDescent="0.2">
      <c r="A117" s="1077"/>
      <c r="B117" s="1077"/>
      <c r="C117" s="1077"/>
      <c r="D117" s="1077"/>
      <c r="E117" s="1074"/>
      <c r="F117" s="1074"/>
      <c r="G117" s="498"/>
      <c r="H117" s="498"/>
      <c r="I117" s="1100"/>
      <c r="J117" s="461" t="s">
        <v>317</v>
      </c>
      <c r="K117" s="1074"/>
      <c r="L117" s="1077"/>
      <c r="M117" s="461"/>
      <c r="N117" s="458"/>
      <c r="O117" s="500"/>
      <c r="P117" s="467"/>
      <c r="Q117" s="500"/>
      <c r="R117" s="467"/>
      <c r="S117" s="500"/>
      <c r="T117" s="467"/>
      <c r="U117" s="500"/>
      <c r="V117" s="454" t="s">
        <v>1928</v>
      </c>
      <c r="X117" s="424"/>
      <c r="Y117" s="424"/>
      <c r="Z117" s="424"/>
      <c r="AA117" s="424"/>
      <c r="AB117" s="424"/>
      <c r="AC117" s="424"/>
      <c r="AD117" s="424"/>
      <c r="AE117" s="424"/>
      <c r="AF117" s="424"/>
      <c r="AG117" s="424"/>
      <c r="AH117" s="424"/>
      <c r="AI117" s="424"/>
      <c r="AJ117" s="424"/>
      <c r="AK117" s="424"/>
      <c r="AL117" s="424"/>
      <c r="AM117" s="424"/>
      <c r="AN117" s="424"/>
      <c r="AO117" s="424"/>
      <c r="AP117" s="424"/>
      <c r="AQ117" s="424"/>
      <c r="AR117" s="424"/>
      <c r="AS117" s="424"/>
      <c r="AT117" s="424"/>
      <c r="AU117" s="424"/>
      <c r="AV117" s="424"/>
      <c r="AW117" s="424"/>
      <c r="AX117" s="424"/>
      <c r="AY117" s="424"/>
      <c r="AZ117" s="424"/>
      <c r="BA117" s="424"/>
      <c r="BB117" s="424"/>
      <c r="BC117" s="424"/>
      <c r="BD117" s="424"/>
      <c r="BE117" s="424"/>
      <c r="BF117" s="424"/>
      <c r="BG117" s="424"/>
      <c r="BH117" s="424"/>
      <c r="BI117" s="424"/>
      <c r="BJ117" s="424"/>
      <c r="BK117" s="424"/>
      <c r="BL117" s="424"/>
      <c r="BM117" s="424"/>
      <c r="BN117" s="424"/>
      <c r="BO117" s="424"/>
      <c r="BP117" s="424"/>
      <c r="BQ117" s="424"/>
      <c r="BR117" s="424"/>
      <c r="BS117" s="424"/>
      <c r="BT117" s="424"/>
      <c r="BU117" s="424"/>
      <c r="BV117" s="424"/>
      <c r="BW117" s="424"/>
      <c r="BX117" s="424"/>
      <c r="BY117" s="424"/>
      <c r="BZ117" s="424"/>
      <c r="CA117" s="424"/>
      <c r="CB117" s="424"/>
      <c r="CC117" s="424"/>
      <c r="CD117" s="424"/>
      <c r="CE117" s="424"/>
      <c r="CF117" s="424"/>
      <c r="CG117" s="424"/>
      <c r="CH117" s="424"/>
      <c r="CI117" s="424"/>
      <c r="CJ117" s="424"/>
      <c r="CK117" s="424"/>
      <c r="CL117" s="424"/>
      <c r="CM117" s="424"/>
      <c r="CN117" s="424"/>
      <c r="CO117" s="424"/>
      <c r="CP117" s="424"/>
      <c r="CQ117" s="424"/>
      <c r="CR117" s="424"/>
      <c r="CS117" s="424"/>
      <c r="CT117" s="424"/>
      <c r="CU117" s="424"/>
      <c r="CV117" s="424"/>
      <c r="CW117" s="424"/>
      <c r="CX117" s="424"/>
      <c r="CY117" s="424"/>
      <c r="CZ117" s="424"/>
      <c r="DA117" s="424"/>
      <c r="DB117" s="424"/>
      <c r="DC117" s="424"/>
      <c r="DD117" s="424"/>
      <c r="DE117" s="424"/>
      <c r="DF117" s="424"/>
      <c r="DG117" s="424"/>
      <c r="DH117" s="424"/>
      <c r="DI117" s="424"/>
      <c r="DJ117" s="424"/>
      <c r="DK117" s="424"/>
      <c r="DL117" s="424"/>
      <c r="DM117" s="424"/>
      <c r="DN117" s="424"/>
      <c r="DO117" s="424"/>
      <c r="DP117" s="424"/>
      <c r="DQ117" s="424"/>
      <c r="DR117" s="424"/>
      <c r="DS117" s="424"/>
      <c r="DT117" s="424"/>
      <c r="DU117" s="424"/>
      <c r="DV117" s="424"/>
      <c r="DW117" s="424"/>
      <c r="DX117" s="424"/>
      <c r="DY117" s="424"/>
      <c r="DZ117" s="424"/>
      <c r="EA117" s="424"/>
      <c r="EB117" s="424"/>
      <c r="EC117" s="424"/>
      <c r="ED117" s="424"/>
      <c r="EE117" s="424"/>
      <c r="EF117" s="424"/>
      <c r="EG117" s="424"/>
      <c r="EH117" s="424"/>
      <c r="EI117" s="424"/>
      <c r="EJ117" s="424"/>
      <c r="EK117" s="424"/>
      <c r="EL117" s="424"/>
      <c r="EM117" s="424"/>
      <c r="EN117" s="424"/>
      <c r="EO117" s="424"/>
      <c r="EP117" s="424"/>
      <c r="EQ117" s="424"/>
      <c r="ER117" s="424"/>
      <c r="ES117" s="424"/>
      <c r="ET117" s="424"/>
      <c r="EU117" s="424"/>
      <c r="EV117" s="424"/>
      <c r="EW117" s="424"/>
      <c r="EX117" s="424"/>
      <c r="EY117" s="424"/>
      <c r="EZ117" s="424"/>
      <c r="FA117" s="424"/>
      <c r="FB117" s="424"/>
      <c r="FC117" s="424"/>
      <c r="FD117" s="424"/>
      <c r="FE117" s="424"/>
      <c r="FF117" s="424"/>
      <c r="FG117" s="424"/>
      <c r="FH117" s="424"/>
      <c r="FI117" s="424"/>
      <c r="FJ117" s="424"/>
      <c r="FK117" s="424"/>
      <c r="FL117" s="424"/>
      <c r="FM117" s="424"/>
      <c r="FN117" s="424"/>
      <c r="FO117" s="424"/>
    </row>
    <row r="118" spans="1:171" ht="106.15" hidden="1" customHeight="1" x14ac:dyDescent="0.2">
      <c r="A118" s="1077"/>
      <c r="B118" s="1077"/>
      <c r="C118" s="1077"/>
      <c r="D118" s="1077"/>
      <c r="E118" s="1074"/>
      <c r="F118" s="1074"/>
      <c r="G118" s="486" t="s">
        <v>2032</v>
      </c>
      <c r="H118" s="486" t="s">
        <v>2033</v>
      </c>
      <c r="I118" s="486" t="s">
        <v>336</v>
      </c>
      <c r="J118" s="461" t="s">
        <v>2031</v>
      </c>
      <c r="K118" s="461" t="s">
        <v>2034</v>
      </c>
      <c r="L118" s="456" t="s">
        <v>162</v>
      </c>
      <c r="M118" s="461" t="s">
        <v>2035</v>
      </c>
      <c r="N118" s="458">
        <v>24</v>
      </c>
      <c r="O118" s="467">
        <v>1000</v>
      </c>
      <c r="P118" s="467">
        <v>36</v>
      </c>
      <c r="Q118" s="467">
        <v>1250</v>
      </c>
      <c r="R118" s="467">
        <v>48</v>
      </c>
      <c r="S118" s="467">
        <v>1500</v>
      </c>
      <c r="T118" s="467">
        <f>N118+P118+R118</f>
        <v>108</v>
      </c>
      <c r="U118" s="467">
        <f>O118+Q118+S118</f>
        <v>3750</v>
      </c>
      <c r="V118" s="454" t="s">
        <v>1928</v>
      </c>
      <c r="X118" s="424"/>
      <c r="Y118" s="424"/>
      <c r="Z118" s="424"/>
      <c r="AA118" s="424"/>
      <c r="AB118" s="424"/>
      <c r="AC118" s="424"/>
      <c r="AD118" s="424"/>
      <c r="AE118" s="424"/>
      <c r="AF118" s="424"/>
      <c r="AG118" s="424"/>
      <c r="AH118" s="424"/>
      <c r="AI118" s="424"/>
      <c r="AJ118" s="424"/>
      <c r="AK118" s="424"/>
      <c r="AL118" s="424"/>
      <c r="AM118" s="424"/>
      <c r="AN118" s="424"/>
      <c r="AO118" s="424"/>
      <c r="AP118" s="424"/>
      <c r="AQ118" s="424"/>
      <c r="AR118" s="424"/>
      <c r="AS118" s="424"/>
      <c r="AT118" s="424"/>
      <c r="AU118" s="424"/>
      <c r="AV118" s="424"/>
      <c r="AW118" s="424"/>
      <c r="AX118" s="424"/>
      <c r="AY118" s="424"/>
      <c r="AZ118" s="424"/>
      <c r="BA118" s="424"/>
      <c r="BB118" s="424"/>
      <c r="BC118" s="424"/>
      <c r="BD118" s="424"/>
      <c r="BE118" s="424"/>
      <c r="BF118" s="424"/>
      <c r="BG118" s="424"/>
      <c r="BH118" s="424"/>
      <c r="BI118" s="424"/>
      <c r="BJ118" s="424"/>
      <c r="BK118" s="424"/>
      <c r="BL118" s="424"/>
      <c r="BM118" s="424"/>
      <c r="BN118" s="424"/>
      <c r="BO118" s="424"/>
      <c r="BP118" s="424"/>
      <c r="BQ118" s="424"/>
      <c r="BR118" s="424"/>
      <c r="BS118" s="424"/>
      <c r="BT118" s="424"/>
      <c r="BU118" s="424"/>
      <c r="BV118" s="424"/>
      <c r="BW118" s="424"/>
      <c r="BX118" s="424"/>
      <c r="BY118" s="424"/>
      <c r="BZ118" s="424"/>
      <c r="CA118" s="424"/>
      <c r="CB118" s="424"/>
      <c r="CC118" s="424"/>
      <c r="CD118" s="424"/>
      <c r="CE118" s="424"/>
      <c r="CF118" s="424"/>
      <c r="CG118" s="424"/>
      <c r="CH118" s="424"/>
      <c r="CI118" s="424"/>
      <c r="CJ118" s="424"/>
      <c r="CK118" s="424"/>
      <c r="CL118" s="424"/>
      <c r="CM118" s="424"/>
      <c r="CN118" s="424"/>
      <c r="CO118" s="424"/>
      <c r="CP118" s="424"/>
      <c r="CQ118" s="424"/>
      <c r="CR118" s="424"/>
      <c r="CS118" s="424"/>
      <c r="CT118" s="424"/>
      <c r="CU118" s="424"/>
      <c r="CV118" s="424"/>
      <c r="CW118" s="424"/>
      <c r="CX118" s="424"/>
      <c r="CY118" s="424"/>
      <c r="CZ118" s="424"/>
      <c r="DA118" s="424"/>
      <c r="DB118" s="424"/>
      <c r="DC118" s="424"/>
      <c r="DD118" s="424"/>
      <c r="DE118" s="424"/>
      <c r="DF118" s="424"/>
      <c r="DG118" s="424"/>
      <c r="DH118" s="424"/>
      <c r="DI118" s="424"/>
      <c r="DJ118" s="424"/>
      <c r="DK118" s="424"/>
      <c r="DL118" s="424"/>
      <c r="DM118" s="424"/>
      <c r="DN118" s="424"/>
      <c r="DO118" s="424"/>
      <c r="DP118" s="424"/>
      <c r="DQ118" s="424"/>
      <c r="DR118" s="424"/>
      <c r="DS118" s="424"/>
      <c r="DT118" s="424"/>
      <c r="DU118" s="424"/>
      <c r="DV118" s="424"/>
      <c r="DW118" s="424"/>
      <c r="DX118" s="424"/>
      <c r="DY118" s="424"/>
      <c r="DZ118" s="424"/>
      <c r="EA118" s="424"/>
      <c r="EB118" s="424"/>
      <c r="EC118" s="424"/>
      <c r="ED118" s="424"/>
      <c r="EE118" s="424"/>
      <c r="EF118" s="424"/>
      <c r="EG118" s="424"/>
      <c r="EH118" s="424"/>
      <c r="EI118" s="424"/>
      <c r="EJ118" s="424"/>
      <c r="EK118" s="424"/>
      <c r="EL118" s="424"/>
      <c r="EM118" s="424"/>
      <c r="EN118" s="424"/>
      <c r="EO118" s="424"/>
      <c r="EP118" s="424"/>
      <c r="EQ118" s="424"/>
      <c r="ER118" s="424"/>
      <c r="ES118" s="424"/>
      <c r="ET118" s="424"/>
      <c r="EU118" s="424"/>
      <c r="EV118" s="424"/>
      <c r="EW118" s="424"/>
      <c r="EX118" s="424"/>
      <c r="EY118" s="424"/>
      <c r="EZ118" s="424"/>
      <c r="FA118" s="424"/>
      <c r="FB118" s="424"/>
      <c r="FC118" s="424"/>
      <c r="FD118" s="424"/>
      <c r="FE118" s="424"/>
      <c r="FF118" s="424"/>
      <c r="FG118" s="424"/>
      <c r="FH118" s="424"/>
      <c r="FI118" s="424"/>
      <c r="FJ118" s="424"/>
      <c r="FK118" s="424"/>
      <c r="FL118" s="424"/>
      <c r="FM118" s="424"/>
      <c r="FN118" s="424"/>
      <c r="FO118" s="424"/>
    </row>
    <row r="119" spans="1:171" ht="104.45" hidden="1" customHeight="1" x14ac:dyDescent="0.2">
      <c r="A119" s="1083"/>
      <c r="B119" s="1083"/>
      <c r="C119" s="1083"/>
      <c r="D119" s="1083" t="s">
        <v>2036</v>
      </c>
      <c r="E119" s="536" t="s">
        <v>2</v>
      </c>
      <c r="F119" s="539" t="s">
        <v>2037</v>
      </c>
      <c r="G119" s="540" t="s">
        <v>2038</v>
      </c>
      <c r="H119" s="540" t="s">
        <v>2039</v>
      </c>
      <c r="I119" s="1085" t="s">
        <v>2040</v>
      </c>
      <c r="J119" s="472" t="s">
        <v>2041</v>
      </c>
      <c r="K119" s="541" t="s">
        <v>2041</v>
      </c>
      <c r="L119" s="542" t="s">
        <v>162</v>
      </c>
      <c r="M119" s="536" t="s">
        <v>2042</v>
      </c>
      <c r="N119" s="543">
        <v>88</v>
      </c>
      <c r="O119" s="544">
        <v>1154</v>
      </c>
      <c r="P119" s="543">
        <v>89</v>
      </c>
      <c r="Q119" s="544">
        <v>1154</v>
      </c>
      <c r="R119" s="543">
        <v>90</v>
      </c>
      <c r="S119" s="544">
        <v>1154</v>
      </c>
      <c r="T119" s="543">
        <v>90</v>
      </c>
      <c r="U119" s="545">
        <f t="shared" ref="U119:U125" si="3">O119+Q119+S119</f>
        <v>3462</v>
      </c>
      <c r="V119" s="536"/>
      <c r="X119" s="424"/>
      <c r="Y119" s="424"/>
      <c r="Z119" s="424"/>
      <c r="AA119" s="424"/>
      <c r="AB119" s="424"/>
      <c r="AC119" s="424"/>
      <c r="AD119" s="424"/>
      <c r="AE119" s="424"/>
      <c r="AF119" s="424"/>
      <c r="AG119" s="424"/>
      <c r="AH119" s="424"/>
      <c r="AI119" s="424"/>
      <c r="AJ119" s="424"/>
      <c r="AK119" s="424"/>
      <c r="AL119" s="424"/>
      <c r="AM119" s="424"/>
      <c r="AN119" s="424"/>
      <c r="AO119" s="424"/>
      <c r="AP119" s="424"/>
      <c r="AQ119" s="424"/>
      <c r="AR119" s="424"/>
      <c r="AS119" s="424"/>
      <c r="AT119" s="424"/>
      <c r="AU119" s="424"/>
      <c r="AV119" s="424"/>
      <c r="AW119" s="424"/>
      <c r="AX119" s="424"/>
      <c r="AY119" s="424"/>
      <c r="AZ119" s="424"/>
      <c r="BA119" s="424"/>
      <c r="BB119" s="424"/>
      <c r="BC119" s="424"/>
      <c r="BD119" s="424"/>
      <c r="BE119" s="424"/>
      <c r="BF119" s="424"/>
      <c r="BG119" s="424"/>
      <c r="BH119" s="424"/>
      <c r="BI119" s="424"/>
      <c r="BJ119" s="424"/>
      <c r="BK119" s="424"/>
      <c r="BL119" s="424"/>
      <c r="BM119" s="424"/>
      <c r="BN119" s="424"/>
      <c r="BO119" s="424"/>
      <c r="BP119" s="424"/>
      <c r="BQ119" s="424"/>
      <c r="BR119" s="424"/>
      <c r="BS119" s="424"/>
      <c r="BT119" s="424"/>
      <c r="BU119" s="424"/>
      <c r="BV119" s="424"/>
      <c r="BW119" s="424"/>
      <c r="BX119" s="424"/>
      <c r="BY119" s="424"/>
      <c r="BZ119" s="424"/>
      <c r="CA119" s="424"/>
      <c r="CB119" s="424"/>
      <c r="CC119" s="424"/>
      <c r="CD119" s="424"/>
      <c r="CE119" s="424"/>
      <c r="CF119" s="424"/>
      <c r="CG119" s="424"/>
      <c r="CH119" s="424"/>
      <c r="CI119" s="424"/>
      <c r="CJ119" s="424"/>
      <c r="CK119" s="424"/>
      <c r="CL119" s="424"/>
      <c r="CM119" s="424"/>
      <c r="CN119" s="424"/>
      <c r="CO119" s="424"/>
      <c r="CP119" s="424"/>
      <c r="CQ119" s="424"/>
      <c r="CR119" s="424"/>
      <c r="CS119" s="424"/>
      <c r="CT119" s="424"/>
      <c r="CU119" s="424"/>
      <c r="CV119" s="424"/>
      <c r="CW119" s="424"/>
      <c r="CX119" s="424"/>
      <c r="CY119" s="424"/>
      <c r="CZ119" s="424"/>
      <c r="DA119" s="424"/>
      <c r="DB119" s="424"/>
      <c r="DC119" s="424"/>
      <c r="DD119" s="424"/>
      <c r="DE119" s="424"/>
      <c r="DF119" s="424"/>
      <c r="DG119" s="424"/>
      <c r="DH119" s="424"/>
      <c r="DI119" s="424"/>
      <c r="DJ119" s="424"/>
      <c r="DK119" s="424"/>
      <c r="DL119" s="424"/>
      <c r="DM119" s="424"/>
      <c r="DN119" s="424"/>
      <c r="DO119" s="424"/>
      <c r="DP119" s="424"/>
      <c r="DQ119" s="424"/>
      <c r="DR119" s="424"/>
      <c r="DS119" s="424"/>
      <c r="DT119" s="424"/>
      <c r="DU119" s="424"/>
      <c r="DV119" s="424"/>
      <c r="DW119" s="424"/>
      <c r="DX119" s="424"/>
      <c r="DY119" s="424"/>
      <c r="DZ119" s="424"/>
      <c r="EA119" s="424"/>
      <c r="EB119" s="424"/>
      <c r="EC119" s="424"/>
      <c r="ED119" s="424"/>
      <c r="EE119" s="424"/>
      <c r="EF119" s="424"/>
      <c r="EG119" s="424"/>
      <c r="EH119" s="424"/>
      <c r="EI119" s="424"/>
      <c r="EJ119" s="424"/>
      <c r="EK119" s="424"/>
      <c r="EL119" s="424"/>
      <c r="EM119" s="424"/>
      <c r="EN119" s="424"/>
      <c r="EO119" s="424"/>
      <c r="EP119" s="424"/>
      <c r="EQ119" s="424"/>
      <c r="ER119" s="424"/>
      <c r="ES119" s="424"/>
      <c r="ET119" s="424"/>
      <c r="EU119" s="424"/>
      <c r="EV119" s="424"/>
      <c r="EW119" s="424"/>
      <c r="EX119" s="424"/>
      <c r="EY119" s="424"/>
      <c r="EZ119" s="424"/>
      <c r="FA119" s="424"/>
      <c r="FB119" s="424"/>
      <c r="FC119" s="424"/>
      <c r="FD119" s="424"/>
      <c r="FE119" s="424"/>
      <c r="FF119" s="424"/>
      <c r="FG119" s="424"/>
      <c r="FH119" s="424"/>
      <c r="FI119" s="424"/>
      <c r="FJ119" s="424"/>
      <c r="FK119" s="424"/>
      <c r="FL119" s="424"/>
      <c r="FM119" s="424"/>
      <c r="FN119" s="424"/>
      <c r="FO119" s="424"/>
    </row>
    <row r="120" spans="1:171" ht="96" hidden="1" customHeight="1" x14ac:dyDescent="0.2">
      <c r="A120" s="1083"/>
      <c r="B120" s="1083"/>
      <c r="C120" s="1083"/>
      <c r="D120" s="1083"/>
      <c r="E120" s="461"/>
      <c r="F120" s="461"/>
      <c r="G120" s="484"/>
      <c r="H120" s="484"/>
      <c r="I120" s="1086"/>
      <c r="J120" s="484" t="s">
        <v>2043</v>
      </c>
      <c r="K120" s="476" t="s">
        <v>2043</v>
      </c>
      <c r="L120" s="456" t="s">
        <v>162</v>
      </c>
      <c r="M120" s="461" t="s">
        <v>2042</v>
      </c>
      <c r="N120" s="456">
        <v>88</v>
      </c>
      <c r="O120" s="517">
        <v>450</v>
      </c>
      <c r="P120" s="456">
        <v>89</v>
      </c>
      <c r="Q120" s="517">
        <v>450</v>
      </c>
      <c r="R120" s="456">
        <v>90</v>
      </c>
      <c r="S120" s="517">
        <v>450</v>
      </c>
      <c r="T120" s="456">
        <v>90</v>
      </c>
      <c r="U120" s="546">
        <f t="shared" si="3"/>
        <v>1350</v>
      </c>
      <c r="V120" s="461"/>
      <c r="X120" s="424"/>
      <c r="Y120" s="424"/>
      <c r="Z120" s="424"/>
      <c r="AA120" s="424"/>
      <c r="AB120" s="424"/>
      <c r="AC120" s="424"/>
      <c r="AD120" s="424"/>
      <c r="AE120" s="424"/>
      <c r="AF120" s="424"/>
      <c r="AG120" s="424"/>
      <c r="AH120" s="424"/>
      <c r="AI120" s="424"/>
      <c r="AJ120" s="424"/>
      <c r="AK120" s="424"/>
      <c r="AL120" s="424"/>
      <c r="AM120" s="424"/>
      <c r="AN120" s="424"/>
      <c r="AO120" s="424"/>
      <c r="AP120" s="424"/>
      <c r="AQ120" s="424"/>
      <c r="AR120" s="424"/>
      <c r="AS120" s="424"/>
      <c r="AT120" s="424"/>
      <c r="AU120" s="424"/>
      <c r="AV120" s="424"/>
      <c r="AW120" s="424"/>
      <c r="AX120" s="424"/>
      <c r="AY120" s="424"/>
      <c r="AZ120" s="424"/>
      <c r="BA120" s="424"/>
      <c r="BB120" s="424"/>
      <c r="BC120" s="424"/>
      <c r="BD120" s="424"/>
      <c r="BE120" s="424"/>
      <c r="BF120" s="424"/>
      <c r="BG120" s="424"/>
      <c r="BH120" s="424"/>
      <c r="BI120" s="424"/>
      <c r="BJ120" s="424"/>
      <c r="BK120" s="424"/>
      <c r="BL120" s="424"/>
      <c r="BM120" s="424"/>
      <c r="BN120" s="424"/>
      <c r="BO120" s="424"/>
      <c r="BP120" s="424"/>
      <c r="BQ120" s="424"/>
      <c r="BR120" s="424"/>
      <c r="BS120" s="424"/>
      <c r="BT120" s="424"/>
      <c r="BU120" s="424"/>
      <c r="BV120" s="424"/>
      <c r="BW120" s="424"/>
      <c r="BX120" s="424"/>
      <c r="BY120" s="424"/>
      <c r="BZ120" s="424"/>
      <c r="CA120" s="424"/>
      <c r="CB120" s="424"/>
      <c r="CC120" s="424"/>
      <c r="CD120" s="424"/>
      <c r="CE120" s="424"/>
      <c r="CF120" s="424"/>
      <c r="CG120" s="424"/>
      <c r="CH120" s="424"/>
      <c r="CI120" s="424"/>
      <c r="CJ120" s="424"/>
      <c r="CK120" s="424"/>
      <c r="CL120" s="424"/>
      <c r="CM120" s="424"/>
      <c r="CN120" s="424"/>
      <c r="CO120" s="424"/>
      <c r="CP120" s="424"/>
      <c r="CQ120" s="424"/>
      <c r="CR120" s="424"/>
      <c r="CS120" s="424"/>
      <c r="CT120" s="424"/>
      <c r="CU120" s="424"/>
      <c r="CV120" s="424"/>
      <c r="CW120" s="424"/>
      <c r="CX120" s="424"/>
      <c r="CY120" s="424"/>
      <c r="CZ120" s="424"/>
      <c r="DA120" s="424"/>
      <c r="DB120" s="424"/>
      <c r="DC120" s="424"/>
      <c r="DD120" s="424"/>
      <c r="DE120" s="424"/>
      <c r="DF120" s="424"/>
      <c r="DG120" s="424"/>
      <c r="DH120" s="424"/>
      <c r="DI120" s="424"/>
      <c r="DJ120" s="424"/>
      <c r="DK120" s="424"/>
      <c r="DL120" s="424"/>
      <c r="DM120" s="424"/>
      <c r="DN120" s="424"/>
      <c r="DO120" s="424"/>
      <c r="DP120" s="424"/>
      <c r="DQ120" s="424"/>
      <c r="DR120" s="424"/>
      <c r="DS120" s="424"/>
      <c r="DT120" s="424"/>
      <c r="DU120" s="424"/>
      <c r="DV120" s="424"/>
      <c r="DW120" s="424"/>
      <c r="DX120" s="424"/>
      <c r="DY120" s="424"/>
      <c r="DZ120" s="424"/>
      <c r="EA120" s="424"/>
      <c r="EB120" s="424"/>
      <c r="EC120" s="424"/>
      <c r="ED120" s="424"/>
      <c r="EE120" s="424"/>
      <c r="EF120" s="424"/>
      <c r="EG120" s="424"/>
      <c r="EH120" s="424"/>
      <c r="EI120" s="424"/>
      <c r="EJ120" s="424"/>
      <c r="EK120" s="424"/>
      <c r="EL120" s="424"/>
      <c r="EM120" s="424"/>
      <c r="EN120" s="424"/>
      <c r="EO120" s="424"/>
      <c r="EP120" s="424"/>
      <c r="EQ120" s="424"/>
      <c r="ER120" s="424"/>
      <c r="ES120" s="424"/>
      <c r="ET120" s="424"/>
      <c r="EU120" s="424"/>
      <c r="EV120" s="424"/>
      <c r="EW120" s="424"/>
      <c r="EX120" s="424"/>
      <c r="EY120" s="424"/>
      <c r="EZ120" s="424"/>
      <c r="FA120" s="424"/>
      <c r="FB120" s="424"/>
      <c r="FC120" s="424"/>
      <c r="FD120" s="424"/>
      <c r="FE120" s="424"/>
      <c r="FF120" s="424"/>
      <c r="FG120" s="424"/>
      <c r="FH120" s="424"/>
      <c r="FI120" s="424"/>
      <c r="FJ120" s="424"/>
      <c r="FK120" s="424"/>
      <c r="FL120" s="424"/>
      <c r="FM120" s="424"/>
      <c r="FN120" s="424"/>
      <c r="FO120" s="424"/>
    </row>
    <row r="121" spans="1:171" ht="96" hidden="1" customHeight="1" x14ac:dyDescent="0.2">
      <c r="A121" s="1083"/>
      <c r="B121" s="1083"/>
      <c r="C121" s="1083"/>
      <c r="D121" s="1083"/>
      <c r="E121" s="461"/>
      <c r="F121" s="461"/>
      <c r="G121" s="484"/>
      <c r="H121" s="484"/>
      <c r="I121" s="1086"/>
      <c r="J121" s="484" t="s">
        <v>2044</v>
      </c>
      <c r="K121" s="476" t="s">
        <v>2044</v>
      </c>
      <c r="L121" s="456" t="s">
        <v>162</v>
      </c>
      <c r="M121" s="461" t="s">
        <v>2042</v>
      </c>
      <c r="N121" s="456">
        <v>88</v>
      </c>
      <c r="O121" s="517">
        <v>750</v>
      </c>
      <c r="P121" s="456">
        <v>89</v>
      </c>
      <c r="Q121" s="517">
        <v>750</v>
      </c>
      <c r="R121" s="456">
        <v>90</v>
      </c>
      <c r="S121" s="517">
        <v>750</v>
      </c>
      <c r="T121" s="456">
        <v>90</v>
      </c>
      <c r="U121" s="546">
        <f t="shared" si="3"/>
        <v>2250</v>
      </c>
      <c r="V121" s="461"/>
      <c r="X121" s="424"/>
      <c r="Y121" s="424"/>
      <c r="Z121" s="424"/>
      <c r="AA121" s="424"/>
      <c r="AB121" s="424"/>
      <c r="AC121" s="424"/>
      <c r="AD121" s="424"/>
      <c r="AE121" s="424"/>
      <c r="AF121" s="424"/>
      <c r="AG121" s="424"/>
      <c r="AH121" s="424"/>
      <c r="AI121" s="424"/>
      <c r="AJ121" s="424"/>
      <c r="AK121" s="424"/>
      <c r="AL121" s="424"/>
      <c r="AM121" s="424"/>
      <c r="AN121" s="424"/>
      <c r="AO121" s="424"/>
      <c r="AP121" s="424"/>
      <c r="AQ121" s="424"/>
      <c r="AR121" s="424"/>
      <c r="AS121" s="424"/>
      <c r="AT121" s="424"/>
      <c r="AU121" s="424"/>
      <c r="AV121" s="424"/>
      <c r="AW121" s="424"/>
      <c r="AX121" s="424"/>
      <c r="AY121" s="424"/>
      <c r="AZ121" s="424"/>
      <c r="BA121" s="424"/>
      <c r="BB121" s="424"/>
      <c r="BC121" s="424"/>
      <c r="BD121" s="424"/>
      <c r="BE121" s="424"/>
      <c r="BF121" s="424"/>
      <c r="BG121" s="424"/>
      <c r="BH121" s="424"/>
      <c r="BI121" s="424"/>
      <c r="BJ121" s="424"/>
      <c r="BK121" s="424"/>
      <c r="BL121" s="424"/>
      <c r="BM121" s="424"/>
      <c r="BN121" s="424"/>
      <c r="BO121" s="424"/>
      <c r="BP121" s="424"/>
      <c r="BQ121" s="424"/>
      <c r="BR121" s="424"/>
      <c r="BS121" s="424"/>
      <c r="BT121" s="424"/>
      <c r="BU121" s="424"/>
      <c r="BV121" s="424"/>
      <c r="BW121" s="424"/>
      <c r="BX121" s="424"/>
      <c r="BY121" s="424"/>
      <c r="BZ121" s="424"/>
      <c r="CA121" s="424"/>
      <c r="CB121" s="424"/>
      <c r="CC121" s="424"/>
      <c r="CD121" s="424"/>
      <c r="CE121" s="424"/>
      <c r="CF121" s="424"/>
      <c r="CG121" s="424"/>
      <c r="CH121" s="424"/>
      <c r="CI121" s="424"/>
      <c r="CJ121" s="424"/>
      <c r="CK121" s="424"/>
      <c r="CL121" s="424"/>
      <c r="CM121" s="424"/>
      <c r="CN121" s="424"/>
      <c r="CO121" s="424"/>
      <c r="CP121" s="424"/>
      <c r="CQ121" s="424"/>
      <c r="CR121" s="424"/>
      <c r="CS121" s="424"/>
      <c r="CT121" s="424"/>
      <c r="CU121" s="424"/>
      <c r="CV121" s="424"/>
      <c r="CW121" s="424"/>
      <c r="CX121" s="424"/>
      <c r="CY121" s="424"/>
      <c r="CZ121" s="424"/>
      <c r="DA121" s="424"/>
      <c r="DB121" s="424"/>
      <c r="DC121" s="424"/>
      <c r="DD121" s="424"/>
      <c r="DE121" s="424"/>
      <c r="DF121" s="424"/>
      <c r="DG121" s="424"/>
      <c r="DH121" s="424"/>
      <c r="DI121" s="424"/>
      <c r="DJ121" s="424"/>
      <c r="DK121" s="424"/>
      <c r="DL121" s="424"/>
      <c r="DM121" s="424"/>
      <c r="DN121" s="424"/>
      <c r="DO121" s="424"/>
      <c r="DP121" s="424"/>
      <c r="DQ121" s="424"/>
      <c r="DR121" s="424"/>
      <c r="DS121" s="424"/>
      <c r="DT121" s="424"/>
      <c r="DU121" s="424"/>
      <c r="DV121" s="424"/>
      <c r="DW121" s="424"/>
      <c r="DX121" s="424"/>
      <c r="DY121" s="424"/>
      <c r="DZ121" s="424"/>
      <c r="EA121" s="424"/>
      <c r="EB121" s="424"/>
      <c r="EC121" s="424"/>
      <c r="ED121" s="424"/>
      <c r="EE121" s="424"/>
      <c r="EF121" s="424"/>
      <c r="EG121" s="424"/>
      <c r="EH121" s="424"/>
      <c r="EI121" s="424"/>
      <c r="EJ121" s="424"/>
      <c r="EK121" s="424"/>
      <c r="EL121" s="424"/>
      <c r="EM121" s="424"/>
      <c r="EN121" s="424"/>
      <c r="EO121" s="424"/>
      <c r="EP121" s="424"/>
      <c r="EQ121" s="424"/>
      <c r="ER121" s="424"/>
      <c r="ES121" s="424"/>
      <c r="ET121" s="424"/>
      <c r="EU121" s="424"/>
      <c r="EV121" s="424"/>
      <c r="EW121" s="424"/>
      <c r="EX121" s="424"/>
      <c r="EY121" s="424"/>
      <c r="EZ121" s="424"/>
      <c r="FA121" s="424"/>
      <c r="FB121" s="424"/>
      <c r="FC121" s="424"/>
      <c r="FD121" s="424"/>
      <c r="FE121" s="424"/>
      <c r="FF121" s="424"/>
      <c r="FG121" s="424"/>
      <c r="FH121" s="424"/>
      <c r="FI121" s="424"/>
      <c r="FJ121" s="424"/>
      <c r="FK121" s="424"/>
      <c r="FL121" s="424"/>
      <c r="FM121" s="424"/>
      <c r="FN121" s="424"/>
      <c r="FO121" s="424"/>
    </row>
    <row r="122" spans="1:171" ht="96" hidden="1" customHeight="1" x14ac:dyDescent="0.2">
      <c r="A122" s="1083"/>
      <c r="B122" s="1083"/>
      <c r="C122" s="1083"/>
      <c r="D122" s="1083"/>
      <c r="E122" s="461"/>
      <c r="F122" s="461"/>
      <c r="G122" s="484"/>
      <c r="H122" s="486" t="s">
        <v>2045</v>
      </c>
      <c r="I122" s="1087"/>
      <c r="J122" s="484" t="s">
        <v>2046</v>
      </c>
      <c r="K122" s="476" t="s">
        <v>2047</v>
      </c>
      <c r="L122" s="456" t="s">
        <v>162</v>
      </c>
      <c r="M122" s="461" t="s">
        <v>2048</v>
      </c>
      <c r="N122" s="456">
        <v>10</v>
      </c>
      <c r="O122" s="517">
        <v>750</v>
      </c>
      <c r="P122" s="456">
        <v>12.81</v>
      </c>
      <c r="Q122" s="517">
        <v>750</v>
      </c>
      <c r="R122" s="456">
        <v>15.62</v>
      </c>
      <c r="S122" s="517">
        <v>750</v>
      </c>
      <c r="T122" s="456">
        <v>15.62</v>
      </c>
      <c r="U122" s="546">
        <f t="shared" si="3"/>
        <v>2250</v>
      </c>
      <c r="V122" s="461"/>
      <c r="X122" s="424"/>
      <c r="Y122" s="424"/>
      <c r="Z122" s="424"/>
      <c r="AA122" s="424"/>
      <c r="AB122" s="424"/>
      <c r="AC122" s="424"/>
      <c r="AD122" s="424"/>
      <c r="AE122" s="424"/>
      <c r="AF122" s="424"/>
      <c r="AG122" s="424"/>
      <c r="AH122" s="424"/>
      <c r="AI122" s="424"/>
      <c r="AJ122" s="424"/>
      <c r="AK122" s="424"/>
      <c r="AL122" s="424"/>
      <c r="AM122" s="424"/>
      <c r="AN122" s="424"/>
      <c r="AO122" s="424"/>
      <c r="AP122" s="424"/>
      <c r="AQ122" s="424"/>
      <c r="AR122" s="424"/>
      <c r="AS122" s="424"/>
      <c r="AT122" s="424"/>
      <c r="AU122" s="424"/>
      <c r="AV122" s="424"/>
      <c r="AW122" s="424"/>
      <c r="AX122" s="424"/>
      <c r="AY122" s="424"/>
      <c r="AZ122" s="424"/>
      <c r="BA122" s="424"/>
      <c r="BB122" s="424"/>
      <c r="BC122" s="424"/>
      <c r="BD122" s="424"/>
      <c r="BE122" s="424"/>
      <c r="BF122" s="424"/>
      <c r="BG122" s="424"/>
      <c r="BH122" s="424"/>
      <c r="BI122" s="424"/>
      <c r="BJ122" s="424"/>
      <c r="BK122" s="424"/>
      <c r="BL122" s="424"/>
      <c r="BM122" s="424"/>
      <c r="BN122" s="424"/>
      <c r="BO122" s="424"/>
      <c r="BP122" s="424"/>
      <c r="BQ122" s="424"/>
      <c r="BR122" s="424"/>
      <c r="BS122" s="424"/>
      <c r="BT122" s="424"/>
      <c r="BU122" s="424"/>
      <c r="BV122" s="424"/>
      <c r="BW122" s="424"/>
      <c r="BX122" s="424"/>
      <c r="BY122" s="424"/>
      <c r="BZ122" s="424"/>
      <c r="CA122" s="424"/>
      <c r="CB122" s="424"/>
      <c r="CC122" s="424"/>
      <c r="CD122" s="424"/>
      <c r="CE122" s="424"/>
      <c r="CF122" s="424"/>
      <c r="CG122" s="424"/>
      <c r="CH122" s="424"/>
      <c r="CI122" s="424"/>
      <c r="CJ122" s="424"/>
      <c r="CK122" s="424"/>
      <c r="CL122" s="424"/>
      <c r="CM122" s="424"/>
      <c r="CN122" s="424"/>
      <c r="CO122" s="424"/>
      <c r="CP122" s="424"/>
      <c r="CQ122" s="424"/>
      <c r="CR122" s="424"/>
      <c r="CS122" s="424"/>
      <c r="CT122" s="424"/>
      <c r="CU122" s="424"/>
      <c r="CV122" s="424"/>
      <c r="CW122" s="424"/>
      <c r="CX122" s="424"/>
      <c r="CY122" s="424"/>
      <c r="CZ122" s="424"/>
      <c r="DA122" s="424"/>
      <c r="DB122" s="424"/>
      <c r="DC122" s="424"/>
      <c r="DD122" s="424"/>
      <c r="DE122" s="424"/>
      <c r="DF122" s="424"/>
      <c r="DG122" s="424"/>
      <c r="DH122" s="424"/>
      <c r="DI122" s="424"/>
      <c r="DJ122" s="424"/>
      <c r="DK122" s="424"/>
      <c r="DL122" s="424"/>
      <c r="DM122" s="424"/>
      <c r="DN122" s="424"/>
      <c r="DO122" s="424"/>
      <c r="DP122" s="424"/>
      <c r="DQ122" s="424"/>
      <c r="DR122" s="424"/>
      <c r="DS122" s="424"/>
      <c r="DT122" s="424"/>
      <c r="DU122" s="424"/>
      <c r="DV122" s="424"/>
      <c r="DW122" s="424"/>
      <c r="DX122" s="424"/>
      <c r="DY122" s="424"/>
      <c r="DZ122" s="424"/>
      <c r="EA122" s="424"/>
      <c r="EB122" s="424"/>
      <c r="EC122" s="424"/>
      <c r="ED122" s="424"/>
      <c r="EE122" s="424"/>
      <c r="EF122" s="424"/>
      <c r="EG122" s="424"/>
      <c r="EH122" s="424"/>
      <c r="EI122" s="424"/>
      <c r="EJ122" s="424"/>
      <c r="EK122" s="424"/>
      <c r="EL122" s="424"/>
      <c r="EM122" s="424"/>
      <c r="EN122" s="424"/>
      <c r="EO122" s="424"/>
      <c r="EP122" s="424"/>
      <c r="EQ122" s="424"/>
      <c r="ER122" s="424"/>
      <c r="ES122" s="424"/>
      <c r="ET122" s="424"/>
      <c r="EU122" s="424"/>
      <c r="EV122" s="424"/>
      <c r="EW122" s="424"/>
      <c r="EX122" s="424"/>
      <c r="EY122" s="424"/>
      <c r="EZ122" s="424"/>
      <c r="FA122" s="424"/>
      <c r="FB122" s="424"/>
      <c r="FC122" s="424"/>
      <c r="FD122" s="424"/>
      <c r="FE122" s="424"/>
      <c r="FF122" s="424"/>
      <c r="FG122" s="424"/>
      <c r="FH122" s="424"/>
      <c r="FI122" s="424"/>
      <c r="FJ122" s="424"/>
      <c r="FK122" s="424"/>
      <c r="FL122" s="424"/>
      <c r="FM122" s="424"/>
      <c r="FN122" s="424"/>
      <c r="FO122" s="424"/>
    </row>
    <row r="123" spans="1:171" ht="96" hidden="1" customHeight="1" x14ac:dyDescent="0.2">
      <c r="A123" s="1083"/>
      <c r="B123" s="1083"/>
      <c r="C123" s="1083"/>
      <c r="D123" s="1083"/>
      <c r="E123" s="461"/>
      <c r="F123" s="461"/>
      <c r="G123" s="484"/>
      <c r="H123" s="486" t="s">
        <v>2049</v>
      </c>
      <c r="I123" s="484" t="s">
        <v>1399</v>
      </c>
      <c r="J123" s="484"/>
      <c r="K123" s="476" t="s">
        <v>1396</v>
      </c>
      <c r="L123" s="456" t="s">
        <v>162</v>
      </c>
      <c r="M123" s="461" t="s">
        <v>2050</v>
      </c>
      <c r="N123" s="456">
        <v>62.1</v>
      </c>
      <c r="O123" s="547">
        <v>10085</v>
      </c>
      <c r="P123" s="456">
        <v>67.099999999999994</v>
      </c>
      <c r="Q123" s="547">
        <v>10085</v>
      </c>
      <c r="R123" s="456">
        <v>72.099999999999994</v>
      </c>
      <c r="S123" s="547">
        <v>10575</v>
      </c>
      <c r="T123" s="456">
        <v>72.099999999999994</v>
      </c>
      <c r="U123" s="546">
        <f t="shared" si="3"/>
        <v>30745</v>
      </c>
      <c r="V123" s="461"/>
      <c r="X123" s="424"/>
      <c r="Y123" s="424"/>
      <c r="Z123" s="424"/>
      <c r="AA123" s="424"/>
      <c r="AB123" s="424"/>
      <c r="AC123" s="424"/>
      <c r="AD123" s="424"/>
      <c r="AE123" s="424"/>
      <c r="AF123" s="424"/>
      <c r="AG123" s="424"/>
      <c r="AH123" s="424"/>
      <c r="AI123" s="424"/>
      <c r="AJ123" s="424"/>
      <c r="AK123" s="424"/>
      <c r="AL123" s="424"/>
      <c r="AM123" s="424"/>
      <c r="AN123" s="424"/>
      <c r="AO123" s="424"/>
      <c r="AP123" s="424"/>
      <c r="AQ123" s="424"/>
      <c r="AR123" s="424"/>
      <c r="AS123" s="424"/>
      <c r="AT123" s="424"/>
      <c r="AU123" s="424"/>
      <c r="AV123" s="424"/>
      <c r="AW123" s="424"/>
      <c r="AX123" s="424"/>
      <c r="AY123" s="424"/>
      <c r="AZ123" s="424"/>
      <c r="BA123" s="424"/>
      <c r="BB123" s="424"/>
      <c r="BC123" s="424"/>
      <c r="BD123" s="424"/>
      <c r="BE123" s="424"/>
      <c r="BF123" s="424"/>
      <c r="BG123" s="424"/>
      <c r="BH123" s="424"/>
      <c r="BI123" s="424"/>
      <c r="BJ123" s="424"/>
      <c r="BK123" s="424"/>
      <c r="BL123" s="424"/>
      <c r="BM123" s="424"/>
      <c r="BN123" s="424"/>
      <c r="BO123" s="424"/>
      <c r="BP123" s="424"/>
      <c r="BQ123" s="424"/>
      <c r="BR123" s="424"/>
      <c r="BS123" s="424"/>
      <c r="BT123" s="424"/>
      <c r="BU123" s="424"/>
      <c r="BV123" s="424"/>
      <c r="BW123" s="424"/>
      <c r="BX123" s="424"/>
      <c r="BY123" s="424"/>
      <c r="BZ123" s="424"/>
      <c r="CA123" s="424"/>
      <c r="CB123" s="424"/>
      <c r="CC123" s="424"/>
      <c r="CD123" s="424"/>
      <c r="CE123" s="424"/>
      <c r="CF123" s="424"/>
      <c r="CG123" s="424"/>
      <c r="CH123" s="424"/>
      <c r="CI123" s="424"/>
      <c r="CJ123" s="424"/>
      <c r="CK123" s="424"/>
      <c r="CL123" s="424"/>
      <c r="CM123" s="424"/>
      <c r="CN123" s="424"/>
      <c r="CO123" s="424"/>
      <c r="CP123" s="424"/>
      <c r="CQ123" s="424"/>
      <c r="CR123" s="424"/>
      <c r="CS123" s="424"/>
      <c r="CT123" s="424"/>
      <c r="CU123" s="424"/>
      <c r="CV123" s="424"/>
      <c r="CW123" s="424"/>
      <c r="CX123" s="424"/>
      <c r="CY123" s="424"/>
      <c r="CZ123" s="424"/>
      <c r="DA123" s="424"/>
      <c r="DB123" s="424"/>
      <c r="DC123" s="424"/>
      <c r="DD123" s="424"/>
      <c r="DE123" s="424"/>
      <c r="DF123" s="424"/>
      <c r="DG123" s="424"/>
      <c r="DH123" s="424"/>
      <c r="DI123" s="424"/>
      <c r="DJ123" s="424"/>
      <c r="DK123" s="424"/>
      <c r="DL123" s="424"/>
      <c r="DM123" s="424"/>
      <c r="DN123" s="424"/>
      <c r="DO123" s="424"/>
      <c r="DP123" s="424"/>
      <c r="DQ123" s="424"/>
      <c r="DR123" s="424"/>
      <c r="DS123" s="424"/>
      <c r="DT123" s="424"/>
      <c r="DU123" s="424"/>
      <c r="DV123" s="424"/>
      <c r="DW123" s="424"/>
      <c r="DX123" s="424"/>
      <c r="DY123" s="424"/>
      <c r="DZ123" s="424"/>
      <c r="EA123" s="424"/>
      <c r="EB123" s="424"/>
      <c r="EC123" s="424"/>
      <c r="ED123" s="424"/>
      <c r="EE123" s="424"/>
      <c r="EF123" s="424"/>
      <c r="EG123" s="424"/>
      <c r="EH123" s="424"/>
      <c r="EI123" s="424"/>
      <c r="EJ123" s="424"/>
      <c r="EK123" s="424"/>
      <c r="EL123" s="424"/>
      <c r="EM123" s="424"/>
      <c r="EN123" s="424"/>
      <c r="EO123" s="424"/>
      <c r="EP123" s="424"/>
      <c r="EQ123" s="424"/>
      <c r="ER123" s="424"/>
      <c r="ES123" s="424"/>
      <c r="ET123" s="424"/>
      <c r="EU123" s="424"/>
      <c r="EV123" s="424"/>
      <c r="EW123" s="424"/>
      <c r="EX123" s="424"/>
      <c r="EY123" s="424"/>
      <c r="EZ123" s="424"/>
      <c r="FA123" s="424"/>
      <c r="FB123" s="424"/>
      <c r="FC123" s="424"/>
      <c r="FD123" s="424"/>
      <c r="FE123" s="424"/>
      <c r="FF123" s="424"/>
      <c r="FG123" s="424"/>
      <c r="FH123" s="424"/>
      <c r="FI123" s="424"/>
      <c r="FJ123" s="424"/>
      <c r="FK123" s="424"/>
      <c r="FL123" s="424"/>
      <c r="FM123" s="424"/>
      <c r="FN123" s="424"/>
      <c r="FO123" s="424"/>
    </row>
    <row r="124" spans="1:171" ht="96" hidden="1" customHeight="1" x14ac:dyDescent="0.2">
      <c r="A124" s="1083"/>
      <c r="B124" s="1083"/>
      <c r="C124" s="1083"/>
      <c r="D124" s="1083"/>
      <c r="E124" s="461"/>
      <c r="F124" s="461"/>
      <c r="G124" s="484"/>
      <c r="H124" s="484"/>
      <c r="I124" s="484"/>
      <c r="J124" s="484"/>
      <c r="K124" s="476" t="s">
        <v>2051</v>
      </c>
      <c r="L124" s="456" t="s">
        <v>162</v>
      </c>
      <c r="M124" s="461" t="s">
        <v>2052</v>
      </c>
      <c r="N124" s="456">
        <v>75</v>
      </c>
      <c r="O124" s="456">
        <v>15000</v>
      </c>
      <c r="P124" s="456">
        <v>80</v>
      </c>
      <c r="Q124" s="456">
        <v>15000</v>
      </c>
      <c r="R124" s="456">
        <v>85</v>
      </c>
      <c r="S124" s="456">
        <v>15000</v>
      </c>
      <c r="T124" s="456">
        <v>85</v>
      </c>
      <c r="U124" s="546">
        <f t="shared" si="3"/>
        <v>45000</v>
      </c>
      <c r="V124" s="461"/>
      <c r="X124" s="424"/>
      <c r="Y124" s="424"/>
      <c r="Z124" s="424"/>
      <c r="AA124" s="424"/>
      <c r="AB124" s="424"/>
      <c r="AC124" s="424"/>
      <c r="AD124" s="424"/>
      <c r="AE124" s="424"/>
      <c r="AF124" s="424"/>
      <c r="AG124" s="424"/>
      <c r="AH124" s="424"/>
      <c r="AI124" s="424"/>
      <c r="AJ124" s="424"/>
      <c r="AK124" s="424"/>
      <c r="AL124" s="424"/>
      <c r="AM124" s="424"/>
      <c r="AN124" s="424"/>
      <c r="AO124" s="424"/>
      <c r="AP124" s="424"/>
      <c r="AQ124" s="424"/>
      <c r="AR124" s="424"/>
      <c r="AS124" s="424"/>
      <c r="AT124" s="424"/>
      <c r="AU124" s="424"/>
      <c r="AV124" s="424"/>
      <c r="AW124" s="424"/>
      <c r="AX124" s="424"/>
      <c r="AY124" s="424"/>
      <c r="AZ124" s="424"/>
      <c r="BA124" s="424"/>
      <c r="BB124" s="424"/>
      <c r="BC124" s="424"/>
      <c r="BD124" s="424"/>
      <c r="BE124" s="424"/>
      <c r="BF124" s="424"/>
      <c r="BG124" s="424"/>
      <c r="BH124" s="424"/>
      <c r="BI124" s="424"/>
      <c r="BJ124" s="424"/>
      <c r="BK124" s="424"/>
      <c r="BL124" s="424"/>
      <c r="BM124" s="424"/>
      <c r="BN124" s="424"/>
      <c r="BO124" s="424"/>
      <c r="BP124" s="424"/>
      <c r="BQ124" s="424"/>
      <c r="BR124" s="424"/>
      <c r="BS124" s="424"/>
      <c r="BT124" s="424"/>
      <c r="BU124" s="424"/>
      <c r="BV124" s="424"/>
      <c r="BW124" s="424"/>
      <c r="BX124" s="424"/>
      <c r="BY124" s="424"/>
      <c r="BZ124" s="424"/>
      <c r="CA124" s="424"/>
      <c r="CB124" s="424"/>
      <c r="CC124" s="424"/>
      <c r="CD124" s="424"/>
      <c r="CE124" s="424"/>
      <c r="CF124" s="424"/>
      <c r="CG124" s="424"/>
      <c r="CH124" s="424"/>
      <c r="CI124" s="424"/>
      <c r="CJ124" s="424"/>
      <c r="CK124" s="424"/>
      <c r="CL124" s="424"/>
      <c r="CM124" s="424"/>
      <c r="CN124" s="424"/>
      <c r="CO124" s="424"/>
      <c r="CP124" s="424"/>
      <c r="CQ124" s="424"/>
      <c r="CR124" s="424"/>
      <c r="CS124" s="424"/>
      <c r="CT124" s="424"/>
      <c r="CU124" s="424"/>
      <c r="CV124" s="424"/>
      <c r="CW124" s="424"/>
      <c r="CX124" s="424"/>
      <c r="CY124" s="424"/>
      <c r="CZ124" s="424"/>
      <c r="DA124" s="424"/>
      <c r="DB124" s="424"/>
      <c r="DC124" s="424"/>
      <c r="DD124" s="424"/>
      <c r="DE124" s="424"/>
      <c r="DF124" s="424"/>
      <c r="DG124" s="424"/>
      <c r="DH124" s="424"/>
      <c r="DI124" s="424"/>
      <c r="DJ124" s="424"/>
      <c r="DK124" s="424"/>
      <c r="DL124" s="424"/>
      <c r="DM124" s="424"/>
      <c r="DN124" s="424"/>
      <c r="DO124" s="424"/>
      <c r="DP124" s="424"/>
      <c r="DQ124" s="424"/>
      <c r="DR124" s="424"/>
      <c r="DS124" s="424"/>
      <c r="DT124" s="424"/>
      <c r="DU124" s="424"/>
      <c r="DV124" s="424"/>
      <c r="DW124" s="424"/>
      <c r="DX124" s="424"/>
      <c r="DY124" s="424"/>
      <c r="DZ124" s="424"/>
      <c r="EA124" s="424"/>
      <c r="EB124" s="424"/>
      <c r="EC124" s="424"/>
      <c r="ED124" s="424"/>
      <c r="EE124" s="424"/>
      <c r="EF124" s="424"/>
      <c r="EG124" s="424"/>
      <c r="EH124" s="424"/>
      <c r="EI124" s="424"/>
      <c r="EJ124" s="424"/>
      <c r="EK124" s="424"/>
      <c r="EL124" s="424"/>
      <c r="EM124" s="424"/>
      <c r="EN124" s="424"/>
      <c r="EO124" s="424"/>
      <c r="EP124" s="424"/>
      <c r="EQ124" s="424"/>
      <c r="ER124" s="424"/>
      <c r="ES124" s="424"/>
      <c r="ET124" s="424"/>
      <c r="EU124" s="424"/>
      <c r="EV124" s="424"/>
      <c r="EW124" s="424"/>
      <c r="EX124" s="424"/>
      <c r="EY124" s="424"/>
      <c r="EZ124" s="424"/>
      <c r="FA124" s="424"/>
      <c r="FB124" s="424"/>
      <c r="FC124" s="424"/>
      <c r="FD124" s="424"/>
      <c r="FE124" s="424"/>
      <c r="FF124" s="424"/>
      <c r="FG124" s="424"/>
      <c r="FH124" s="424"/>
      <c r="FI124" s="424"/>
      <c r="FJ124" s="424"/>
      <c r="FK124" s="424"/>
      <c r="FL124" s="424"/>
      <c r="FM124" s="424"/>
      <c r="FN124" s="424"/>
      <c r="FO124" s="424"/>
    </row>
    <row r="125" spans="1:171" ht="96" hidden="1" customHeight="1" x14ac:dyDescent="0.2">
      <c r="A125" s="1083"/>
      <c r="B125" s="1083"/>
      <c r="C125" s="1083"/>
      <c r="D125" s="1084"/>
      <c r="E125" s="461"/>
      <c r="F125" s="461"/>
      <c r="G125" s="484"/>
      <c r="H125" s="486" t="s">
        <v>2045</v>
      </c>
      <c r="I125" s="486" t="s">
        <v>2053</v>
      </c>
      <c r="J125" s="484"/>
      <c r="K125" s="476" t="s">
        <v>2054</v>
      </c>
      <c r="L125" s="456" t="s">
        <v>162</v>
      </c>
      <c r="M125" s="461" t="s">
        <v>2055</v>
      </c>
      <c r="N125" s="456">
        <v>57</v>
      </c>
      <c r="O125" s="456">
        <v>650</v>
      </c>
      <c r="P125" s="456">
        <v>58</v>
      </c>
      <c r="Q125" s="456">
        <v>650</v>
      </c>
      <c r="R125" s="456">
        <v>58</v>
      </c>
      <c r="S125" s="456">
        <v>650</v>
      </c>
      <c r="T125" s="456">
        <v>58</v>
      </c>
      <c r="U125" s="546">
        <f t="shared" si="3"/>
        <v>1950</v>
      </c>
      <c r="V125" s="461"/>
      <c r="X125" s="424"/>
      <c r="Y125" s="424"/>
      <c r="Z125" s="424"/>
      <c r="AA125" s="424"/>
      <c r="AB125" s="424"/>
      <c r="AC125" s="424"/>
      <c r="AD125" s="424"/>
      <c r="AE125" s="424"/>
      <c r="AF125" s="424"/>
      <c r="AG125" s="424"/>
      <c r="AH125" s="424"/>
      <c r="AI125" s="424"/>
      <c r="AJ125" s="424"/>
      <c r="AK125" s="424"/>
      <c r="AL125" s="424"/>
      <c r="AM125" s="424"/>
      <c r="AN125" s="424"/>
      <c r="AO125" s="424"/>
      <c r="AP125" s="424"/>
      <c r="AQ125" s="424"/>
      <c r="AR125" s="424"/>
      <c r="AS125" s="424"/>
      <c r="AT125" s="424"/>
      <c r="AU125" s="424"/>
      <c r="AV125" s="424"/>
      <c r="AW125" s="424"/>
      <c r="AX125" s="424"/>
      <c r="AY125" s="424"/>
      <c r="AZ125" s="424"/>
      <c r="BA125" s="424"/>
      <c r="BB125" s="424"/>
      <c r="BC125" s="424"/>
      <c r="BD125" s="424"/>
      <c r="BE125" s="424"/>
      <c r="BF125" s="424"/>
      <c r="BG125" s="424"/>
      <c r="BH125" s="424"/>
      <c r="BI125" s="424"/>
      <c r="BJ125" s="424"/>
      <c r="BK125" s="424"/>
      <c r="BL125" s="424"/>
      <c r="BM125" s="424"/>
      <c r="BN125" s="424"/>
      <c r="BO125" s="424"/>
      <c r="BP125" s="424"/>
      <c r="BQ125" s="424"/>
      <c r="BR125" s="424"/>
      <c r="BS125" s="424"/>
      <c r="BT125" s="424"/>
      <c r="BU125" s="424"/>
      <c r="BV125" s="424"/>
      <c r="BW125" s="424"/>
      <c r="BX125" s="424"/>
      <c r="BY125" s="424"/>
      <c r="BZ125" s="424"/>
      <c r="CA125" s="424"/>
      <c r="CB125" s="424"/>
      <c r="CC125" s="424"/>
      <c r="CD125" s="424"/>
      <c r="CE125" s="424"/>
      <c r="CF125" s="424"/>
      <c r="CG125" s="424"/>
      <c r="CH125" s="424"/>
      <c r="CI125" s="424"/>
      <c r="CJ125" s="424"/>
      <c r="CK125" s="424"/>
      <c r="CL125" s="424"/>
      <c r="CM125" s="424"/>
      <c r="CN125" s="424"/>
      <c r="CO125" s="424"/>
      <c r="CP125" s="424"/>
      <c r="CQ125" s="424"/>
      <c r="CR125" s="424"/>
      <c r="CS125" s="424"/>
      <c r="CT125" s="424"/>
      <c r="CU125" s="424"/>
      <c r="CV125" s="424"/>
      <c r="CW125" s="424"/>
      <c r="CX125" s="424"/>
      <c r="CY125" s="424"/>
      <c r="CZ125" s="424"/>
      <c r="DA125" s="424"/>
      <c r="DB125" s="424"/>
      <c r="DC125" s="424"/>
      <c r="DD125" s="424"/>
      <c r="DE125" s="424"/>
      <c r="DF125" s="424"/>
      <c r="DG125" s="424"/>
      <c r="DH125" s="424"/>
      <c r="DI125" s="424"/>
      <c r="DJ125" s="424"/>
      <c r="DK125" s="424"/>
      <c r="DL125" s="424"/>
      <c r="DM125" s="424"/>
      <c r="DN125" s="424"/>
      <c r="DO125" s="424"/>
      <c r="DP125" s="424"/>
      <c r="DQ125" s="424"/>
      <c r="DR125" s="424"/>
      <c r="DS125" s="424"/>
      <c r="DT125" s="424"/>
      <c r="DU125" s="424"/>
      <c r="DV125" s="424"/>
      <c r="DW125" s="424"/>
      <c r="DX125" s="424"/>
      <c r="DY125" s="424"/>
      <c r="DZ125" s="424"/>
      <c r="EA125" s="424"/>
      <c r="EB125" s="424"/>
      <c r="EC125" s="424"/>
      <c r="ED125" s="424"/>
      <c r="EE125" s="424"/>
      <c r="EF125" s="424"/>
      <c r="EG125" s="424"/>
      <c r="EH125" s="424"/>
      <c r="EI125" s="424"/>
      <c r="EJ125" s="424"/>
      <c r="EK125" s="424"/>
      <c r="EL125" s="424"/>
      <c r="EM125" s="424"/>
      <c r="EN125" s="424"/>
      <c r="EO125" s="424"/>
      <c r="EP125" s="424"/>
      <c r="EQ125" s="424"/>
      <c r="ER125" s="424"/>
      <c r="ES125" s="424"/>
      <c r="ET125" s="424"/>
      <c r="EU125" s="424"/>
      <c r="EV125" s="424"/>
      <c r="EW125" s="424"/>
      <c r="EX125" s="424"/>
      <c r="EY125" s="424"/>
      <c r="EZ125" s="424"/>
      <c r="FA125" s="424"/>
      <c r="FB125" s="424"/>
      <c r="FC125" s="424"/>
      <c r="FD125" s="424"/>
      <c r="FE125" s="424"/>
      <c r="FF125" s="424"/>
      <c r="FG125" s="424"/>
      <c r="FH125" s="424"/>
      <c r="FI125" s="424"/>
      <c r="FJ125" s="424"/>
      <c r="FK125" s="424"/>
      <c r="FL125" s="424"/>
      <c r="FM125" s="424"/>
      <c r="FN125" s="424"/>
      <c r="FO125" s="424"/>
    </row>
    <row r="126" spans="1:171" ht="42.75" hidden="1" customHeight="1" x14ac:dyDescent="0.3">
      <c r="A126" s="1083"/>
      <c r="B126" s="1083"/>
      <c r="C126" s="1083"/>
      <c r="D126" s="1088"/>
      <c r="E126" s="1081" t="s">
        <v>2056</v>
      </c>
      <c r="F126" s="548"/>
      <c r="G126" s="549"/>
      <c r="H126" s="549"/>
      <c r="I126" s="550"/>
      <c r="J126" s="551" t="s">
        <v>2057</v>
      </c>
      <c r="K126" s="552"/>
      <c r="L126" s="553"/>
      <c r="M126" s="548"/>
      <c r="N126" s="554"/>
      <c r="O126" s="548"/>
      <c r="P126" s="554"/>
      <c r="Q126" s="548"/>
      <c r="R126" s="554"/>
      <c r="S126" s="548"/>
      <c r="T126" s="554"/>
      <c r="U126" s="555"/>
      <c r="V126" s="502" t="s">
        <v>2058</v>
      </c>
      <c r="X126" s="424"/>
      <c r="Y126" s="424"/>
      <c r="Z126" s="424"/>
      <c r="AA126" s="424"/>
      <c r="AB126" s="424"/>
      <c r="AC126" s="424"/>
      <c r="AD126" s="424"/>
      <c r="AE126" s="424"/>
      <c r="AF126" s="424"/>
      <c r="AG126" s="424"/>
      <c r="AH126" s="424"/>
      <c r="AI126" s="424"/>
      <c r="AJ126" s="424"/>
      <c r="AK126" s="424"/>
      <c r="AL126" s="424"/>
      <c r="AM126" s="424"/>
      <c r="AN126" s="424"/>
      <c r="AO126" s="424"/>
      <c r="AP126" s="424"/>
      <c r="AQ126" s="424"/>
      <c r="AR126" s="424"/>
      <c r="AS126" s="424"/>
      <c r="AT126" s="424"/>
      <c r="AU126" s="424"/>
      <c r="AV126" s="424"/>
      <c r="AW126" s="424"/>
      <c r="AX126" s="424"/>
      <c r="AY126" s="424"/>
      <c r="AZ126" s="424"/>
      <c r="BA126" s="424"/>
      <c r="BB126" s="424"/>
      <c r="BC126" s="424"/>
      <c r="BD126" s="424"/>
      <c r="BE126" s="424"/>
      <c r="BF126" s="424"/>
      <c r="BG126" s="424"/>
      <c r="BH126" s="424"/>
      <c r="BI126" s="424"/>
      <c r="BJ126" s="424"/>
      <c r="BK126" s="424"/>
      <c r="BL126" s="424"/>
      <c r="BM126" s="424"/>
      <c r="BN126" s="424"/>
      <c r="BO126" s="424"/>
      <c r="BP126" s="424"/>
      <c r="BQ126" s="424"/>
      <c r="BR126" s="424"/>
      <c r="BS126" s="424"/>
      <c r="BT126" s="424"/>
      <c r="BU126" s="424"/>
      <c r="BV126" s="424"/>
      <c r="BW126" s="424"/>
      <c r="BX126" s="424"/>
      <c r="BY126" s="424"/>
      <c r="BZ126" s="424"/>
      <c r="CA126" s="424"/>
      <c r="CB126" s="424"/>
      <c r="CC126" s="424"/>
      <c r="CD126" s="424"/>
      <c r="CE126" s="424"/>
      <c r="CF126" s="424"/>
      <c r="CG126" s="424"/>
      <c r="CH126" s="424"/>
      <c r="CI126" s="424"/>
      <c r="CJ126" s="424"/>
      <c r="CK126" s="424"/>
      <c r="CL126" s="424"/>
      <c r="CM126" s="424"/>
      <c r="CN126" s="424"/>
      <c r="CO126" s="424"/>
      <c r="CP126" s="424"/>
      <c r="CQ126" s="424"/>
      <c r="CR126" s="424"/>
      <c r="CS126" s="424"/>
      <c r="CT126" s="424"/>
      <c r="CU126" s="424"/>
      <c r="CV126" s="424"/>
      <c r="CW126" s="424"/>
      <c r="CX126" s="424"/>
      <c r="CY126" s="424"/>
      <c r="CZ126" s="424"/>
      <c r="DA126" s="424"/>
      <c r="DB126" s="424"/>
      <c r="DC126" s="424"/>
      <c r="DD126" s="424"/>
      <c r="DE126" s="424"/>
      <c r="DF126" s="424"/>
      <c r="DG126" s="424"/>
      <c r="DH126" s="424"/>
      <c r="DI126" s="424"/>
      <c r="DJ126" s="424"/>
      <c r="DK126" s="424"/>
      <c r="DL126" s="424"/>
      <c r="DM126" s="424"/>
      <c r="DN126" s="424"/>
      <c r="DO126" s="424"/>
      <c r="DP126" s="424"/>
      <c r="DQ126" s="424"/>
      <c r="DR126" s="424"/>
      <c r="DS126" s="424"/>
      <c r="DT126" s="424"/>
      <c r="DU126" s="424"/>
      <c r="DV126" s="424"/>
      <c r="DW126" s="424"/>
      <c r="DX126" s="424"/>
      <c r="DY126" s="424"/>
      <c r="DZ126" s="424"/>
      <c r="EA126" s="424"/>
      <c r="EB126" s="424"/>
      <c r="EC126" s="424"/>
      <c r="ED126" s="424"/>
      <c r="EE126" s="424"/>
      <c r="EF126" s="424"/>
      <c r="EG126" s="424"/>
      <c r="EH126" s="424"/>
      <c r="EI126" s="424"/>
      <c r="EJ126" s="424"/>
      <c r="EK126" s="424"/>
      <c r="EL126" s="424"/>
      <c r="EM126" s="424"/>
      <c r="EN126" s="424"/>
      <c r="EO126" s="424"/>
      <c r="EP126" s="424"/>
      <c r="EQ126" s="424"/>
      <c r="ER126" s="424"/>
      <c r="ES126" s="424"/>
      <c r="ET126" s="424"/>
      <c r="EU126" s="424"/>
      <c r="EV126" s="424"/>
      <c r="EW126" s="424"/>
      <c r="EX126" s="424"/>
      <c r="EY126" s="424"/>
      <c r="EZ126" s="424"/>
      <c r="FA126" s="424"/>
      <c r="FB126" s="424"/>
      <c r="FC126" s="424"/>
      <c r="FD126" s="424"/>
      <c r="FE126" s="424"/>
      <c r="FF126" s="424"/>
      <c r="FG126" s="424"/>
      <c r="FH126" s="424"/>
      <c r="FI126" s="424"/>
      <c r="FJ126" s="424"/>
      <c r="FK126" s="424"/>
      <c r="FL126" s="424"/>
      <c r="FM126" s="424"/>
      <c r="FN126" s="424"/>
      <c r="FO126" s="424"/>
    </row>
    <row r="127" spans="1:171" ht="42.75" hidden="1" x14ac:dyDescent="0.2">
      <c r="A127" s="1083"/>
      <c r="B127" s="1083"/>
      <c r="C127" s="1083"/>
      <c r="D127" s="1089"/>
      <c r="E127" s="1081"/>
      <c r="F127" s="548"/>
      <c r="G127" s="1090" t="s">
        <v>2059</v>
      </c>
      <c r="H127" s="1078" t="s">
        <v>2060</v>
      </c>
      <c r="I127" s="1093" t="s">
        <v>2061</v>
      </c>
      <c r="J127" s="550" t="s">
        <v>2062</v>
      </c>
      <c r="K127" s="556" t="s">
        <v>2063</v>
      </c>
      <c r="L127" s="553" t="s">
        <v>482</v>
      </c>
      <c r="M127" s="557" t="s">
        <v>2064</v>
      </c>
      <c r="N127" s="554">
        <v>2</v>
      </c>
      <c r="O127" s="558">
        <v>3000</v>
      </c>
      <c r="P127" s="554">
        <v>2</v>
      </c>
      <c r="Q127" s="548">
        <v>3000</v>
      </c>
      <c r="R127" s="554">
        <v>2</v>
      </c>
      <c r="S127" s="548">
        <v>3000</v>
      </c>
      <c r="T127" s="554">
        <v>14</v>
      </c>
      <c r="U127" s="555">
        <v>16000</v>
      </c>
      <c r="V127" s="502" t="s">
        <v>2058</v>
      </c>
      <c r="X127" s="424"/>
      <c r="Y127" s="424"/>
      <c r="Z127" s="424"/>
      <c r="AA127" s="424"/>
      <c r="AB127" s="424"/>
      <c r="AC127" s="424"/>
      <c r="AD127" s="424"/>
      <c r="AE127" s="424"/>
      <c r="AF127" s="424"/>
      <c r="AG127" s="424"/>
      <c r="AH127" s="424"/>
      <c r="AI127" s="424"/>
      <c r="AJ127" s="424"/>
      <c r="AK127" s="424"/>
      <c r="AL127" s="424"/>
      <c r="AM127" s="424"/>
      <c r="AN127" s="424"/>
      <c r="AO127" s="424"/>
      <c r="AP127" s="424"/>
      <c r="AQ127" s="424"/>
      <c r="AR127" s="424"/>
      <c r="AS127" s="424"/>
      <c r="AT127" s="424"/>
      <c r="AU127" s="424"/>
      <c r="AV127" s="424"/>
      <c r="AW127" s="424"/>
      <c r="AX127" s="424"/>
      <c r="AY127" s="424"/>
      <c r="AZ127" s="424"/>
      <c r="BA127" s="424"/>
      <c r="BB127" s="424"/>
      <c r="BC127" s="424"/>
      <c r="BD127" s="424"/>
      <c r="BE127" s="424"/>
      <c r="BF127" s="424"/>
      <c r="BG127" s="424"/>
      <c r="BH127" s="424"/>
      <c r="BI127" s="424"/>
      <c r="BJ127" s="424"/>
      <c r="BK127" s="424"/>
      <c r="BL127" s="424"/>
      <c r="BM127" s="424"/>
      <c r="BN127" s="424"/>
      <c r="BO127" s="424"/>
      <c r="BP127" s="424"/>
      <c r="BQ127" s="424"/>
      <c r="BR127" s="424"/>
      <c r="BS127" s="424"/>
      <c r="BT127" s="424"/>
      <c r="BU127" s="424"/>
      <c r="BV127" s="424"/>
      <c r="BW127" s="424"/>
      <c r="BX127" s="424"/>
      <c r="BY127" s="424"/>
      <c r="BZ127" s="424"/>
      <c r="CA127" s="424"/>
      <c r="CB127" s="424"/>
      <c r="CC127" s="424"/>
      <c r="CD127" s="424"/>
      <c r="CE127" s="424"/>
      <c r="CF127" s="424"/>
      <c r="CG127" s="424"/>
      <c r="CH127" s="424"/>
      <c r="CI127" s="424"/>
      <c r="CJ127" s="424"/>
      <c r="CK127" s="424"/>
      <c r="CL127" s="424"/>
      <c r="CM127" s="424"/>
      <c r="CN127" s="424"/>
      <c r="CO127" s="424"/>
      <c r="CP127" s="424"/>
      <c r="CQ127" s="424"/>
      <c r="CR127" s="424"/>
      <c r="CS127" s="424"/>
      <c r="CT127" s="424"/>
      <c r="CU127" s="424"/>
      <c r="CV127" s="424"/>
      <c r="CW127" s="424"/>
      <c r="CX127" s="424"/>
      <c r="CY127" s="424"/>
      <c r="CZ127" s="424"/>
      <c r="DA127" s="424"/>
      <c r="DB127" s="424"/>
      <c r="DC127" s="424"/>
      <c r="DD127" s="424"/>
      <c r="DE127" s="424"/>
      <c r="DF127" s="424"/>
      <c r="DG127" s="424"/>
      <c r="DH127" s="424"/>
      <c r="DI127" s="424"/>
      <c r="DJ127" s="424"/>
      <c r="DK127" s="424"/>
      <c r="DL127" s="424"/>
      <c r="DM127" s="424"/>
      <c r="DN127" s="424"/>
      <c r="DO127" s="424"/>
      <c r="DP127" s="424"/>
      <c r="DQ127" s="424"/>
      <c r="DR127" s="424"/>
      <c r="DS127" s="424"/>
      <c r="DT127" s="424"/>
      <c r="DU127" s="424"/>
      <c r="DV127" s="424"/>
      <c r="DW127" s="424"/>
      <c r="DX127" s="424"/>
      <c r="DY127" s="424"/>
      <c r="DZ127" s="424"/>
      <c r="EA127" s="424"/>
      <c r="EB127" s="424"/>
      <c r="EC127" s="424"/>
      <c r="ED127" s="424"/>
      <c r="EE127" s="424"/>
      <c r="EF127" s="424"/>
      <c r="EG127" s="424"/>
      <c r="EH127" s="424"/>
      <c r="EI127" s="424"/>
      <c r="EJ127" s="424"/>
      <c r="EK127" s="424"/>
      <c r="EL127" s="424"/>
      <c r="EM127" s="424"/>
      <c r="EN127" s="424"/>
      <c r="EO127" s="424"/>
      <c r="EP127" s="424"/>
      <c r="EQ127" s="424"/>
      <c r="ER127" s="424"/>
      <c r="ES127" s="424"/>
      <c r="ET127" s="424"/>
      <c r="EU127" s="424"/>
      <c r="EV127" s="424"/>
      <c r="EW127" s="424"/>
      <c r="EX127" s="424"/>
      <c r="EY127" s="424"/>
      <c r="EZ127" s="424"/>
      <c r="FA127" s="424"/>
      <c r="FB127" s="424"/>
      <c r="FC127" s="424"/>
      <c r="FD127" s="424"/>
      <c r="FE127" s="424"/>
      <c r="FF127" s="424"/>
      <c r="FG127" s="424"/>
      <c r="FH127" s="424"/>
      <c r="FI127" s="424"/>
      <c r="FJ127" s="424"/>
      <c r="FK127" s="424"/>
      <c r="FL127" s="424"/>
      <c r="FM127" s="424"/>
      <c r="FN127" s="424"/>
      <c r="FO127" s="424"/>
    </row>
    <row r="128" spans="1:171" ht="49.5" hidden="1" x14ac:dyDescent="0.2">
      <c r="A128" s="1083"/>
      <c r="B128" s="1083"/>
      <c r="C128" s="1083"/>
      <c r="D128" s="1089"/>
      <c r="E128" s="1081"/>
      <c r="F128" s="548"/>
      <c r="G128" s="1091"/>
      <c r="H128" s="1079"/>
      <c r="I128" s="1094"/>
      <c r="J128" s="550" t="s">
        <v>2065</v>
      </c>
      <c r="K128" s="556" t="s">
        <v>2066</v>
      </c>
      <c r="L128" s="553" t="s">
        <v>485</v>
      </c>
      <c r="M128" s="559" t="s">
        <v>2067</v>
      </c>
      <c r="N128" s="554">
        <v>75</v>
      </c>
      <c r="O128" s="548">
        <v>1000</v>
      </c>
      <c r="P128" s="554">
        <v>80</v>
      </c>
      <c r="Q128" s="548">
        <v>1000</v>
      </c>
      <c r="R128" s="554">
        <v>85</v>
      </c>
      <c r="S128" s="548">
        <v>1000</v>
      </c>
      <c r="T128" s="554">
        <v>90</v>
      </c>
      <c r="U128" s="555">
        <v>6000</v>
      </c>
      <c r="V128" s="502" t="s">
        <v>2058</v>
      </c>
      <c r="X128" s="424"/>
      <c r="Y128" s="424"/>
      <c r="Z128" s="424"/>
      <c r="AA128" s="424"/>
      <c r="AB128" s="424"/>
      <c r="AC128" s="424"/>
      <c r="AD128" s="424"/>
      <c r="AE128" s="424"/>
      <c r="AF128" s="424"/>
      <c r="AG128" s="424"/>
      <c r="AH128" s="424"/>
      <c r="AI128" s="424"/>
      <c r="AJ128" s="424"/>
      <c r="AK128" s="424"/>
      <c r="AL128" s="424"/>
      <c r="AM128" s="424"/>
      <c r="AN128" s="424"/>
      <c r="AO128" s="424"/>
      <c r="AP128" s="424"/>
      <c r="AQ128" s="424"/>
      <c r="AR128" s="424"/>
      <c r="AS128" s="424"/>
      <c r="AT128" s="424"/>
      <c r="AU128" s="424"/>
      <c r="AV128" s="424"/>
      <c r="AW128" s="424"/>
      <c r="AX128" s="424"/>
      <c r="AY128" s="424"/>
      <c r="AZ128" s="424"/>
      <c r="BA128" s="424"/>
      <c r="BB128" s="424"/>
      <c r="BC128" s="424"/>
      <c r="BD128" s="424"/>
      <c r="BE128" s="424"/>
      <c r="BF128" s="424"/>
      <c r="BG128" s="424"/>
      <c r="BH128" s="424"/>
      <c r="BI128" s="424"/>
      <c r="BJ128" s="424"/>
      <c r="BK128" s="424"/>
      <c r="BL128" s="424"/>
      <c r="BM128" s="424"/>
      <c r="BN128" s="424"/>
      <c r="BO128" s="424"/>
      <c r="BP128" s="424"/>
      <c r="BQ128" s="424"/>
      <c r="BR128" s="424"/>
      <c r="BS128" s="424"/>
      <c r="BT128" s="424"/>
      <c r="BU128" s="424"/>
      <c r="BV128" s="424"/>
      <c r="BW128" s="424"/>
      <c r="BX128" s="424"/>
      <c r="BY128" s="424"/>
      <c r="BZ128" s="424"/>
      <c r="CA128" s="424"/>
      <c r="CB128" s="424"/>
      <c r="CC128" s="424"/>
      <c r="CD128" s="424"/>
      <c r="CE128" s="424"/>
      <c r="CF128" s="424"/>
      <c r="CG128" s="424"/>
      <c r="CH128" s="424"/>
      <c r="CI128" s="424"/>
      <c r="CJ128" s="424"/>
      <c r="CK128" s="424"/>
      <c r="CL128" s="424"/>
      <c r="CM128" s="424"/>
      <c r="CN128" s="424"/>
      <c r="CO128" s="424"/>
      <c r="CP128" s="424"/>
      <c r="CQ128" s="424"/>
      <c r="CR128" s="424"/>
      <c r="CS128" s="424"/>
      <c r="CT128" s="424"/>
      <c r="CU128" s="424"/>
      <c r="CV128" s="424"/>
      <c r="CW128" s="424"/>
      <c r="CX128" s="424"/>
      <c r="CY128" s="424"/>
      <c r="CZ128" s="424"/>
      <c r="DA128" s="424"/>
      <c r="DB128" s="424"/>
      <c r="DC128" s="424"/>
      <c r="DD128" s="424"/>
      <c r="DE128" s="424"/>
      <c r="DF128" s="424"/>
      <c r="DG128" s="424"/>
      <c r="DH128" s="424"/>
      <c r="DI128" s="424"/>
      <c r="DJ128" s="424"/>
      <c r="DK128" s="424"/>
      <c r="DL128" s="424"/>
      <c r="DM128" s="424"/>
      <c r="DN128" s="424"/>
      <c r="DO128" s="424"/>
      <c r="DP128" s="424"/>
      <c r="DQ128" s="424"/>
      <c r="DR128" s="424"/>
      <c r="DS128" s="424"/>
      <c r="DT128" s="424"/>
      <c r="DU128" s="424"/>
      <c r="DV128" s="424"/>
      <c r="DW128" s="424"/>
      <c r="DX128" s="424"/>
      <c r="DY128" s="424"/>
      <c r="DZ128" s="424"/>
      <c r="EA128" s="424"/>
      <c r="EB128" s="424"/>
      <c r="EC128" s="424"/>
      <c r="ED128" s="424"/>
      <c r="EE128" s="424"/>
      <c r="EF128" s="424"/>
      <c r="EG128" s="424"/>
      <c r="EH128" s="424"/>
      <c r="EI128" s="424"/>
      <c r="EJ128" s="424"/>
      <c r="EK128" s="424"/>
      <c r="EL128" s="424"/>
      <c r="EM128" s="424"/>
      <c r="EN128" s="424"/>
      <c r="EO128" s="424"/>
      <c r="EP128" s="424"/>
      <c r="EQ128" s="424"/>
      <c r="ER128" s="424"/>
      <c r="ES128" s="424"/>
      <c r="ET128" s="424"/>
      <c r="EU128" s="424"/>
      <c r="EV128" s="424"/>
      <c r="EW128" s="424"/>
      <c r="EX128" s="424"/>
      <c r="EY128" s="424"/>
      <c r="EZ128" s="424"/>
      <c r="FA128" s="424"/>
      <c r="FB128" s="424"/>
      <c r="FC128" s="424"/>
      <c r="FD128" s="424"/>
      <c r="FE128" s="424"/>
      <c r="FF128" s="424"/>
      <c r="FG128" s="424"/>
      <c r="FH128" s="424"/>
      <c r="FI128" s="424"/>
      <c r="FJ128" s="424"/>
      <c r="FK128" s="424"/>
      <c r="FL128" s="424"/>
      <c r="FM128" s="424"/>
      <c r="FN128" s="424"/>
      <c r="FO128" s="424"/>
    </row>
    <row r="129" spans="1:171" ht="42.75" hidden="1" x14ac:dyDescent="0.2">
      <c r="A129" s="1083"/>
      <c r="B129" s="1083"/>
      <c r="C129" s="1083"/>
      <c r="D129" s="1089"/>
      <c r="E129" s="1081"/>
      <c r="F129" s="548"/>
      <c r="G129" s="1091"/>
      <c r="H129" s="1079"/>
      <c r="I129" s="1094"/>
      <c r="J129" s="551" t="s">
        <v>2068</v>
      </c>
      <c r="K129" s="551" t="s">
        <v>2069</v>
      </c>
      <c r="L129" s="553" t="s">
        <v>488</v>
      </c>
      <c r="M129" s="559" t="s">
        <v>2068</v>
      </c>
      <c r="N129" s="554">
        <v>12</v>
      </c>
      <c r="O129" s="548">
        <v>8000</v>
      </c>
      <c r="P129" s="554">
        <v>12</v>
      </c>
      <c r="Q129" s="548">
        <v>8000</v>
      </c>
      <c r="R129" s="554">
        <v>12</v>
      </c>
      <c r="S129" s="548">
        <v>8000</v>
      </c>
      <c r="T129" s="554">
        <v>70</v>
      </c>
      <c r="U129" s="555">
        <v>44000</v>
      </c>
      <c r="V129" s="502" t="s">
        <v>2058</v>
      </c>
      <c r="X129" s="424"/>
      <c r="Y129" s="424"/>
      <c r="Z129" s="424"/>
      <c r="AA129" s="424"/>
      <c r="AB129" s="424"/>
      <c r="AC129" s="424"/>
      <c r="AD129" s="424"/>
      <c r="AE129" s="424"/>
      <c r="AF129" s="424"/>
      <c r="AG129" s="424"/>
      <c r="AH129" s="424"/>
      <c r="AI129" s="424"/>
      <c r="AJ129" s="424"/>
      <c r="AK129" s="424"/>
      <c r="AL129" s="424"/>
      <c r="AM129" s="424"/>
      <c r="AN129" s="424"/>
      <c r="AO129" s="424"/>
      <c r="AP129" s="424"/>
      <c r="AQ129" s="424"/>
      <c r="AR129" s="424"/>
      <c r="AS129" s="424"/>
      <c r="AT129" s="424"/>
      <c r="AU129" s="424"/>
      <c r="AV129" s="424"/>
      <c r="AW129" s="424"/>
      <c r="AX129" s="424"/>
      <c r="AY129" s="424"/>
      <c r="AZ129" s="424"/>
      <c r="BA129" s="424"/>
      <c r="BB129" s="424"/>
      <c r="BC129" s="424"/>
      <c r="BD129" s="424"/>
      <c r="BE129" s="424"/>
      <c r="BF129" s="424"/>
      <c r="BG129" s="424"/>
      <c r="BH129" s="424"/>
      <c r="BI129" s="424"/>
      <c r="BJ129" s="424"/>
      <c r="BK129" s="424"/>
      <c r="BL129" s="424"/>
      <c r="BM129" s="424"/>
      <c r="BN129" s="424"/>
      <c r="BO129" s="424"/>
      <c r="BP129" s="424"/>
      <c r="BQ129" s="424"/>
      <c r="BR129" s="424"/>
      <c r="BS129" s="424"/>
      <c r="BT129" s="424"/>
      <c r="BU129" s="424"/>
      <c r="BV129" s="424"/>
      <c r="BW129" s="424"/>
      <c r="BX129" s="424"/>
      <c r="BY129" s="424"/>
      <c r="BZ129" s="424"/>
      <c r="CA129" s="424"/>
      <c r="CB129" s="424"/>
      <c r="CC129" s="424"/>
      <c r="CD129" s="424"/>
      <c r="CE129" s="424"/>
      <c r="CF129" s="424"/>
      <c r="CG129" s="424"/>
      <c r="CH129" s="424"/>
      <c r="CI129" s="424"/>
      <c r="CJ129" s="424"/>
      <c r="CK129" s="424"/>
      <c r="CL129" s="424"/>
      <c r="CM129" s="424"/>
      <c r="CN129" s="424"/>
      <c r="CO129" s="424"/>
      <c r="CP129" s="424"/>
      <c r="CQ129" s="424"/>
      <c r="CR129" s="424"/>
      <c r="CS129" s="424"/>
      <c r="CT129" s="424"/>
      <c r="CU129" s="424"/>
      <c r="CV129" s="424"/>
      <c r="CW129" s="424"/>
      <c r="CX129" s="424"/>
      <c r="CY129" s="424"/>
      <c r="CZ129" s="424"/>
      <c r="DA129" s="424"/>
      <c r="DB129" s="424"/>
      <c r="DC129" s="424"/>
      <c r="DD129" s="424"/>
      <c r="DE129" s="424"/>
      <c r="DF129" s="424"/>
      <c r="DG129" s="424"/>
      <c r="DH129" s="424"/>
      <c r="DI129" s="424"/>
      <c r="DJ129" s="424"/>
      <c r="DK129" s="424"/>
      <c r="DL129" s="424"/>
      <c r="DM129" s="424"/>
      <c r="DN129" s="424"/>
      <c r="DO129" s="424"/>
      <c r="DP129" s="424"/>
      <c r="DQ129" s="424"/>
      <c r="DR129" s="424"/>
      <c r="DS129" s="424"/>
      <c r="DT129" s="424"/>
      <c r="DU129" s="424"/>
      <c r="DV129" s="424"/>
      <c r="DW129" s="424"/>
      <c r="DX129" s="424"/>
      <c r="DY129" s="424"/>
      <c r="DZ129" s="424"/>
      <c r="EA129" s="424"/>
      <c r="EB129" s="424"/>
      <c r="EC129" s="424"/>
      <c r="ED129" s="424"/>
      <c r="EE129" s="424"/>
      <c r="EF129" s="424"/>
      <c r="EG129" s="424"/>
      <c r="EH129" s="424"/>
      <c r="EI129" s="424"/>
      <c r="EJ129" s="424"/>
      <c r="EK129" s="424"/>
      <c r="EL129" s="424"/>
      <c r="EM129" s="424"/>
      <c r="EN129" s="424"/>
      <c r="EO129" s="424"/>
      <c r="EP129" s="424"/>
      <c r="EQ129" s="424"/>
      <c r="ER129" s="424"/>
      <c r="ES129" s="424"/>
      <c r="ET129" s="424"/>
      <c r="EU129" s="424"/>
      <c r="EV129" s="424"/>
      <c r="EW129" s="424"/>
      <c r="EX129" s="424"/>
      <c r="EY129" s="424"/>
      <c r="EZ129" s="424"/>
      <c r="FA129" s="424"/>
      <c r="FB129" s="424"/>
      <c r="FC129" s="424"/>
      <c r="FD129" s="424"/>
      <c r="FE129" s="424"/>
      <c r="FF129" s="424"/>
      <c r="FG129" s="424"/>
      <c r="FH129" s="424"/>
      <c r="FI129" s="424"/>
      <c r="FJ129" s="424"/>
      <c r="FK129" s="424"/>
      <c r="FL129" s="424"/>
      <c r="FM129" s="424"/>
      <c r="FN129" s="424"/>
      <c r="FO129" s="424"/>
    </row>
    <row r="130" spans="1:171" ht="66" hidden="1" x14ac:dyDescent="0.2">
      <c r="A130" s="1083"/>
      <c r="B130" s="1083"/>
      <c r="C130" s="1083"/>
      <c r="D130" s="1089"/>
      <c r="E130" s="1081"/>
      <c r="F130" s="548"/>
      <c r="G130" s="1091"/>
      <c r="H130" s="1079"/>
      <c r="I130" s="1094"/>
      <c r="J130" s="551" t="s">
        <v>2070</v>
      </c>
      <c r="K130" s="556"/>
      <c r="L130" s="553"/>
      <c r="M130" s="559"/>
      <c r="N130" s="554"/>
      <c r="O130" s="548"/>
      <c r="P130" s="554"/>
      <c r="Q130" s="548"/>
      <c r="R130" s="554"/>
      <c r="S130" s="548"/>
      <c r="T130" s="554"/>
      <c r="U130" s="555"/>
      <c r="V130" s="502" t="s">
        <v>2058</v>
      </c>
      <c r="X130" s="424"/>
      <c r="Y130" s="424"/>
      <c r="Z130" s="424"/>
      <c r="AA130" s="424"/>
      <c r="AB130" s="424"/>
      <c r="AC130" s="424"/>
      <c r="AD130" s="424"/>
      <c r="AE130" s="424"/>
      <c r="AF130" s="424"/>
      <c r="AG130" s="424"/>
      <c r="AH130" s="424"/>
      <c r="AI130" s="424"/>
      <c r="AJ130" s="424"/>
      <c r="AK130" s="424"/>
      <c r="AL130" s="424"/>
      <c r="AM130" s="424"/>
      <c r="AN130" s="424"/>
      <c r="AO130" s="424"/>
      <c r="AP130" s="424"/>
      <c r="AQ130" s="424"/>
      <c r="AR130" s="424"/>
      <c r="AS130" s="424"/>
      <c r="AT130" s="424"/>
      <c r="AU130" s="424"/>
      <c r="AV130" s="424"/>
      <c r="AW130" s="424"/>
      <c r="AX130" s="424"/>
      <c r="AY130" s="424"/>
      <c r="AZ130" s="424"/>
      <c r="BA130" s="424"/>
      <c r="BB130" s="424"/>
      <c r="BC130" s="424"/>
      <c r="BD130" s="424"/>
      <c r="BE130" s="424"/>
      <c r="BF130" s="424"/>
      <c r="BG130" s="424"/>
      <c r="BH130" s="424"/>
      <c r="BI130" s="424"/>
      <c r="BJ130" s="424"/>
      <c r="BK130" s="424"/>
      <c r="BL130" s="424"/>
      <c r="BM130" s="424"/>
      <c r="BN130" s="424"/>
      <c r="BO130" s="424"/>
      <c r="BP130" s="424"/>
      <c r="BQ130" s="424"/>
      <c r="BR130" s="424"/>
      <c r="BS130" s="424"/>
      <c r="BT130" s="424"/>
      <c r="BU130" s="424"/>
      <c r="BV130" s="424"/>
      <c r="BW130" s="424"/>
      <c r="BX130" s="424"/>
      <c r="BY130" s="424"/>
      <c r="BZ130" s="424"/>
      <c r="CA130" s="424"/>
      <c r="CB130" s="424"/>
      <c r="CC130" s="424"/>
      <c r="CD130" s="424"/>
      <c r="CE130" s="424"/>
      <c r="CF130" s="424"/>
      <c r="CG130" s="424"/>
      <c r="CH130" s="424"/>
      <c r="CI130" s="424"/>
      <c r="CJ130" s="424"/>
      <c r="CK130" s="424"/>
      <c r="CL130" s="424"/>
      <c r="CM130" s="424"/>
      <c r="CN130" s="424"/>
      <c r="CO130" s="424"/>
      <c r="CP130" s="424"/>
      <c r="CQ130" s="424"/>
      <c r="CR130" s="424"/>
      <c r="CS130" s="424"/>
      <c r="CT130" s="424"/>
      <c r="CU130" s="424"/>
      <c r="CV130" s="424"/>
      <c r="CW130" s="424"/>
      <c r="CX130" s="424"/>
      <c r="CY130" s="424"/>
      <c r="CZ130" s="424"/>
      <c r="DA130" s="424"/>
      <c r="DB130" s="424"/>
      <c r="DC130" s="424"/>
      <c r="DD130" s="424"/>
      <c r="DE130" s="424"/>
      <c r="DF130" s="424"/>
      <c r="DG130" s="424"/>
      <c r="DH130" s="424"/>
      <c r="DI130" s="424"/>
      <c r="DJ130" s="424"/>
      <c r="DK130" s="424"/>
      <c r="DL130" s="424"/>
      <c r="DM130" s="424"/>
      <c r="DN130" s="424"/>
      <c r="DO130" s="424"/>
      <c r="DP130" s="424"/>
      <c r="DQ130" s="424"/>
      <c r="DR130" s="424"/>
      <c r="DS130" s="424"/>
      <c r="DT130" s="424"/>
      <c r="DU130" s="424"/>
      <c r="DV130" s="424"/>
      <c r="DW130" s="424"/>
      <c r="DX130" s="424"/>
      <c r="DY130" s="424"/>
      <c r="DZ130" s="424"/>
      <c r="EA130" s="424"/>
      <c r="EB130" s="424"/>
      <c r="EC130" s="424"/>
      <c r="ED130" s="424"/>
      <c r="EE130" s="424"/>
      <c r="EF130" s="424"/>
      <c r="EG130" s="424"/>
      <c r="EH130" s="424"/>
      <c r="EI130" s="424"/>
      <c r="EJ130" s="424"/>
      <c r="EK130" s="424"/>
      <c r="EL130" s="424"/>
      <c r="EM130" s="424"/>
      <c r="EN130" s="424"/>
      <c r="EO130" s="424"/>
      <c r="EP130" s="424"/>
      <c r="EQ130" s="424"/>
      <c r="ER130" s="424"/>
      <c r="ES130" s="424"/>
      <c r="ET130" s="424"/>
      <c r="EU130" s="424"/>
      <c r="EV130" s="424"/>
      <c r="EW130" s="424"/>
      <c r="EX130" s="424"/>
      <c r="EY130" s="424"/>
      <c r="EZ130" s="424"/>
      <c r="FA130" s="424"/>
      <c r="FB130" s="424"/>
      <c r="FC130" s="424"/>
      <c r="FD130" s="424"/>
      <c r="FE130" s="424"/>
      <c r="FF130" s="424"/>
      <c r="FG130" s="424"/>
      <c r="FH130" s="424"/>
      <c r="FI130" s="424"/>
      <c r="FJ130" s="424"/>
      <c r="FK130" s="424"/>
      <c r="FL130" s="424"/>
      <c r="FM130" s="424"/>
      <c r="FN130" s="424"/>
      <c r="FO130" s="424"/>
    </row>
    <row r="131" spans="1:171" ht="66" hidden="1" x14ac:dyDescent="0.2">
      <c r="A131" s="1083"/>
      <c r="B131" s="1083"/>
      <c r="C131" s="1083"/>
      <c r="D131" s="1089"/>
      <c r="E131" s="1081"/>
      <c r="F131" s="548"/>
      <c r="G131" s="1092"/>
      <c r="H131" s="1080"/>
      <c r="I131" s="1095"/>
      <c r="J131" s="551" t="s">
        <v>2071</v>
      </c>
      <c r="K131" s="556" t="s">
        <v>2072</v>
      </c>
      <c r="L131" s="553" t="s">
        <v>491</v>
      </c>
      <c r="M131" s="557" t="s">
        <v>2073</v>
      </c>
      <c r="N131" s="554">
        <v>100</v>
      </c>
      <c r="O131" s="548">
        <v>15000</v>
      </c>
      <c r="P131" s="554">
        <v>100</v>
      </c>
      <c r="Q131" s="548">
        <v>15000</v>
      </c>
      <c r="R131" s="554">
        <v>100</v>
      </c>
      <c r="S131" s="548">
        <v>15000</v>
      </c>
      <c r="T131" s="554">
        <v>100</v>
      </c>
      <c r="U131" s="555">
        <v>80000</v>
      </c>
      <c r="V131" s="502" t="s">
        <v>2058</v>
      </c>
      <c r="X131" s="424"/>
      <c r="Y131" s="424"/>
      <c r="Z131" s="424"/>
      <c r="AA131" s="424"/>
      <c r="AB131" s="424"/>
      <c r="AC131" s="424"/>
      <c r="AD131" s="424"/>
      <c r="AE131" s="424"/>
      <c r="AF131" s="424"/>
      <c r="AG131" s="424"/>
      <c r="AH131" s="424"/>
      <c r="AI131" s="424"/>
      <c r="AJ131" s="424"/>
      <c r="AK131" s="424"/>
      <c r="AL131" s="424"/>
      <c r="AM131" s="424"/>
      <c r="AN131" s="424"/>
      <c r="AO131" s="424"/>
      <c r="AP131" s="424"/>
      <c r="AQ131" s="424"/>
      <c r="AR131" s="424"/>
      <c r="AS131" s="424"/>
      <c r="AT131" s="424"/>
      <c r="AU131" s="424"/>
      <c r="AV131" s="424"/>
      <c r="AW131" s="424"/>
      <c r="AX131" s="424"/>
      <c r="AY131" s="424"/>
      <c r="AZ131" s="424"/>
      <c r="BA131" s="424"/>
      <c r="BB131" s="424"/>
      <c r="BC131" s="424"/>
      <c r="BD131" s="424"/>
      <c r="BE131" s="424"/>
      <c r="BF131" s="424"/>
      <c r="BG131" s="424"/>
      <c r="BH131" s="424"/>
      <c r="BI131" s="424"/>
      <c r="BJ131" s="424"/>
      <c r="BK131" s="424"/>
      <c r="BL131" s="424"/>
      <c r="BM131" s="424"/>
      <c r="BN131" s="424"/>
      <c r="BO131" s="424"/>
      <c r="BP131" s="424"/>
      <c r="BQ131" s="424"/>
      <c r="BR131" s="424"/>
      <c r="BS131" s="424"/>
      <c r="BT131" s="424"/>
      <c r="BU131" s="424"/>
      <c r="BV131" s="424"/>
      <c r="BW131" s="424"/>
      <c r="BX131" s="424"/>
      <c r="BY131" s="424"/>
      <c r="BZ131" s="424"/>
      <c r="CA131" s="424"/>
      <c r="CB131" s="424"/>
      <c r="CC131" s="424"/>
      <c r="CD131" s="424"/>
      <c r="CE131" s="424"/>
      <c r="CF131" s="424"/>
      <c r="CG131" s="424"/>
      <c r="CH131" s="424"/>
      <c r="CI131" s="424"/>
      <c r="CJ131" s="424"/>
      <c r="CK131" s="424"/>
      <c r="CL131" s="424"/>
      <c r="CM131" s="424"/>
      <c r="CN131" s="424"/>
      <c r="CO131" s="424"/>
      <c r="CP131" s="424"/>
      <c r="CQ131" s="424"/>
      <c r="CR131" s="424"/>
      <c r="CS131" s="424"/>
      <c r="CT131" s="424"/>
      <c r="CU131" s="424"/>
      <c r="CV131" s="424"/>
      <c r="CW131" s="424"/>
      <c r="CX131" s="424"/>
      <c r="CY131" s="424"/>
      <c r="CZ131" s="424"/>
      <c r="DA131" s="424"/>
      <c r="DB131" s="424"/>
      <c r="DC131" s="424"/>
      <c r="DD131" s="424"/>
      <c r="DE131" s="424"/>
      <c r="DF131" s="424"/>
      <c r="DG131" s="424"/>
      <c r="DH131" s="424"/>
      <c r="DI131" s="424"/>
      <c r="DJ131" s="424"/>
      <c r="DK131" s="424"/>
      <c r="DL131" s="424"/>
      <c r="DM131" s="424"/>
      <c r="DN131" s="424"/>
      <c r="DO131" s="424"/>
      <c r="DP131" s="424"/>
      <c r="DQ131" s="424"/>
      <c r="DR131" s="424"/>
      <c r="DS131" s="424"/>
      <c r="DT131" s="424"/>
      <c r="DU131" s="424"/>
      <c r="DV131" s="424"/>
      <c r="DW131" s="424"/>
      <c r="DX131" s="424"/>
      <c r="DY131" s="424"/>
      <c r="DZ131" s="424"/>
      <c r="EA131" s="424"/>
      <c r="EB131" s="424"/>
      <c r="EC131" s="424"/>
      <c r="ED131" s="424"/>
      <c r="EE131" s="424"/>
      <c r="EF131" s="424"/>
      <c r="EG131" s="424"/>
      <c r="EH131" s="424"/>
      <c r="EI131" s="424"/>
      <c r="EJ131" s="424"/>
      <c r="EK131" s="424"/>
      <c r="EL131" s="424"/>
      <c r="EM131" s="424"/>
      <c r="EN131" s="424"/>
      <c r="EO131" s="424"/>
      <c r="EP131" s="424"/>
      <c r="EQ131" s="424"/>
      <c r="ER131" s="424"/>
      <c r="ES131" s="424"/>
      <c r="ET131" s="424"/>
      <c r="EU131" s="424"/>
      <c r="EV131" s="424"/>
      <c r="EW131" s="424"/>
      <c r="EX131" s="424"/>
      <c r="EY131" s="424"/>
      <c r="EZ131" s="424"/>
      <c r="FA131" s="424"/>
      <c r="FB131" s="424"/>
      <c r="FC131" s="424"/>
      <c r="FD131" s="424"/>
      <c r="FE131" s="424"/>
      <c r="FF131" s="424"/>
      <c r="FG131" s="424"/>
      <c r="FH131" s="424"/>
      <c r="FI131" s="424"/>
      <c r="FJ131" s="424"/>
      <c r="FK131" s="424"/>
      <c r="FL131" s="424"/>
      <c r="FM131" s="424"/>
      <c r="FN131" s="424"/>
      <c r="FO131" s="424"/>
    </row>
    <row r="132" spans="1:171" ht="41.45" hidden="1" customHeight="1" x14ac:dyDescent="0.3">
      <c r="A132" s="1083"/>
      <c r="B132" s="1083"/>
      <c r="C132" s="1083"/>
      <c r="D132" s="1089"/>
      <c r="E132" s="1081" t="s">
        <v>2074</v>
      </c>
      <c r="F132" s="548"/>
      <c r="G132" s="549"/>
      <c r="H132" s="549"/>
      <c r="I132" s="551"/>
      <c r="J132" s="551" t="s">
        <v>2075</v>
      </c>
      <c r="K132" s="552"/>
      <c r="L132" s="553"/>
      <c r="M132" s="548"/>
      <c r="N132" s="554"/>
      <c r="O132" s="548"/>
      <c r="P132" s="554"/>
      <c r="Q132" s="548"/>
      <c r="R132" s="554"/>
      <c r="S132" s="548"/>
      <c r="T132" s="554"/>
      <c r="U132" s="555"/>
      <c r="V132" s="502" t="s">
        <v>2058</v>
      </c>
      <c r="X132" s="424"/>
      <c r="Y132" s="424"/>
      <c r="Z132" s="424"/>
      <c r="AA132" s="424"/>
      <c r="AB132" s="424"/>
      <c r="AC132" s="424"/>
      <c r="AD132" s="424"/>
      <c r="AE132" s="424"/>
      <c r="AF132" s="424"/>
      <c r="AG132" s="424"/>
      <c r="AH132" s="424"/>
      <c r="AI132" s="424"/>
      <c r="AJ132" s="424"/>
      <c r="AK132" s="424"/>
      <c r="AL132" s="424"/>
      <c r="AM132" s="424"/>
      <c r="AN132" s="424"/>
      <c r="AO132" s="424"/>
      <c r="AP132" s="424"/>
      <c r="AQ132" s="424"/>
      <c r="AR132" s="424"/>
      <c r="AS132" s="424"/>
      <c r="AT132" s="424"/>
      <c r="AU132" s="424"/>
      <c r="AV132" s="424"/>
      <c r="AW132" s="424"/>
      <c r="AX132" s="424"/>
      <c r="AY132" s="424"/>
      <c r="AZ132" s="424"/>
      <c r="BA132" s="424"/>
      <c r="BB132" s="424"/>
      <c r="BC132" s="424"/>
      <c r="BD132" s="424"/>
      <c r="BE132" s="424"/>
      <c r="BF132" s="424"/>
      <c r="BG132" s="424"/>
      <c r="BH132" s="424"/>
      <c r="BI132" s="424"/>
      <c r="BJ132" s="424"/>
      <c r="BK132" s="424"/>
      <c r="BL132" s="424"/>
      <c r="BM132" s="424"/>
      <c r="BN132" s="424"/>
      <c r="BO132" s="424"/>
      <c r="BP132" s="424"/>
      <c r="BQ132" s="424"/>
      <c r="BR132" s="424"/>
      <c r="BS132" s="424"/>
      <c r="BT132" s="424"/>
      <c r="BU132" s="424"/>
      <c r="BV132" s="424"/>
      <c r="BW132" s="424"/>
      <c r="BX132" s="424"/>
      <c r="BY132" s="424"/>
      <c r="BZ132" s="424"/>
      <c r="CA132" s="424"/>
      <c r="CB132" s="424"/>
      <c r="CC132" s="424"/>
      <c r="CD132" s="424"/>
      <c r="CE132" s="424"/>
      <c r="CF132" s="424"/>
      <c r="CG132" s="424"/>
      <c r="CH132" s="424"/>
      <c r="CI132" s="424"/>
      <c r="CJ132" s="424"/>
      <c r="CK132" s="424"/>
      <c r="CL132" s="424"/>
      <c r="CM132" s="424"/>
      <c r="CN132" s="424"/>
      <c r="CO132" s="424"/>
      <c r="CP132" s="424"/>
      <c r="CQ132" s="424"/>
      <c r="CR132" s="424"/>
      <c r="CS132" s="424"/>
      <c r="CT132" s="424"/>
      <c r="CU132" s="424"/>
      <c r="CV132" s="424"/>
      <c r="CW132" s="424"/>
      <c r="CX132" s="424"/>
      <c r="CY132" s="424"/>
      <c r="CZ132" s="424"/>
      <c r="DA132" s="424"/>
      <c r="DB132" s="424"/>
      <c r="DC132" s="424"/>
      <c r="DD132" s="424"/>
      <c r="DE132" s="424"/>
      <c r="DF132" s="424"/>
      <c r="DG132" s="424"/>
      <c r="DH132" s="424"/>
      <c r="DI132" s="424"/>
      <c r="DJ132" s="424"/>
      <c r="DK132" s="424"/>
      <c r="DL132" s="424"/>
      <c r="DM132" s="424"/>
      <c r="DN132" s="424"/>
      <c r="DO132" s="424"/>
      <c r="DP132" s="424"/>
      <c r="DQ132" s="424"/>
      <c r="DR132" s="424"/>
      <c r="DS132" s="424"/>
      <c r="DT132" s="424"/>
      <c r="DU132" s="424"/>
      <c r="DV132" s="424"/>
      <c r="DW132" s="424"/>
      <c r="DX132" s="424"/>
      <c r="DY132" s="424"/>
      <c r="DZ132" s="424"/>
      <c r="EA132" s="424"/>
      <c r="EB132" s="424"/>
      <c r="EC132" s="424"/>
      <c r="ED132" s="424"/>
      <c r="EE132" s="424"/>
      <c r="EF132" s="424"/>
      <c r="EG132" s="424"/>
      <c r="EH132" s="424"/>
      <c r="EI132" s="424"/>
      <c r="EJ132" s="424"/>
      <c r="EK132" s="424"/>
      <c r="EL132" s="424"/>
      <c r="EM132" s="424"/>
      <c r="EN132" s="424"/>
      <c r="EO132" s="424"/>
      <c r="EP132" s="424"/>
      <c r="EQ132" s="424"/>
      <c r="ER132" s="424"/>
      <c r="ES132" s="424"/>
      <c r="ET132" s="424"/>
      <c r="EU132" s="424"/>
      <c r="EV132" s="424"/>
      <c r="EW132" s="424"/>
      <c r="EX132" s="424"/>
      <c r="EY132" s="424"/>
      <c r="EZ132" s="424"/>
      <c r="FA132" s="424"/>
      <c r="FB132" s="424"/>
      <c r="FC132" s="424"/>
      <c r="FD132" s="424"/>
      <c r="FE132" s="424"/>
      <c r="FF132" s="424"/>
      <c r="FG132" s="424"/>
      <c r="FH132" s="424"/>
      <c r="FI132" s="424"/>
      <c r="FJ132" s="424"/>
      <c r="FK132" s="424"/>
      <c r="FL132" s="424"/>
      <c r="FM132" s="424"/>
      <c r="FN132" s="424"/>
      <c r="FO132" s="424"/>
    </row>
    <row r="133" spans="1:171" ht="42.75" hidden="1" x14ac:dyDescent="0.2">
      <c r="A133" s="1083"/>
      <c r="B133" s="1083"/>
      <c r="C133" s="1083"/>
      <c r="D133" s="1089"/>
      <c r="E133" s="1081"/>
      <c r="F133" s="548"/>
      <c r="G133" s="560"/>
      <c r="H133" s="549"/>
      <c r="I133" s="551"/>
      <c r="J133" s="551" t="s">
        <v>2076</v>
      </c>
      <c r="K133" s="556"/>
      <c r="L133" s="553"/>
      <c r="M133" s="559"/>
      <c r="N133" s="554"/>
      <c r="O133" s="548"/>
      <c r="P133" s="554"/>
      <c r="Q133" s="548"/>
      <c r="R133" s="554"/>
      <c r="S133" s="548"/>
      <c r="T133" s="554"/>
      <c r="U133" s="555"/>
      <c r="V133" s="502" t="s">
        <v>2058</v>
      </c>
      <c r="X133" s="424"/>
      <c r="Y133" s="424"/>
      <c r="Z133" s="424"/>
      <c r="AA133" s="424"/>
      <c r="AB133" s="424"/>
      <c r="AC133" s="424"/>
      <c r="AD133" s="424"/>
      <c r="AE133" s="424"/>
      <c r="AF133" s="424"/>
      <c r="AG133" s="424"/>
      <c r="AH133" s="424"/>
      <c r="AI133" s="424"/>
      <c r="AJ133" s="424"/>
      <c r="AK133" s="424"/>
      <c r="AL133" s="424"/>
      <c r="AM133" s="424"/>
      <c r="AN133" s="424"/>
      <c r="AO133" s="424"/>
      <c r="AP133" s="424"/>
      <c r="AQ133" s="424"/>
      <c r="AR133" s="424"/>
      <c r="AS133" s="424"/>
      <c r="AT133" s="424"/>
      <c r="AU133" s="424"/>
      <c r="AV133" s="424"/>
      <c r="AW133" s="424"/>
      <c r="AX133" s="424"/>
      <c r="AY133" s="424"/>
      <c r="AZ133" s="424"/>
      <c r="BA133" s="424"/>
      <c r="BB133" s="424"/>
      <c r="BC133" s="424"/>
      <c r="BD133" s="424"/>
      <c r="BE133" s="424"/>
      <c r="BF133" s="424"/>
      <c r="BG133" s="424"/>
      <c r="BH133" s="424"/>
      <c r="BI133" s="424"/>
      <c r="BJ133" s="424"/>
      <c r="BK133" s="424"/>
      <c r="BL133" s="424"/>
      <c r="BM133" s="424"/>
      <c r="BN133" s="424"/>
      <c r="BO133" s="424"/>
      <c r="BP133" s="424"/>
      <c r="BQ133" s="424"/>
      <c r="BR133" s="424"/>
      <c r="BS133" s="424"/>
      <c r="BT133" s="424"/>
      <c r="BU133" s="424"/>
      <c r="BV133" s="424"/>
      <c r="BW133" s="424"/>
      <c r="BX133" s="424"/>
      <c r="BY133" s="424"/>
      <c r="BZ133" s="424"/>
      <c r="CA133" s="424"/>
      <c r="CB133" s="424"/>
      <c r="CC133" s="424"/>
      <c r="CD133" s="424"/>
      <c r="CE133" s="424"/>
      <c r="CF133" s="424"/>
      <c r="CG133" s="424"/>
      <c r="CH133" s="424"/>
      <c r="CI133" s="424"/>
      <c r="CJ133" s="424"/>
      <c r="CK133" s="424"/>
      <c r="CL133" s="424"/>
      <c r="CM133" s="424"/>
      <c r="CN133" s="424"/>
      <c r="CO133" s="424"/>
      <c r="CP133" s="424"/>
      <c r="CQ133" s="424"/>
      <c r="CR133" s="424"/>
      <c r="CS133" s="424"/>
      <c r="CT133" s="424"/>
      <c r="CU133" s="424"/>
      <c r="CV133" s="424"/>
      <c r="CW133" s="424"/>
      <c r="CX133" s="424"/>
      <c r="CY133" s="424"/>
      <c r="CZ133" s="424"/>
      <c r="DA133" s="424"/>
      <c r="DB133" s="424"/>
      <c r="DC133" s="424"/>
      <c r="DD133" s="424"/>
      <c r="DE133" s="424"/>
      <c r="DF133" s="424"/>
      <c r="DG133" s="424"/>
      <c r="DH133" s="424"/>
      <c r="DI133" s="424"/>
      <c r="DJ133" s="424"/>
      <c r="DK133" s="424"/>
      <c r="DL133" s="424"/>
      <c r="DM133" s="424"/>
      <c r="DN133" s="424"/>
      <c r="DO133" s="424"/>
      <c r="DP133" s="424"/>
      <c r="DQ133" s="424"/>
      <c r="DR133" s="424"/>
      <c r="DS133" s="424"/>
      <c r="DT133" s="424"/>
      <c r="DU133" s="424"/>
      <c r="DV133" s="424"/>
      <c r="DW133" s="424"/>
      <c r="DX133" s="424"/>
      <c r="DY133" s="424"/>
      <c r="DZ133" s="424"/>
      <c r="EA133" s="424"/>
      <c r="EB133" s="424"/>
      <c r="EC133" s="424"/>
      <c r="ED133" s="424"/>
      <c r="EE133" s="424"/>
      <c r="EF133" s="424"/>
      <c r="EG133" s="424"/>
      <c r="EH133" s="424"/>
      <c r="EI133" s="424"/>
      <c r="EJ133" s="424"/>
      <c r="EK133" s="424"/>
      <c r="EL133" s="424"/>
      <c r="EM133" s="424"/>
      <c r="EN133" s="424"/>
      <c r="EO133" s="424"/>
      <c r="EP133" s="424"/>
      <c r="EQ133" s="424"/>
      <c r="ER133" s="424"/>
      <c r="ES133" s="424"/>
      <c r="ET133" s="424"/>
      <c r="EU133" s="424"/>
      <c r="EV133" s="424"/>
      <c r="EW133" s="424"/>
      <c r="EX133" s="424"/>
      <c r="EY133" s="424"/>
      <c r="EZ133" s="424"/>
      <c r="FA133" s="424"/>
      <c r="FB133" s="424"/>
      <c r="FC133" s="424"/>
      <c r="FD133" s="424"/>
      <c r="FE133" s="424"/>
      <c r="FF133" s="424"/>
      <c r="FG133" s="424"/>
      <c r="FH133" s="424"/>
      <c r="FI133" s="424"/>
      <c r="FJ133" s="424"/>
      <c r="FK133" s="424"/>
      <c r="FL133" s="424"/>
      <c r="FM133" s="424"/>
      <c r="FN133" s="424"/>
      <c r="FO133" s="424"/>
    </row>
    <row r="134" spans="1:171" ht="55.15" hidden="1" customHeight="1" x14ac:dyDescent="0.2">
      <c r="A134" s="1083"/>
      <c r="B134" s="1083"/>
      <c r="C134" s="1083"/>
      <c r="D134" s="1089"/>
      <c r="E134" s="1081"/>
      <c r="F134" s="548"/>
      <c r="G134" s="561" t="s">
        <v>2077</v>
      </c>
      <c r="H134" s="561" t="s">
        <v>2078</v>
      </c>
      <c r="I134" s="1078" t="s">
        <v>501</v>
      </c>
      <c r="J134" s="551" t="s">
        <v>2079</v>
      </c>
      <c r="K134" s="556" t="s">
        <v>2080</v>
      </c>
      <c r="L134" s="553" t="s">
        <v>2081</v>
      </c>
      <c r="M134" s="559" t="s">
        <v>2082</v>
      </c>
      <c r="N134" s="554">
        <v>10</v>
      </c>
      <c r="O134" s="548">
        <v>1000</v>
      </c>
      <c r="P134" s="554">
        <v>10</v>
      </c>
      <c r="Q134" s="548">
        <v>1000</v>
      </c>
      <c r="R134" s="554">
        <v>10</v>
      </c>
      <c r="S134" s="548">
        <v>1000</v>
      </c>
      <c r="T134" s="554">
        <v>70</v>
      </c>
      <c r="U134" s="555">
        <v>6000</v>
      </c>
      <c r="V134" s="502" t="s">
        <v>2058</v>
      </c>
      <c r="X134" s="424"/>
      <c r="Y134" s="424"/>
      <c r="Z134" s="424"/>
      <c r="AA134" s="424"/>
      <c r="AB134" s="424"/>
      <c r="AC134" s="424"/>
      <c r="AD134" s="424"/>
      <c r="AE134" s="424"/>
      <c r="AF134" s="424"/>
      <c r="AG134" s="424"/>
      <c r="AH134" s="424"/>
      <c r="AI134" s="424"/>
      <c r="AJ134" s="424"/>
      <c r="AK134" s="424"/>
      <c r="AL134" s="424"/>
      <c r="AM134" s="424"/>
      <c r="AN134" s="424"/>
      <c r="AO134" s="424"/>
      <c r="AP134" s="424"/>
      <c r="AQ134" s="424"/>
      <c r="AR134" s="424"/>
      <c r="AS134" s="424"/>
      <c r="AT134" s="424"/>
      <c r="AU134" s="424"/>
      <c r="AV134" s="424"/>
      <c r="AW134" s="424"/>
      <c r="AX134" s="424"/>
      <c r="AY134" s="424"/>
      <c r="AZ134" s="424"/>
      <c r="BA134" s="424"/>
      <c r="BB134" s="424"/>
      <c r="BC134" s="424"/>
      <c r="BD134" s="424"/>
      <c r="BE134" s="424"/>
      <c r="BF134" s="424"/>
      <c r="BG134" s="424"/>
      <c r="BH134" s="424"/>
      <c r="BI134" s="424"/>
      <c r="BJ134" s="424"/>
      <c r="BK134" s="424"/>
      <c r="BL134" s="424"/>
      <c r="BM134" s="424"/>
      <c r="BN134" s="424"/>
      <c r="BO134" s="424"/>
      <c r="BP134" s="424"/>
      <c r="BQ134" s="424"/>
      <c r="BR134" s="424"/>
      <c r="BS134" s="424"/>
      <c r="BT134" s="424"/>
      <c r="BU134" s="424"/>
      <c r="BV134" s="424"/>
      <c r="BW134" s="424"/>
      <c r="BX134" s="424"/>
      <c r="BY134" s="424"/>
      <c r="BZ134" s="424"/>
      <c r="CA134" s="424"/>
      <c r="CB134" s="424"/>
      <c r="CC134" s="424"/>
      <c r="CD134" s="424"/>
      <c r="CE134" s="424"/>
      <c r="CF134" s="424"/>
      <c r="CG134" s="424"/>
      <c r="CH134" s="424"/>
      <c r="CI134" s="424"/>
      <c r="CJ134" s="424"/>
      <c r="CK134" s="424"/>
      <c r="CL134" s="424"/>
      <c r="CM134" s="424"/>
      <c r="CN134" s="424"/>
      <c r="CO134" s="424"/>
      <c r="CP134" s="424"/>
      <c r="CQ134" s="424"/>
      <c r="CR134" s="424"/>
      <c r="CS134" s="424"/>
      <c r="CT134" s="424"/>
      <c r="CU134" s="424"/>
      <c r="CV134" s="424"/>
      <c r="CW134" s="424"/>
      <c r="CX134" s="424"/>
      <c r="CY134" s="424"/>
      <c r="CZ134" s="424"/>
      <c r="DA134" s="424"/>
      <c r="DB134" s="424"/>
      <c r="DC134" s="424"/>
      <c r="DD134" s="424"/>
      <c r="DE134" s="424"/>
      <c r="DF134" s="424"/>
      <c r="DG134" s="424"/>
      <c r="DH134" s="424"/>
      <c r="DI134" s="424"/>
      <c r="DJ134" s="424"/>
      <c r="DK134" s="424"/>
      <c r="DL134" s="424"/>
      <c r="DM134" s="424"/>
      <c r="DN134" s="424"/>
      <c r="DO134" s="424"/>
      <c r="DP134" s="424"/>
      <c r="DQ134" s="424"/>
      <c r="DR134" s="424"/>
      <c r="DS134" s="424"/>
      <c r="DT134" s="424"/>
      <c r="DU134" s="424"/>
      <c r="DV134" s="424"/>
      <c r="DW134" s="424"/>
      <c r="DX134" s="424"/>
      <c r="DY134" s="424"/>
      <c r="DZ134" s="424"/>
      <c r="EA134" s="424"/>
      <c r="EB134" s="424"/>
      <c r="EC134" s="424"/>
      <c r="ED134" s="424"/>
      <c r="EE134" s="424"/>
      <c r="EF134" s="424"/>
      <c r="EG134" s="424"/>
      <c r="EH134" s="424"/>
      <c r="EI134" s="424"/>
      <c r="EJ134" s="424"/>
      <c r="EK134" s="424"/>
      <c r="EL134" s="424"/>
      <c r="EM134" s="424"/>
      <c r="EN134" s="424"/>
      <c r="EO134" s="424"/>
      <c r="EP134" s="424"/>
      <c r="EQ134" s="424"/>
      <c r="ER134" s="424"/>
      <c r="ES134" s="424"/>
      <c r="ET134" s="424"/>
      <c r="EU134" s="424"/>
      <c r="EV134" s="424"/>
      <c r="EW134" s="424"/>
      <c r="EX134" s="424"/>
      <c r="EY134" s="424"/>
      <c r="EZ134" s="424"/>
      <c r="FA134" s="424"/>
      <c r="FB134" s="424"/>
      <c r="FC134" s="424"/>
      <c r="FD134" s="424"/>
      <c r="FE134" s="424"/>
      <c r="FF134" s="424"/>
      <c r="FG134" s="424"/>
      <c r="FH134" s="424"/>
      <c r="FI134" s="424"/>
      <c r="FJ134" s="424"/>
      <c r="FK134" s="424"/>
      <c r="FL134" s="424"/>
      <c r="FM134" s="424"/>
      <c r="FN134" s="424"/>
      <c r="FO134" s="424"/>
    </row>
    <row r="135" spans="1:171" ht="66" hidden="1" x14ac:dyDescent="0.2">
      <c r="A135" s="1083"/>
      <c r="B135" s="1083"/>
      <c r="C135" s="1083"/>
      <c r="D135" s="1089"/>
      <c r="E135" s="1081"/>
      <c r="F135" s="548"/>
      <c r="G135" s="549"/>
      <c r="H135" s="549"/>
      <c r="I135" s="1079"/>
      <c r="J135" s="551" t="s">
        <v>2083</v>
      </c>
      <c r="K135" s="556" t="s">
        <v>2084</v>
      </c>
      <c r="L135" s="553" t="s">
        <v>1861</v>
      </c>
      <c r="M135" s="559" t="s">
        <v>2085</v>
      </c>
      <c r="N135" s="554">
        <v>100</v>
      </c>
      <c r="O135" s="548">
        <v>1000</v>
      </c>
      <c r="P135" s="554">
        <v>100</v>
      </c>
      <c r="Q135" s="548">
        <v>1000</v>
      </c>
      <c r="R135" s="554">
        <v>100</v>
      </c>
      <c r="S135" s="548">
        <v>1000</v>
      </c>
      <c r="T135" s="554">
        <v>700</v>
      </c>
      <c r="U135" s="555">
        <v>6000</v>
      </c>
      <c r="V135" s="502" t="s">
        <v>2058</v>
      </c>
      <c r="X135" s="424"/>
      <c r="Y135" s="424"/>
      <c r="Z135" s="424"/>
      <c r="AA135" s="424"/>
      <c r="AB135" s="424"/>
      <c r="AC135" s="424"/>
      <c r="AD135" s="424"/>
      <c r="AE135" s="424"/>
      <c r="AF135" s="424"/>
      <c r="AG135" s="424"/>
      <c r="AH135" s="424"/>
      <c r="AI135" s="424"/>
      <c r="AJ135" s="424"/>
      <c r="AK135" s="424"/>
      <c r="AL135" s="424"/>
      <c r="AM135" s="424"/>
      <c r="AN135" s="424"/>
      <c r="AO135" s="424"/>
      <c r="AP135" s="424"/>
      <c r="AQ135" s="424"/>
      <c r="AR135" s="424"/>
      <c r="AS135" s="424"/>
      <c r="AT135" s="424"/>
      <c r="AU135" s="424"/>
      <c r="AV135" s="424"/>
      <c r="AW135" s="424"/>
      <c r="AX135" s="424"/>
      <c r="AY135" s="424"/>
      <c r="AZ135" s="424"/>
      <c r="BA135" s="424"/>
      <c r="BB135" s="424"/>
      <c r="BC135" s="424"/>
      <c r="BD135" s="424"/>
      <c r="BE135" s="424"/>
      <c r="BF135" s="424"/>
      <c r="BG135" s="424"/>
      <c r="BH135" s="424"/>
      <c r="BI135" s="424"/>
      <c r="BJ135" s="424"/>
      <c r="BK135" s="424"/>
      <c r="BL135" s="424"/>
      <c r="BM135" s="424"/>
      <c r="BN135" s="424"/>
      <c r="BO135" s="424"/>
      <c r="BP135" s="424"/>
      <c r="BQ135" s="424"/>
      <c r="BR135" s="424"/>
      <c r="BS135" s="424"/>
      <c r="BT135" s="424"/>
      <c r="BU135" s="424"/>
      <c r="BV135" s="424"/>
      <c r="BW135" s="424"/>
      <c r="BX135" s="424"/>
      <c r="BY135" s="424"/>
      <c r="BZ135" s="424"/>
      <c r="CA135" s="424"/>
      <c r="CB135" s="424"/>
      <c r="CC135" s="424"/>
      <c r="CD135" s="424"/>
      <c r="CE135" s="424"/>
      <c r="CF135" s="424"/>
      <c r="CG135" s="424"/>
      <c r="CH135" s="424"/>
      <c r="CI135" s="424"/>
      <c r="CJ135" s="424"/>
      <c r="CK135" s="424"/>
      <c r="CL135" s="424"/>
      <c r="CM135" s="424"/>
      <c r="CN135" s="424"/>
      <c r="CO135" s="424"/>
      <c r="CP135" s="424"/>
      <c r="CQ135" s="424"/>
      <c r="CR135" s="424"/>
      <c r="CS135" s="424"/>
      <c r="CT135" s="424"/>
      <c r="CU135" s="424"/>
      <c r="CV135" s="424"/>
      <c r="CW135" s="424"/>
      <c r="CX135" s="424"/>
      <c r="CY135" s="424"/>
      <c r="CZ135" s="424"/>
      <c r="DA135" s="424"/>
      <c r="DB135" s="424"/>
      <c r="DC135" s="424"/>
      <c r="DD135" s="424"/>
      <c r="DE135" s="424"/>
      <c r="DF135" s="424"/>
      <c r="DG135" s="424"/>
      <c r="DH135" s="424"/>
      <c r="DI135" s="424"/>
      <c r="DJ135" s="424"/>
      <c r="DK135" s="424"/>
      <c r="DL135" s="424"/>
      <c r="DM135" s="424"/>
      <c r="DN135" s="424"/>
      <c r="DO135" s="424"/>
      <c r="DP135" s="424"/>
      <c r="DQ135" s="424"/>
      <c r="DR135" s="424"/>
      <c r="DS135" s="424"/>
      <c r="DT135" s="424"/>
      <c r="DU135" s="424"/>
      <c r="DV135" s="424"/>
      <c r="DW135" s="424"/>
      <c r="DX135" s="424"/>
      <c r="DY135" s="424"/>
      <c r="DZ135" s="424"/>
      <c r="EA135" s="424"/>
      <c r="EB135" s="424"/>
      <c r="EC135" s="424"/>
      <c r="ED135" s="424"/>
      <c r="EE135" s="424"/>
      <c r="EF135" s="424"/>
      <c r="EG135" s="424"/>
      <c r="EH135" s="424"/>
      <c r="EI135" s="424"/>
      <c r="EJ135" s="424"/>
      <c r="EK135" s="424"/>
      <c r="EL135" s="424"/>
      <c r="EM135" s="424"/>
      <c r="EN135" s="424"/>
      <c r="EO135" s="424"/>
      <c r="EP135" s="424"/>
      <c r="EQ135" s="424"/>
      <c r="ER135" s="424"/>
      <c r="ES135" s="424"/>
      <c r="ET135" s="424"/>
      <c r="EU135" s="424"/>
      <c r="EV135" s="424"/>
      <c r="EW135" s="424"/>
      <c r="EX135" s="424"/>
      <c r="EY135" s="424"/>
      <c r="EZ135" s="424"/>
      <c r="FA135" s="424"/>
      <c r="FB135" s="424"/>
      <c r="FC135" s="424"/>
      <c r="FD135" s="424"/>
      <c r="FE135" s="424"/>
      <c r="FF135" s="424"/>
      <c r="FG135" s="424"/>
      <c r="FH135" s="424"/>
      <c r="FI135" s="424"/>
      <c r="FJ135" s="424"/>
      <c r="FK135" s="424"/>
      <c r="FL135" s="424"/>
      <c r="FM135" s="424"/>
      <c r="FN135" s="424"/>
      <c r="FO135" s="424"/>
    </row>
    <row r="136" spans="1:171" ht="49.5" hidden="1" x14ac:dyDescent="0.2">
      <c r="A136" s="1083"/>
      <c r="B136" s="1083"/>
      <c r="C136" s="1083"/>
      <c r="D136" s="1089"/>
      <c r="E136" s="1081" t="s">
        <v>2086</v>
      </c>
      <c r="F136" s="548"/>
      <c r="G136" s="561" t="s">
        <v>2087</v>
      </c>
      <c r="H136" s="561" t="s">
        <v>2088</v>
      </c>
      <c r="I136" s="1079"/>
      <c r="J136" s="551" t="s">
        <v>2089</v>
      </c>
      <c r="K136" s="562" t="s">
        <v>2090</v>
      </c>
      <c r="L136" s="553" t="s">
        <v>1861</v>
      </c>
      <c r="M136" s="563" t="s">
        <v>2091</v>
      </c>
      <c r="N136" s="554">
        <v>17</v>
      </c>
      <c r="O136" s="548">
        <v>8000</v>
      </c>
      <c r="P136" s="554">
        <v>17</v>
      </c>
      <c r="Q136" s="548">
        <v>8000</v>
      </c>
      <c r="R136" s="554">
        <v>17</v>
      </c>
      <c r="S136" s="548">
        <v>10000</v>
      </c>
      <c r="T136" s="554">
        <v>119</v>
      </c>
      <c r="U136" s="555">
        <v>55000</v>
      </c>
      <c r="V136" s="502" t="s">
        <v>2058</v>
      </c>
      <c r="X136" s="424"/>
      <c r="Y136" s="424"/>
      <c r="Z136" s="424"/>
      <c r="AA136" s="424"/>
      <c r="AB136" s="424"/>
      <c r="AC136" s="424"/>
      <c r="AD136" s="424"/>
      <c r="AE136" s="424"/>
      <c r="AF136" s="424"/>
      <c r="AG136" s="424"/>
      <c r="AH136" s="424"/>
      <c r="AI136" s="424"/>
      <c r="AJ136" s="424"/>
      <c r="AK136" s="424"/>
      <c r="AL136" s="424"/>
      <c r="AM136" s="424"/>
      <c r="AN136" s="424"/>
      <c r="AO136" s="424"/>
      <c r="AP136" s="424"/>
      <c r="AQ136" s="424"/>
      <c r="AR136" s="424"/>
      <c r="AS136" s="424"/>
      <c r="AT136" s="424"/>
      <c r="AU136" s="424"/>
      <c r="AV136" s="424"/>
      <c r="AW136" s="424"/>
      <c r="AX136" s="424"/>
      <c r="AY136" s="424"/>
      <c r="AZ136" s="424"/>
      <c r="BA136" s="424"/>
      <c r="BB136" s="424"/>
      <c r="BC136" s="424"/>
      <c r="BD136" s="424"/>
      <c r="BE136" s="424"/>
      <c r="BF136" s="424"/>
      <c r="BG136" s="424"/>
      <c r="BH136" s="424"/>
      <c r="BI136" s="424"/>
      <c r="BJ136" s="424"/>
      <c r="BK136" s="424"/>
      <c r="BL136" s="424"/>
      <c r="BM136" s="424"/>
      <c r="BN136" s="424"/>
      <c r="BO136" s="424"/>
      <c r="BP136" s="424"/>
      <c r="BQ136" s="424"/>
      <c r="BR136" s="424"/>
      <c r="BS136" s="424"/>
      <c r="BT136" s="424"/>
      <c r="BU136" s="424"/>
      <c r="BV136" s="424"/>
      <c r="BW136" s="424"/>
      <c r="BX136" s="424"/>
      <c r="BY136" s="424"/>
      <c r="BZ136" s="424"/>
      <c r="CA136" s="424"/>
      <c r="CB136" s="424"/>
      <c r="CC136" s="424"/>
      <c r="CD136" s="424"/>
      <c r="CE136" s="424"/>
      <c r="CF136" s="424"/>
      <c r="CG136" s="424"/>
      <c r="CH136" s="424"/>
      <c r="CI136" s="424"/>
      <c r="CJ136" s="424"/>
      <c r="CK136" s="424"/>
      <c r="CL136" s="424"/>
      <c r="CM136" s="424"/>
      <c r="CN136" s="424"/>
      <c r="CO136" s="424"/>
      <c r="CP136" s="424"/>
      <c r="CQ136" s="424"/>
      <c r="CR136" s="424"/>
      <c r="CS136" s="424"/>
      <c r="CT136" s="424"/>
      <c r="CU136" s="424"/>
      <c r="CV136" s="424"/>
      <c r="CW136" s="424"/>
      <c r="CX136" s="424"/>
      <c r="CY136" s="424"/>
      <c r="CZ136" s="424"/>
      <c r="DA136" s="424"/>
      <c r="DB136" s="424"/>
      <c r="DC136" s="424"/>
      <c r="DD136" s="424"/>
      <c r="DE136" s="424"/>
      <c r="DF136" s="424"/>
      <c r="DG136" s="424"/>
      <c r="DH136" s="424"/>
      <c r="DI136" s="424"/>
      <c r="DJ136" s="424"/>
      <c r="DK136" s="424"/>
      <c r="DL136" s="424"/>
      <c r="DM136" s="424"/>
      <c r="DN136" s="424"/>
      <c r="DO136" s="424"/>
      <c r="DP136" s="424"/>
      <c r="DQ136" s="424"/>
      <c r="DR136" s="424"/>
      <c r="DS136" s="424"/>
      <c r="DT136" s="424"/>
      <c r="DU136" s="424"/>
      <c r="DV136" s="424"/>
      <c r="DW136" s="424"/>
      <c r="DX136" s="424"/>
      <c r="DY136" s="424"/>
      <c r="DZ136" s="424"/>
      <c r="EA136" s="424"/>
      <c r="EB136" s="424"/>
      <c r="EC136" s="424"/>
      <c r="ED136" s="424"/>
      <c r="EE136" s="424"/>
      <c r="EF136" s="424"/>
      <c r="EG136" s="424"/>
      <c r="EH136" s="424"/>
      <c r="EI136" s="424"/>
      <c r="EJ136" s="424"/>
      <c r="EK136" s="424"/>
      <c r="EL136" s="424"/>
      <c r="EM136" s="424"/>
      <c r="EN136" s="424"/>
      <c r="EO136" s="424"/>
      <c r="EP136" s="424"/>
      <c r="EQ136" s="424"/>
      <c r="ER136" s="424"/>
      <c r="ES136" s="424"/>
      <c r="ET136" s="424"/>
      <c r="EU136" s="424"/>
      <c r="EV136" s="424"/>
      <c r="EW136" s="424"/>
      <c r="EX136" s="424"/>
      <c r="EY136" s="424"/>
      <c r="EZ136" s="424"/>
      <c r="FA136" s="424"/>
      <c r="FB136" s="424"/>
      <c r="FC136" s="424"/>
      <c r="FD136" s="424"/>
      <c r="FE136" s="424"/>
      <c r="FF136" s="424"/>
      <c r="FG136" s="424"/>
      <c r="FH136" s="424"/>
      <c r="FI136" s="424"/>
      <c r="FJ136" s="424"/>
      <c r="FK136" s="424"/>
      <c r="FL136" s="424"/>
      <c r="FM136" s="424"/>
      <c r="FN136" s="424"/>
      <c r="FO136" s="424"/>
    </row>
    <row r="137" spans="1:171" ht="42.75" hidden="1" x14ac:dyDescent="0.2">
      <c r="A137" s="1083"/>
      <c r="B137" s="1083"/>
      <c r="C137" s="1083"/>
      <c r="D137" s="1089"/>
      <c r="E137" s="1081"/>
      <c r="F137" s="548"/>
      <c r="G137" s="549"/>
      <c r="H137" s="549"/>
      <c r="I137" s="1079"/>
      <c r="J137" s="551" t="s">
        <v>2092</v>
      </c>
      <c r="K137" s="562"/>
      <c r="L137" s="553"/>
      <c r="M137" s="564"/>
      <c r="N137" s="554"/>
      <c r="O137" s="548"/>
      <c r="P137" s="554"/>
      <c r="Q137" s="548"/>
      <c r="R137" s="554"/>
      <c r="S137" s="548"/>
      <c r="T137" s="554"/>
      <c r="U137" s="555"/>
      <c r="V137" s="502" t="s">
        <v>2058</v>
      </c>
      <c r="X137" s="424"/>
      <c r="Y137" s="424"/>
      <c r="Z137" s="424"/>
      <c r="AA137" s="424"/>
      <c r="AB137" s="424"/>
      <c r="AC137" s="424"/>
      <c r="AD137" s="424"/>
      <c r="AE137" s="424"/>
      <c r="AF137" s="424"/>
      <c r="AG137" s="424"/>
      <c r="AH137" s="424"/>
      <c r="AI137" s="424"/>
      <c r="AJ137" s="424"/>
      <c r="AK137" s="424"/>
      <c r="AL137" s="424"/>
      <c r="AM137" s="424"/>
      <c r="AN137" s="424"/>
      <c r="AO137" s="424"/>
      <c r="AP137" s="424"/>
      <c r="AQ137" s="424"/>
      <c r="AR137" s="424"/>
      <c r="AS137" s="424"/>
      <c r="AT137" s="424"/>
      <c r="AU137" s="424"/>
      <c r="AV137" s="424"/>
      <c r="AW137" s="424"/>
      <c r="AX137" s="424"/>
      <c r="AY137" s="424"/>
      <c r="AZ137" s="424"/>
      <c r="BA137" s="424"/>
      <c r="BB137" s="424"/>
      <c r="BC137" s="424"/>
      <c r="BD137" s="424"/>
      <c r="BE137" s="424"/>
      <c r="BF137" s="424"/>
      <c r="BG137" s="424"/>
      <c r="BH137" s="424"/>
      <c r="BI137" s="424"/>
      <c r="BJ137" s="424"/>
      <c r="BK137" s="424"/>
      <c r="BL137" s="424"/>
      <c r="BM137" s="424"/>
      <c r="BN137" s="424"/>
      <c r="BO137" s="424"/>
      <c r="BP137" s="424"/>
      <c r="BQ137" s="424"/>
      <c r="BR137" s="424"/>
      <c r="BS137" s="424"/>
      <c r="BT137" s="424"/>
      <c r="BU137" s="424"/>
      <c r="BV137" s="424"/>
      <c r="BW137" s="424"/>
      <c r="BX137" s="424"/>
      <c r="BY137" s="424"/>
      <c r="BZ137" s="424"/>
      <c r="CA137" s="424"/>
      <c r="CB137" s="424"/>
      <c r="CC137" s="424"/>
      <c r="CD137" s="424"/>
      <c r="CE137" s="424"/>
      <c r="CF137" s="424"/>
      <c r="CG137" s="424"/>
      <c r="CH137" s="424"/>
      <c r="CI137" s="424"/>
      <c r="CJ137" s="424"/>
      <c r="CK137" s="424"/>
      <c r="CL137" s="424"/>
      <c r="CM137" s="424"/>
      <c r="CN137" s="424"/>
      <c r="CO137" s="424"/>
      <c r="CP137" s="424"/>
      <c r="CQ137" s="424"/>
      <c r="CR137" s="424"/>
      <c r="CS137" s="424"/>
      <c r="CT137" s="424"/>
      <c r="CU137" s="424"/>
      <c r="CV137" s="424"/>
      <c r="CW137" s="424"/>
      <c r="CX137" s="424"/>
      <c r="CY137" s="424"/>
      <c r="CZ137" s="424"/>
      <c r="DA137" s="424"/>
      <c r="DB137" s="424"/>
      <c r="DC137" s="424"/>
      <c r="DD137" s="424"/>
      <c r="DE137" s="424"/>
      <c r="DF137" s="424"/>
      <c r="DG137" s="424"/>
      <c r="DH137" s="424"/>
      <c r="DI137" s="424"/>
      <c r="DJ137" s="424"/>
      <c r="DK137" s="424"/>
      <c r="DL137" s="424"/>
      <c r="DM137" s="424"/>
      <c r="DN137" s="424"/>
      <c r="DO137" s="424"/>
      <c r="DP137" s="424"/>
      <c r="DQ137" s="424"/>
      <c r="DR137" s="424"/>
      <c r="DS137" s="424"/>
      <c r="DT137" s="424"/>
      <c r="DU137" s="424"/>
      <c r="DV137" s="424"/>
      <c r="DW137" s="424"/>
      <c r="DX137" s="424"/>
      <c r="DY137" s="424"/>
      <c r="DZ137" s="424"/>
      <c r="EA137" s="424"/>
      <c r="EB137" s="424"/>
      <c r="EC137" s="424"/>
      <c r="ED137" s="424"/>
      <c r="EE137" s="424"/>
      <c r="EF137" s="424"/>
      <c r="EG137" s="424"/>
      <c r="EH137" s="424"/>
      <c r="EI137" s="424"/>
      <c r="EJ137" s="424"/>
      <c r="EK137" s="424"/>
      <c r="EL137" s="424"/>
      <c r="EM137" s="424"/>
      <c r="EN137" s="424"/>
      <c r="EO137" s="424"/>
      <c r="EP137" s="424"/>
      <c r="EQ137" s="424"/>
      <c r="ER137" s="424"/>
      <c r="ES137" s="424"/>
      <c r="ET137" s="424"/>
      <c r="EU137" s="424"/>
      <c r="EV137" s="424"/>
      <c r="EW137" s="424"/>
      <c r="EX137" s="424"/>
      <c r="EY137" s="424"/>
      <c r="EZ137" s="424"/>
      <c r="FA137" s="424"/>
      <c r="FB137" s="424"/>
      <c r="FC137" s="424"/>
      <c r="FD137" s="424"/>
      <c r="FE137" s="424"/>
      <c r="FF137" s="424"/>
      <c r="FG137" s="424"/>
      <c r="FH137" s="424"/>
      <c r="FI137" s="424"/>
      <c r="FJ137" s="424"/>
      <c r="FK137" s="424"/>
      <c r="FL137" s="424"/>
      <c r="FM137" s="424"/>
      <c r="FN137" s="424"/>
      <c r="FO137" s="424"/>
    </row>
    <row r="138" spans="1:171" ht="49.5" hidden="1" x14ac:dyDescent="0.2">
      <c r="A138" s="1083"/>
      <c r="B138" s="1083"/>
      <c r="C138" s="1083"/>
      <c r="D138" s="1089"/>
      <c r="E138" s="1081"/>
      <c r="F138" s="548"/>
      <c r="G138" s="549"/>
      <c r="H138" s="561" t="s">
        <v>2093</v>
      </c>
      <c r="I138" s="1079"/>
      <c r="J138" s="551" t="s">
        <v>2094</v>
      </c>
      <c r="K138" s="562" t="s">
        <v>2095</v>
      </c>
      <c r="L138" s="553" t="s">
        <v>1861</v>
      </c>
      <c r="M138" s="565" t="s">
        <v>2096</v>
      </c>
      <c r="N138" s="554">
        <v>20</v>
      </c>
      <c r="O138" s="548">
        <v>10000</v>
      </c>
      <c r="P138" s="554">
        <v>20</v>
      </c>
      <c r="Q138" s="548">
        <v>10000</v>
      </c>
      <c r="R138" s="554">
        <v>20</v>
      </c>
      <c r="S138" s="548">
        <v>10000</v>
      </c>
      <c r="T138" s="554">
        <v>157</v>
      </c>
      <c r="U138" s="555">
        <v>210000</v>
      </c>
      <c r="V138" s="502" t="s">
        <v>2058</v>
      </c>
      <c r="X138" s="424"/>
      <c r="Y138" s="424"/>
      <c r="Z138" s="424"/>
      <c r="AA138" s="424"/>
      <c r="AB138" s="424"/>
      <c r="AC138" s="424"/>
      <c r="AD138" s="424"/>
      <c r="AE138" s="424"/>
      <c r="AF138" s="424"/>
      <c r="AG138" s="424"/>
      <c r="AH138" s="424"/>
      <c r="AI138" s="424"/>
      <c r="AJ138" s="424"/>
      <c r="AK138" s="424"/>
      <c r="AL138" s="424"/>
      <c r="AM138" s="424"/>
      <c r="AN138" s="424"/>
      <c r="AO138" s="424"/>
      <c r="AP138" s="424"/>
      <c r="AQ138" s="424"/>
      <c r="AR138" s="424"/>
      <c r="AS138" s="424"/>
      <c r="AT138" s="424"/>
      <c r="AU138" s="424"/>
      <c r="AV138" s="424"/>
      <c r="AW138" s="424"/>
      <c r="AX138" s="424"/>
      <c r="AY138" s="424"/>
      <c r="AZ138" s="424"/>
      <c r="BA138" s="424"/>
      <c r="BB138" s="424"/>
      <c r="BC138" s="424"/>
      <c r="BD138" s="424"/>
      <c r="BE138" s="424"/>
      <c r="BF138" s="424"/>
      <c r="BG138" s="424"/>
      <c r="BH138" s="424"/>
      <c r="BI138" s="424"/>
      <c r="BJ138" s="424"/>
      <c r="BK138" s="424"/>
      <c r="BL138" s="424"/>
      <c r="BM138" s="424"/>
      <c r="BN138" s="424"/>
      <c r="BO138" s="424"/>
      <c r="BP138" s="424"/>
      <c r="BQ138" s="424"/>
      <c r="BR138" s="424"/>
      <c r="BS138" s="424"/>
      <c r="BT138" s="424"/>
      <c r="BU138" s="424"/>
      <c r="BV138" s="424"/>
      <c r="BW138" s="424"/>
      <c r="BX138" s="424"/>
      <c r="BY138" s="424"/>
      <c r="BZ138" s="424"/>
      <c r="CA138" s="424"/>
      <c r="CB138" s="424"/>
      <c r="CC138" s="424"/>
      <c r="CD138" s="424"/>
      <c r="CE138" s="424"/>
      <c r="CF138" s="424"/>
      <c r="CG138" s="424"/>
      <c r="CH138" s="424"/>
      <c r="CI138" s="424"/>
      <c r="CJ138" s="424"/>
      <c r="CK138" s="424"/>
      <c r="CL138" s="424"/>
      <c r="CM138" s="424"/>
      <c r="CN138" s="424"/>
      <c r="CO138" s="424"/>
      <c r="CP138" s="424"/>
      <c r="CQ138" s="424"/>
      <c r="CR138" s="424"/>
      <c r="CS138" s="424"/>
      <c r="CT138" s="424"/>
      <c r="CU138" s="424"/>
      <c r="CV138" s="424"/>
      <c r="CW138" s="424"/>
      <c r="CX138" s="424"/>
      <c r="CY138" s="424"/>
      <c r="CZ138" s="424"/>
      <c r="DA138" s="424"/>
      <c r="DB138" s="424"/>
      <c r="DC138" s="424"/>
      <c r="DD138" s="424"/>
      <c r="DE138" s="424"/>
      <c r="DF138" s="424"/>
      <c r="DG138" s="424"/>
      <c r="DH138" s="424"/>
      <c r="DI138" s="424"/>
      <c r="DJ138" s="424"/>
      <c r="DK138" s="424"/>
      <c r="DL138" s="424"/>
      <c r="DM138" s="424"/>
      <c r="DN138" s="424"/>
      <c r="DO138" s="424"/>
      <c r="DP138" s="424"/>
      <c r="DQ138" s="424"/>
      <c r="DR138" s="424"/>
      <c r="DS138" s="424"/>
      <c r="DT138" s="424"/>
      <c r="DU138" s="424"/>
      <c r="DV138" s="424"/>
      <c r="DW138" s="424"/>
      <c r="DX138" s="424"/>
      <c r="DY138" s="424"/>
      <c r="DZ138" s="424"/>
      <c r="EA138" s="424"/>
      <c r="EB138" s="424"/>
      <c r="EC138" s="424"/>
      <c r="ED138" s="424"/>
      <c r="EE138" s="424"/>
      <c r="EF138" s="424"/>
      <c r="EG138" s="424"/>
      <c r="EH138" s="424"/>
      <c r="EI138" s="424"/>
      <c r="EJ138" s="424"/>
      <c r="EK138" s="424"/>
      <c r="EL138" s="424"/>
      <c r="EM138" s="424"/>
      <c r="EN138" s="424"/>
      <c r="EO138" s="424"/>
      <c r="EP138" s="424"/>
      <c r="EQ138" s="424"/>
      <c r="ER138" s="424"/>
      <c r="ES138" s="424"/>
      <c r="ET138" s="424"/>
      <c r="EU138" s="424"/>
      <c r="EV138" s="424"/>
      <c r="EW138" s="424"/>
      <c r="EX138" s="424"/>
      <c r="EY138" s="424"/>
      <c r="EZ138" s="424"/>
      <c r="FA138" s="424"/>
      <c r="FB138" s="424"/>
      <c r="FC138" s="424"/>
      <c r="FD138" s="424"/>
      <c r="FE138" s="424"/>
      <c r="FF138" s="424"/>
      <c r="FG138" s="424"/>
      <c r="FH138" s="424"/>
      <c r="FI138" s="424"/>
      <c r="FJ138" s="424"/>
      <c r="FK138" s="424"/>
      <c r="FL138" s="424"/>
      <c r="FM138" s="424"/>
      <c r="FN138" s="424"/>
      <c r="FO138" s="424"/>
    </row>
    <row r="139" spans="1:171" ht="42.75" hidden="1" x14ac:dyDescent="0.2">
      <c r="A139" s="1083"/>
      <c r="B139" s="1083"/>
      <c r="C139" s="1083"/>
      <c r="D139" s="1089"/>
      <c r="E139" s="1081"/>
      <c r="F139" s="548"/>
      <c r="G139" s="549"/>
      <c r="H139" s="549"/>
      <c r="I139" s="1079"/>
      <c r="J139" s="551" t="s">
        <v>2097</v>
      </c>
      <c r="K139" s="562"/>
      <c r="L139" s="553" t="s">
        <v>180</v>
      </c>
      <c r="M139" s="564" t="s">
        <v>2097</v>
      </c>
      <c r="N139" s="554">
        <v>1</v>
      </c>
      <c r="O139" s="548">
        <v>2000</v>
      </c>
      <c r="P139" s="554">
        <v>1</v>
      </c>
      <c r="Q139" s="548">
        <v>2000</v>
      </c>
      <c r="R139" s="554">
        <v>1</v>
      </c>
      <c r="S139" s="548">
        <v>2000</v>
      </c>
      <c r="T139" s="554">
        <v>6</v>
      </c>
      <c r="U139" s="555">
        <v>10000</v>
      </c>
      <c r="V139" s="502" t="s">
        <v>2058</v>
      </c>
      <c r="X139" s="424"/>
      <c r="Y139" s="424"/>
      <c r="Z139" s="424"/>
      <c r="AA139" s="424"/>
      <c r="AB139" s="424"/>
      <c r="AC139" s="424"/>
      <c r="AD139" s="424"/>
      <c r="AE139" s="424"/>
      <c r="AF139" s="424"/>
      <c r="AG139" s="424"/>
      <c r="AH139" s="424"/>
      <c r="AI139" s="424"/>
      <c r="AJ139" s="424"/>
      <c r="AK139" s="424"/>
      <c r="AL139" s="424"/>
      <c r="AM139" s="424"/>
      <c r="AN139" s="424"/>
      <c r="AO139" s="424"/>
      <c r="AP139" s="424"/>
      <c r="AQ139" s="424"/>
      <c r="AR139" s="424"/>
      <c r="AS139" s="424"/>
      <c r="AT139" s="424"/>
      <c r="AU139" s="424"/>
      <c r="AV139" s="424"/>
      <c r="AW139" s="424"/>
      <c r="AX139" s="424"/>
      <c r="AY139" s="424"/>
      <c r="AZ139" s="424"/>
      <c r="BA139" s="424"/>
      <c r="BB139" s="424"/>
      <c r="BC139" s="424"/>
      <c r="BD139" s="424"/>
      <c r="BE139" s="424"/>
      <c r="BF139" s="424"/>
      <c r="BG139" s="424"/>
      <c r="BH139" s="424"/>
      <c r="BI139" s="424"/>
      <c r="BJ139" s="424"/>
      <c r="BK139" s="424"/>
      <c r="BL139" s="424"/>
      <c r="BM139" s="424"/>
      <c r="BN139" s="424"/>
      <c r="BO139" s="424"/>
      <c r="BP139" s="424"/>
      <c r="BQ139" s="424"/>
      <c r="BR139" s="424"/>
      <c r="BS139" s="424"/>
      <c r="BT139" s="424"/>
      <c r="BU139" s="424"/>
      <c r="BV139" s="424"/>
      <c r="BW139" s="424"/>
      <c r="BX139" s="424"/>
      <c r="BY139" s="424"/>
      <c r="BZ139" s="424"/>
      <c r="CA139" s="424"/>
      <c r="CB139" s="424"/>
      <c r="CC139" s="424"/>
      <c r="CD139" s="424"/>
      <c r="CE139" s="424"/>
      <c r="CF139" s="424"/>
      <c r="CG139" s="424"/>
      <c r="CH139" s="424"/>
      <c r="CI139" s="424"/>
      <c r="CJ139" s="424"/>
      <c r="CK139" s="424"/>
      <c r="CL139" s="424"/>
      <c r="CM139" s="424"/>
      <c r="CN139" s="424"/>
      <c r="CO139" s="424"/>
      <c r="CP139" s="424"/>
      <c r="CQ139" s="424"/>
      <c r="CR139" s="424"/>
      <c r="CS139" s="424"/>
      <c r="CT139" s="424"/>
      <c r="CU139" s="424"/>
      <c r="CV139" s="424"/>
      <c r="CW139" s="424"/>
      <c r="CX139" s="424"/>
      <c r="CY139" s="424"/>
      <c r="CZ139" s="424"/>
      <c r="DA139" s="424"/>
      <c r="DB139" s="424"/>
      <c r="DC139" s="424"/>
      <c r="DD139" s="424"/>
      <c r="DE139" s="424"/>
      <c r="DF139" s="424"/>
      <c r="DG139" s="424"/>
      <c r="DH139" s="424"/>
      <c r="DI139" s="424"/>
      <c r="DJ139" s="424"/>
      <c r="DK139" s="424"/>
      <c r="DL139" s="424"/>
      <c r="DM139" s="424"/>
      <c r="DN139" s="424"/>
      <c r="DO139" s="424"/>
      <c r="DP139" s="424"/>
      <c r="DQ139" s="424"/>
      <c r="DR139" s="424"/>
      <c r="DS139" s="424"/>
      <c r="DT139" s="424"/>
      <c r="DU139" s="424"/>
      <c r="DV139" s="424"/>
      <c r="DW139" s="424"/>
      <c r="DX139" s="424"/>
      <c r="DY139" s="424"/>
      <c r="DZ139" s="424"/>
      <c r="EA139" s="424"/>
      <c r="EB139" s="424"/>
      <c r="EC139" s="424"/>
      <c r="ED139" s="424"/>
      <c r="EE139" s="424"/>
      <c r="EF139" s="424"/>
      <c r="EG139" s="424"/>
      <c r="EH139" s="424"/>
      <c r="EI139" s="424"/>
      <c r="EJ139" s="424"/>
      <c r="EK139" s="424"/>
      <c r="EL139" s="424"/>
      <c r="EM139" s="424"/>
      <c r="EN139" s="424"/>
      <c r="EO139" s="424"/>
      <c r="EP139" s="424"/>
      <c r="EQ139" s="424"/>
      <c r="ER139" s="424"/>
      <c r="ES139" s="424"/>
      <c r="ET139" s="424"/>
      <c r="EU139" s="424"/>
      <c r="EV139" s="424"/>
      <c r="EW139" s="424"/>
      <c r="EX139" s="424"/>
      <c r="EY139" s="424"/>
      <c r="EZ139" s="424"/>
      <c r="FA139" s="424"/>
      <c r="FB139" s="424"/>
      <c r="FC139" s="424"/>
      <c r="FD139" s="424"/>
      <c r="FE139" s="424"/>
      <c r="FF139" s="424"/>
      <c r="FG139" s="424"/>
      <c r="FH139" s="424"/>
      <c r="FI139" s="424"/>
      <c r="FJ139" s="424"/>
      <c r="FK139" s="424"/>
      <c r="FL139" s="424"/>
      <c r="FM139" s="424"/>
      <c r="FN139" s="424"/>
      <c r="FO139" s="424"/>
    </row>
    <row r="140" spans="1:171" ht="42.75" hidden="1" x14ac:dyDescent="0.2">
      <c r="A140" s="1083"/>
      <c r="B140" s="1083"/>
      <c r="C140" s="1083"/>
      <c r="D140" s="1089"/>
      <c r="E140" s="1081"/>
      <c r="F140" s="548"/>
      <c r="G140" s="549"/>
      <c r="H140" s="549"/>
      <c r="I140" s="1079"/>
      <c r="J140" s="551" t="s">
        <v>2098</v>
      </c>
      <c r="K140" s="562"/>
      <c r="L140" s="553" t="s">
        <v>180</v>
      </c>
      <c r="M140" s="564" t="s">
        <v>2098</v>
      </c>
      <c r="N140" s="554">
        <v>1</v>
      </c>
      <c r="O140" s="548">
        <v>10000</v>
      </c>
      <c r="P140" s="554">
        <v>1</v>
      </c>
      <c r="Q140" s="548">
        <v>10000</v>
      </c>
      <c r="R140" s="554">
        <v>1</v>
      </c>
      <c r="S140" s="548">
        <v>10000</v>
      </c>
      <c r="T140" s="554">
        <v>8</v>
      </c>
      <c r="U140" s="555">
        <v>60000</v>
      </c>
      <c r="V140" s="502" t="s">
        <v>2058</v>
      </c>
      <c r="X140" s="424"/>
      <c r="Y140" s="424"/>
      <c r="Z140" s="424"/>
      <c r="AA140" s="424"/>
      <c r="AB140" s="424"/>
      <c r="AC140" s="424"/>
      <c r="AD140" s="424"/>
      <c r="AE140" s="424"/>
      <c r="AF140" s="424"/>
      <c r="AG140" s="424"/>
      <c r="AH140" s="424"/>
      <c r="AI140" s="424"/>
      <c r="AJ140" s="424"/>
      <c r="AK140" s="424"/>
      <c r="AL140" s="424"/>
      <c r="AM140" s="424"/>
      <c r="AN140" s="424"/>
      <c r="AO140" s="424"/>
      <c r="AP140" s="424"/>
      <c r="AQ140" s="424"/>
      <c r="AR140" s="424"/>
      <c r="AS140" s="424"/>
      <c r="AT140" s="424"/>
      <c r="AU140" s="424"/>
      <c r="AV140" s="424"/>
      <c r="AW140" s="424"/>
      <c r="AX140" s="424"/>
      <c r="AY140" s="424"/>
      <c r="AZ140" s="424"/>
      <c r="BA140" s="424"/>
      <c r="BB140" s="424"/>
      <c r="BC140" s="424"/>
      <c r="BD140" s="424"/>
      <c r="BE140" s="424"/>
      <c r="BF140" s="424"/>
      <c r="BG140" s="424"/>
      <c r="BH140" s="424"/>
      <c r="BI140" s="424"/>
      <c r="BJ140" s="424"/>
      <c r="BK140" s="424"/>
      <c r="BL140" s="424"/>
      <c r="BM140" s="424"/>
      <c r="BN140" s="424"/>
      <c r="BO140" s="424"/>
      <c r="BP140" s="424"/>
      <c r="BQ140" s="424"/>
      <c r="BR140" s="424"/>
      <c r="BS140" s="424"/>
      <c r="BT140" s="424"/>
      <c r="BU140" s="424"/>
      <c r="BV140" s="424"/>
      <c r="BW140" s="424"/>
      <c r="BX140" s="424"/>
      <c r="BY140" s="424"/>
      <c r="BZ140" s="424"/>
      <c r="CA140" s="424"/>
      <c r="CB140" s="424"/>
      <c r="CC140" s="424"/>
      <c r="CD140" s="424"/>
      <c r="CE140" s="424"/>
      <c r="CF140" s="424"/>
      <c r="CG140" s="424"/>
      <c r="CH140" s="424"/>
      <c r="CI140" s="424"/>
      <c r="CJ140" s="424"/>
      <c r="CK140" s="424"/>
      <c r="CL140" s="424"/>
      <c r="CM140" s="424"/>
      <c r="CN140" s="424"/>
      <c r="CO140" s="424"/>
      <c r="CP140" s="424"/>
      <c r="CQ140" s="424"/>
      <c r="CR140" s="424"/>
      <c r="CS140" s="424"/>
      <c r="CT140" s="424"/>
      <c r="CU140" s="424"/>
      <c r="CV140" s="424"/>
      <c r="CW140" s="424"/>
      <c r="CX140" s="424"/>
      <c r="CY140" s="424"/>
      <c r="CZ140" s="424"/>
      <c r="DA140" s="424"/>
      <c r="DB140" s="424"/>
      <c r="DC140" s="424"/>
      <c r="DD140" s="424"/>
      <c r="DE140" s="424"/>
      <c r="DF140" s="424"/>
      <c r="DG140" s="424"/>
      <c r="DH140" s="424"/>
      <c r="DI140" s="424"/>
      <c r="DJ140" s="424"/>
      <c r="DK140" s="424"/>
      <c r="DL140" s="424"/>
      <c r="DM140" s="424"/>
      <c r="DN140" s="424"/>
      <c r="DO140" s="424"/>
      <c r="DP140" s="424"/>
      <c r="DQ140" s="424"/>
      <c r="DR140" s="424"/>
      <c r="DS140" s="424"/>
      <c r="DT140" s="424"/>
      <c r="DU140" s="424"/>
      <c r="DV140" s="424"/>
      <c r="DW140" s="424"/>
      <c r="DX140" s="424"/>
      <c r="DY140" s="424"/>
      <c r="DZ140" s="424"/>
      <c r="EA140" s="424"/>
      <c r="EB140" s="424"/>
      <c r="EC140" s="424"/>
      <c r="ED140" s="424"/>
      <c r="EE140" s="424"/>
      <c r="EF140" s="424"/>
      <c r="EG140" s="424"/>
      <c r="EH140" s="424"/>
      <c r="EI140" s="424"/>
      <c r="EJ140" s="424"/>
      <c r="EK140" s="424"/>
      <c r="EL140" s="424"/>
      <c r="EM140" s="424"/>
      <c r="EN140" s="424"/>
      <c r="EO140" s="424"/>
      <c r="EP140" s="424"/>
      <c r="EQ140" s="424"/>
      <c r="ER140" s="424"/>
      <c r="ES140" s="424"/>
      <c r="ET140" s="424"/>
      <c r="EU140" s="424"/>
      <c r="EV140" s="424"/>
      <c r="EW140" s="424"/>
      <c r="EX140" s="424"/>
      <c r="EY140" s="424"/>
      <c r="EZ140" s="424"/>
      <c r="FA140" s="424"/>
      <c r="FB140" s="424"/>
      <c r="FC140" s="424"/>
      <c r="FD140" s="424"/>
      <c r="FE140" s="424"/>
      <c r="FF140" s="424"/>
      <c r="FG140" s="424"/>
      <c r="FH140" s="424"/>
      <c r="FI140" s="424"/>
      <c r="FJ140" s="424"/>
      <c r="FK140" s="424"/>
      <c r="FL140" s="424"/>
      <c r="FM140" s="424"/>
      <c r="FN140" s="424"/>
      <c r="FO140" s="424"/>
    </row>
    <row r="141" spans="1:171" ht="58.15" hidden="1" customHeight="1" x14ac:dyDescent="0.2">
      <c r="A141" s="1083"/>
      <c r="B141" s="1083"/>
      <c r="C141" s="1083"/>
      <c r="D141" s="1089"/>
      <c r="E141" s="559" t="s">
        <v>2099</v>
      </c>
      <c r="F141" s="548"/>
      <c r="G141" s="549"/>
      <c r="H141" s="561" t="s">
        <v>2100</v>
      </c>
      <c r="I141" s="1080"/>
      <c r="J141" s="560" t="s">
        <v>2101</v>
      </c>
      <c r="K141" s="566" t="s">
        <v>2102</v>
      </c>
      <c r="L141" s="567" t="s">
        <v>2103</v>
      </c>
      <c r="M141" s="548" t="s">
        <v>2104</v>
      </c>
      <c r="N141" s="554">
        <v>13</v>
      </c>
      <c r="O141" s="548">
        <v>2000</v>
      </c>
      <c r="P141" s="554">
        <v>15</v>
      </c>
      <c r="Q141" s="548">
        <v>2000</v>
      </c>
      <c r="R141" s="554">
        <v>16</v>
      </c>
      <c r="S141" s="548">
        <v>2000</v>
      </c>
      <c r="T141" s="554">
        <v>90</v>
      </c>
      <c r="U141" s="555">
        <v>12000</v>
      </c>
      <c r="V141" s="502" t="s">
        <v>2058</v>
      </c>
      <c r="X141" s="424"/>
      <c r="Y141" s="424"/>
      <c r="Z141" s="424"/>
      <c r="AA141" s="424"/>
      <c r="AB141" s="424"/>
      <c r="AC141" s="424"/>
      <c r="AD141" s="424"/>
      <c r="AE141" s="424"/>
      <c r="AF141" s="424"/>
      <c r="AG141" s="424"/>
      <c r="AH141" s="424"/>
      <c r="AI141" s="424"/>
      <c r="AJ141" s="424"/>
      <c r="AK141" s="424"/>
      <c r="AL141" s="424"/>
      <c r="AM141" s="424"/>
      <c r="AN141" s="424"/>
      <c r="AO141" s="424"/>
      <c r="AP141" s="424"/>
      <c r="AQ141" s="424"/>
      <c r="AR141" s="424"/>
      <c r="AS141" s="424"/>
      <c r="AT141" s="424"/>
      <c r="AU141" s="424"/>
      <c r="AV141" s="424"/>
      <c r="AW141" s="424"/>
      <c r="AX141" s="424"/>
      <c r="AY141" s="424"/>
      <c r="AZ141" s="424"/>
      <c r="BA141" s="424"/>
      <c r="BB141" s="424"/>
      <c r="BC141" s="424"/>
      <c r="BD141" s="424"/>
      <c r="BE141" s="424"/>
      <c r="BF141" s="424"/>
      <c r="BG141" s="424"/>
      <c r="BH141" s="424"/>
      <c r="BI141" s="424"/>
      <c r="BJ141" s="424"/>
      <c r="BK141" s="424"/>
      <c r="BL141" s="424"/>
      <c r="BM141" s="424"/>
      <c r="BN141" s="424"/>
      <c r="BO141" s="424"/>
      <c r="BP141" s="424"/>
      <c r="BQ141" s="424"/>
      <c r="BR141" s="424"/>
      <c r="BS141" s="424"/>
      <c r="BT141" s="424"/>
      <c r="BU141" s="424"/>
      <c r="BV141" s="424"/>
      <c r="BW141" s="424"/>
      <c r="BX141" s="424"/>
      <c r="BY141" s="424"/>
      <c r="BZ141" s="424"/>
      <c r="CA141" s="424"/>
      <c r="CB141" s="424"/>
      <c r="CC141" s="424"/>
      <c r="CD141" s="424"/>
      <c r="CE141" s="424"/>
      <c r="CF141" s="424"/>
      <c r="CG141" s="424"/>
      <c r="CH141" s="424"/>
      <c r="CI141" s="424"/>
      <c r="CJ141" s="424"/>
      <c r="CK141" s="424"/>
      <c r="CL141" s="424"/>
      <c r="CM141" s="424"/>
      <c r="CN141" s="424"/>
      <c r="CO141" s="424"/>
      <c r="CP141" s="424"/>
      <c r="CQ141" s="424"/>
      <c r="CR141" s="424"/>
      <c r="CS141" s="424"/>
      <c r="CT141" s="424"/>
      <c r="CU141" s="424"/>
      <c r="CV141" s="424"/>
      <c r="CW141" s="424"/>
      <c r="CX141" s="424"/>
      <c r="CY141" s="424"/>
      <c r="CZ141" s="424"/>
      <c r="DA141" s="424"/>
      <c r="DB141" s="424"/>
      <c r="DC141" s="424"/>
      <c r="DD141" s="424"/>
      <c r="DE141" s="424"/>
      <c r="DF141" s="424"/>
      <c r="DG141" s="424"/>
      <c r="DH141" s="424"/>
      <c r="DI141" s="424"/>
      <c r="DJ141" s="424"/>
      <c r="DK141" s="424"/>
      <c r="DL141" s="424"/>
      <c r="DM141" s="424"/>
      <c r="DN141" s="424"/>
      <c r="DO141" s="424"/>
      <c r="DP141" s="424"/>
      <c r="DQ141" s="424"/>
      <c r="DR141" s="424"/>
      <c r="DS141" s="424"/>
      <c r="DT141" s="424"/>
      <c r="DU141" s="424"/>
      <c r="DV141" s="424"/>
      <c r="DW141" s="424"/>
      <c r="DX141" s="424"/>
      <c r="DY141" s="424"/>
      <c r="DZ141" s="424"/>
      <c r="EA141" s="424"/>
      <c r="EB141" s="424"/>
      <c r="EC141" s="424"/>
      <c r="ED141" s="424"/>
      <c r="EE141" s="424"/>
      <c r="EF141" s="424"/>
      <c r="EG141" s="424"/>
      <c r="EH141" s="424"/>
      <c r="EI141" s="424"/>
      <c r="EJ141" s="424"/>
      <c r="EK141" s="424"/>
      <c r="EL141" s="424"/>
      <c r="EM141" s="424"/>
      <c r="EN141" s="424"/>
      <c r="EO141" s="424"/>
      <c r="EP141" s="424"/>
      <c r="EQ141" s="424"/>
      <c r="ER141" s="424"/>
      <c r="ES141" s="424"/>
      <c r="ET141" s="424"/>
      <c r="EU141" s="424"/>
      <c r="EV141" s="424"/>
      <c r="EW141" s="424"/>
      <c r="EX141" s="424"/>
      <c r="EY141" s="424"/>
      <c r="EZ141" s="424"/>
      <c r="FA141" s="424"/>
      <c r="FB141" s="424"/>
      <c r="FC141" s="424"/>
      <c r="FD141" s="424"/>
      <c r="FE141" s="424"/>
      <c r="FF141" s="424"/>
      <c r="FG141" s="424"/>
      <c r="FH141" s="424"/>
      <c r="FI141" s="424"/>
      <c r="FJ141" s="424"/>
      <c r="FK141" s="424"/>
      <c r="FL141" s="424"/>
      <c r="FM141" s="424"/>
      <c r="FN141" s="424"/>
      <c r="FO141" s="424"/>
    </row>
    <row r="142" spans="1:171" ht="66" hidden="1" customHeight="1" x14ac:dyDescent="0.2">
      <c r="A142" s="1077"/>
      <c r="B142" s="1077"/>
      <c r="C142" s="1077"/>
      <c r="D142" s="1077" t="s">
        <v>2105</v>
      </c>
      <c r="E142" s="1074" t="s">
        <v>526</v>
      </c>
      <c r="F142" s="1074" t="s">
        <v>2106</v>
      </c>
      <c r="G142" s="1082" t="s">
        <v>529</v>
      </c>
      <c r="H142" s="1082" t="s">
        <v>2107</v>
      </c>
      <c r="I142" s="1076" t="s">
        <v>2108</v>
      </c>
      <c r="J142" s="484" t="s">
        <v>548</v>
      </c>
      <c r="K142" s="1076" t="s">
        <v>2109</v>
      </c>
      <c r="L142" s="1074" t="s">
        <v>162</v>
      </c>
      <c r="M142" s="1074" t="s">
        <v>2110</v>
      </c>
      <c r="N142" s="1075">
        <v>0.65</v>
      </c>
      <c r="O142" s="1074">
        <v>701</v>
      </c>
      <c r="P142" s="1075">
        <v>0.7</v>
      </c>
      <c r="Q142" s="1074">
        <v>841</v>
      </c>
      <c r="R142" s="1075">
        <v>0.75</v>
      </c>
      <c r="S142" s="1074">
        <v>1094</v>
      </c>
      <c r="T142" s="1075">
        <v>0.75</v>
      </c>
      <c r="U142" s="1074">
        <f>S142+Q142+O142</f>
        <v>2636</v>
      </c>
      <c r="V142" s="454" t="s">
        <v>2111</v>
      </c>
      <c r="X142" s="424"/>
      <c r="Y142" s="424"/>
      <c r="Z142" s="424"/>
      <c r="AA142" s="424"/>
      <c r="AB142" s="424"/>
      <c r="AC142" s="424"/>
      <c r="AD142" s="424"/>
      <c r="AE142" s="424"/>
      <c r="AF142" s="424"/>
      <c r="AG142" s="424"/>
      <c r="AH142" s="424"/>
      <c r="AI142" s="424"/>
      <c r="AJ142" s="424"/>
      <c r="AK142" s="424"/>
      <c r="AL142" s="424"/>
      <c r="AM142" s="424"/>
      <c r="AN142" s="424"/>
      <c r="AO142" s="424"/>
      <c r="AP142" s="424"/>
      <c r="AQ142" s="424"/>
      <c r="AR142" s="424"/>
      <c r="AS142" s="424"/>
      <c r="AT142" s="424"/>
      <c r="AU142" s="424"/>
      <c r="AV142" s="424"/>
      <c r="AW142" s="424"/>
      <c r="AX142" s="424"/>
      <c r="AY142" s="424"/>
      <c r="AZ142" s="424"/>
      <c r="BA142" s="424"/>
      <c r="BB142" s="424"/>
      <c r="BC142" s="424"/>
      <c r="BD142" s="424"/>
      <c r="BE142" s="424"/>
      <c r="BF142" s="424"/>
      <c r="BG142" s="424"/>
      <c r="BH142" s="424"/>
      <c r="BI142" s="424"/>
      <c r="BJ142" s="424"/>
      <c r="BK142" s="424"/>
      <c r="BL142" s="424"/>
      <c r="BM142" s="424"/>
      <c r="BN142" s="424"/>
      <c r="BO142" s="424"/>
      <c r="BP142" s="424"/>
      <c r="BQ142" s="424"/>
      <c r="BR142" s="424"/>
      <c r="BS142" s="424"/>
      <c r="BT142" s="424"/>
      <c r="BU142" s="424"/>
      <c r="BV142" s="424"/>
      <c r="BW142" s="424"/>
      <c r="BX142" s="424"/>
      <c r="BY142" s="424"/>
      <c r="BZ142" s="424"/>
      <c r="CA142" s="424"/>
      <c r="CB142" s="424"/>
      <c r="CC142" s="424"/>
      <c r="CD142" s="424"/>
      <c r="CE142" s="424"/>
      <c r="CF142" s="424"/>
      <c r="CG142" s="424"/>
      <c r="CH142" s="424"/>
      <c r="CI142" s="424"/>
      <c r="CJ142" s="424"/>
      <c r="CK142" s="424"/>
      <c r="CL142" s="424"/>
      <c r="CM142" s="424"/>
      <c r="CN142" s="424"/>
      <c r="CO142" s="424"/>
      <c r="CP142" s="424"/>
      <c r="CQ142" s="424"/>
      <c r="CR142" s="424"/>
      <c r="CS142" s="424"/>
      <c r="CT142" s="424"/>
      <c r="CU142" s="424"/>
      <c r="CV142" s="424"/>
      <c r="CW142" s="424"/>
      <c r="CX142" s="424"/>
      <c r="CY142" s="424"/>
      <c r="CZ142" s="424"/>
      <c r="DA142" s="424"/>
      <c r="DB142" s="424"/>
      <c r="DC142" s="424"/>
      <c r="DD142" s="424"/>
      <c r="DE142" s="424"/>
      <c r="DF142" s="424"/>
      <c r="DG142" s="424"/>
      <c r="DH142" s="424"/>
      <c r="DI142" s="424"/>
      <c r="DJ142" s="424"/>
      <c r="DK142" s="424"/>
      <c r="DL142" s="424"/>
      <c r="DM142" s="424"/>
      <c r="DN142" s="424"/>
      <c r="DO142" s="424"/>
      <c r="DP142" s="424"/>
      <c r="DQ142" s="424"/>
      <c r="DR142" s="424"/>
      <c r="DS142" s="424"/>
      <c r="DT142" s="424"/>
      <c r="DU142" s="424"/>
      <c r="DV142" s="424"/>
      <c r="DW142" s="424"/>
      <c r="DX142" s="424"/>
      <c r="DY142" s="424"/>
      <c r="DZ142" s="424"/>
      <c r="EA142" s="424"/>
      <c r="EB142" s="424"/>
      <c r="EC142" s="424"/>
      <c r="ED142" s="424"/>
      <c r="EE142" s="424"/>
      <c r="EF142" s="424"/>
      <c r="EG142" s="424"/>
      <c r="EH142" s="424"/>
      <c r="EI142" s="424"/>
      <c r="EJ142" s="424"/>
      <c r="EK142" s="424"/>
      <c r="EL142" s="424"/>
      <c r="EM142" s="424"/>
      <c r="EN142" s="424"/>
      <c r="EO142" s="424"/>
      <c r="EP142" s="424"/>
      <c r="EQ142" s="424"/>
      <c r="ER142" s="424"/>
      <c r="ES142" s="424"/>
      <c r="ET142" s="424"/>
      <c r="EU142" s="424"/>
      <c r="EV142" s="424"/>
      <c r="EW142" s="424"/>
      <c r="EX142" s="424"/>
      <c r="EY142" s="424"/>
      <c r="EZ142" s="424"/>
      <c r="FA142" s="424"/>
      <c r="FB142" s="424"/>
      <c r="FC142" s="424"/>
      <c r="FD142" s="424"/>
      <c r="FE142" s="424"/>
      <c r="FF142" s="424"/>
      <c r="FG142" s="424"/>
      <c r="FH142" s="424"/>
      <c r="FI142" s="424"/>
      <c r="FJ142" s="424"/>
      <c r="FK142" s="424"/>
      <c r="FL142" s="424"/>
      <c r="FM142" s="424"/>
      <c r="FN142" s="424"/>
      <c r="FO142" s="424"/>
    </row>
    <row r="143" spans="1:171" ht="49.5" hidden="1" customHeight="1" x14ac:dyDescent="0.2">
      <c r="A143" s="1077"/>
      <c r="B143" s="1077"/>
      <c r="C143" s="1077"/>
      <c r="D143" s="1077"/>
      <c r="E143" s="1074"/>
      <c r="F143" s="1074"/>
      <c r="G143" s="1082"/>
      <c r="H143" s="1082"/>
      <c r="I143" s="1076"/>
      <c r="J143" s="484" t="s">
        <v>552</v>
      </c>
      <c r="K143" s="1076"/>
      <c r="L143" s="1074"/>
      <c r="M143" s="1074"/>
      <c r="N143" s="1074"/>
      <c r="O143" s="1074"/>
      <c r="P143" s="1074"/>
      <c r="Q143" s="1074"/>
      <c r="R143" s="1074"/>
      <c r="S143" s="1074"/>
      <c r="T143" s="1074"/>
      <c r="U143" s="1074"/>
      <c r="V143" s="469" t="s">
        <v>2112</v>
      </c>
      <c r="X143" s="424"/>
      <c r="Y143" s="424"/>
      <c r="Z143" s="424"/>
      <c r="AA143" s="424"/>
      <c r="AB143" s="424"/>
      <c r="AC143" s="424"/>
      <c r="AD143" s="424"/>
      <c r="AE143" s="424"/>
      <c r="AF143" s="424"/>
      <c r="AG143" s="424"/>
      <c r="AH143" s="424"/>
      <c r="AI143" s="424"/>
      <c r="AJ143" s="424"/>
      <c r="AK143" s="424"/>
      <c r="AL143" s="424"/>
      <c r="AM143" s="424"/>
      <c r="AN143" s="424"/>
      <c r="AO143" s="424"/>
      <c r="AP143" s="424"/>
      <c r="AQ143" s="424"/>
      <c r="AR143" s="424"/>
      <c r="AS143" s="424"/>
      <c r="AT143" s="424"/>
      <c r="AU143" s="424"/>
      <c r="AV143" s="424"/>
      <c r="AW143" s="424"/>
      <c r="AX143" s="424"/>
      <c r="AY143" s="424"/>
      <c r="AZ143" s="424"/>
      <c r="BA143" s="424"/>
      <c r="BB143" s="424"/>
      <c r="BC143" s="424"/>
      <c r="BD143" s="424"/>
      <c r="BE143" s="424"/>
      <c r="BF143" s="424"/>
      <c r="BG143" s="424"/>
      <c r="BH143" s="424"/>
      <c r="BI143" s="424"/>
      <c r="BJ143" s="424"/>
      <c r="BK143" s="424"/>
      <c r="BL143" s="424"/>
      <c r="BM143" s="424"/>
      <c r="BN143" s="424"/>
      <c r="BO143" s="424"/>
      <c r="BP143" s="424"/>
      <c r="BQ143" s="424"/>
      <c r="BR143" s="424"/>
      <c r="BS143" s="424"/>
      <c r="BT143" s="424"/>
      <c r="BU143" s="424"/>
      <c r="BV143" s="424"/>
      <c r="BW143" s="424"/>
      <c r="BX143" s="424"/>
      <c r="BY143" s="424"/>
      <c r="BZ143" s="424"/>
      <c r="CA143" s="424"/>
      <c r="CB143" s="424"/>
      <c r="CC143" s="424"/>
      <c r="CD143" s="424"/>
      <c r="CE143" s="424"/>
      <c r="CF143" s="424"/>
      <c r="CG143" s="424"/>
      <c r="CH143" s="424"/>
      <c r="CI143" s="424"/>
      <c r="CJ143" s="424"/>
      <c r="CK143" s="424"/>
      <c r="CL143" s="424"/>
      <c r="CM143" s="424"/>
      <c r="CN143" s="424"/>
      <c r="CO143" s="424"/>
      <c r="CP143" s="424"/>
      <c r="CQ143" s="424"/>
      <c r="CR143" s="424"/>
      <c r="CS143" s="424"/>
      <c r="CT143" s="424"/>
      <c r="CU143" s="424"/>
      <c r="CV143" s="424"/>
      <c r="CW143" s="424"/>
      <c r="CX143" s="424"/>
      <c r="CY143" s="424"/>
      <c r="CZ143" s="424"/>
      <c r="DA143" s="424"/>
      <c r="DB143" s="424"/>
      <c r="DC143" s="424"/>
      <c r="DD143" s="424"/>
      <c r="DE143" s="424"/>
      <c r="DF143" s="424"/>
      <c r="DG143" s="424"/>
      <c r="DH143" s="424"/>
      <c r="DI143" s="424"/>
      <c r="DJ143" s="424"/>
      <c r="DK143" s="424"/>
      <c r="DL143" s="424"/>
      <c r="DM143" s="424"/>
      <c r="DN143" s="424"/>
      <c r="DO143" s="424"/>
      <c r="DP143" s="424"/>
      <c r="DQ143" s="424"/>
      <c r="DR143" s="424"/>
      <c r="DS143" s="424"/>
      <c r="DT143" s="424"/>
      <c r="DU143" s="424"/>
      <c r="DV143" s="424"/>
      <c r="DW143" s="424"/>
      <c r="DX143" s="424"/>
      <c r="DY143" s="424"/>
      <c r="DZ143" s="424"/>
      <c r="EA143" s="424"/>
      <c r="EB143" s="424"/>
      <c r="EC143" s="424"/>
      <c r="ED143" s="424"/>
      <c r="EE143" s="424"/>
      <c r="EF143" s="424"/>
      <c r="EG143" s="424"/>
      <c r="EH143" s="424"/>
      <c r="EI143" s="424"/>
      <c r="EJ143" s="424"/>
      <c r="EK143" s="424"/>
      <c r="EL143" s="424"/>
      <c r="EM143" s="424"/>
      <c r="EN143" s="424"/>
      <c r="EO143" s="424"/>
      <c r="EP143" s="424"/>
      <c r="EQ143" s="424"/>
      <c r="ER143" s="424"/>
      <c r="ES143" s="424"/>
      <c r="ET143" s="424"/>
      <c r="EU143" s="424"/>
      <c r="EV143" s="424"/>
      <c r="EW143" s="424"/>
      <c r="EX143" s="424"/>
      <c r="EY143" s="424"/>
      <c r="EZ143" s="424"/>
      <c r="FA143" s="424"/>
      <c r="FB143" s="424"/>
      <c r="FC143" s="424"/>
      <c r="FD143" s="424"/>
      <c r="FE143" s="424"/>
      <c r="FF143" s="424"/>
      <c r="FG143" s="424"/>
      <c r="FH143" s="424"/>
      <c r="FI143" s="424"/>
      <c r="FJ143" s="424"/>
      <c r="FK143" s="424"/>
      <c r="FL143" s="424"/>
      <c r="FM143" s="424"/>
      <c r="FN143" s="424"/>
      <c r="FO143" s="424"/>
    </row>
    <row r="144" spans="1:171" ht="33" hidden="1" customHeight="1" x14ac:dyDescent="0.2">
      <c r="A144" s="1077"/>
      <c r="B144" s="1077"/>
      <c r="C144" s="1077"/>
      <c r="D144" s="1077"/>
      <c r="E144" s="1074"/>
      <c r="F144" s="1074"/>
      <c r="G144" s="1082"/>
      <c r="H144" s="1082"/>
      <c r="I144" s="1076"/>
      <c r="J144" s="484" t="s">
        <v>534</v>
      </c>
      <c r="K144" s="1076"/>
      <c r="L144" s="1074"/>
      <c r="M144" s="1074"/>
      <c r="N144" s="1074"/>
      <c r="O144" s="1074"/>
      <c r="P144" s="1074"/>
      <c r="Q144" s="1074"/>
      <c r="R144" s="1074"/>
      <c r="S144" s="1074"/>
      <c r="T144" s="1074"/>
      <c r="U144" s="1074"/>
      <c r="V144" s="469" t="s">
        <v>2112</v>
      </c>
      <c r="X144" s="424"/>
      <c r="Y144" s="424"/>
      <c r="Z144" s="424"/>
      <c r="AA144" s="424"/>
      <c r="AB144" s="424"/>
      <c r="AC144" s="424"/>
      <c r="AD144" s="424"/>
      <c r="AE144" s="424"/>
      <c r="AF144" s="424"/>
      <c r="AG144" s="424"/>
      <c r="AH144" s="424"/>
      <c r="AI144" s="424"/>
      <c r="AJ144" s="424"/>
      <c r="AK144" s="424"/>
      <c r="AL144" s="424"/>
      <c r="AM144" s="424"/>
      <c r="AN144" s="424"/>
      <c r="AO144" s="424"/>
      <c r="AP144" s="424"/>
      <c r="AQ144" s="424"/>
      <c r="AR144" s="424"/>
      <c r="AS144" s="424"/>
      <c r="AT144" s="424"/>
      <c r="AU144" s="424"/>
      <c r="AV144" s="424"/>
      <c r="AW144" s="424"/>
      <c r="AX144" s="424"/>
      <c r="AY144" s="424"/>
      <c r="AZ144" s="424"/>
      <c r="BA144" s="424"/>
      <c r="BB144" s="424"/>
      <c r="BC144" s="424"/>
      <c r="BD144" s="424"/>
      <c r="BE144" s="424"/>
      <c r="BF144" s="424"/>
      <c r="BG144" s="424"/>
      <c r="BH144" s="424"/>
      <c r="BI144" s="424"/>
      <c r="BJ144" s="424"/>
      <c r="BK144" s="424"/>
      <c r="BL144" s="424"/>
      <c r="BM144" s="424"/>
      <c r="BN144" s="424"/>
      <c r="BO144" s="424"/>
      <c r="BP144" s="424"/>
      <c r="BQ144" s="424"/>
      <c r="BR144" s="424"/>
      <c r="BS144" s="424"/>
      <c r="BT144" s="424"/>
      <c r="BU144" s="424"/>
      <c r="BV144" s="424"/>
      <c r="BW144" s="424"/>
      <c r="BX144" s="424"/>
      <c r="BY144" s="424"/>
      <c r="BZ144" s="424"/>
      <c r="CA144" s="424"/>
      <c r="CB144" s="424"/>
      <c r="CC144" s="424"/>
      <c r="CD144" s="424"/>
      <c r="CE144" s="424"/>
      <c r="CF144" s="424"/>
      <c r="CG144" s="424"/>
      <c r="CH144" s="424"/>
      <c r="CI144" s="424"/>
      <c r="CJ144" s="424"/>
      <c r="CK144" s="424"/>
      <c r="CL144" s="424"/>
      <c r="CM144" s="424"/>
      <c r="CN144" s="424"/>
      <c r="CO144" s="424"/>
      <c r="CP144" s="424"/>
      <c r="CQ144" s="424"/>
      <c r="CR144" s="424"/>
      <c r="CS144" s="424"/>
      <c r="CT144" s="424"/>
      <c r="CU144" s="424"/>
      <c r="CV144" s="424"/>
      <c r="CW144" s="424"/>
      <c r="CX144" s="424"/>
      <c r="CY144" s="424"/>
      <c r="CZ144" s="424"/>
      <c r="DA144" s="424"/>
      <c r="DB144" s="424"/>
      <c r="DC144" s="424"/>
      <c r="DD144" s="424"/>
      <c r="DE144" s="424"/>
      <c r="DF144" s="424"/>
      <c r="DG144" s="424"/>
      <c r="DH144" s="424"/>
      <c r="DI144" s="424"/>
      <c r="DJ144" s="424"/>
      <c r="DK144" s="424"/>
      <c r="DL144" s="424"/>
      <c r="DM144" s="424"/>
      <c r="DN144" s="424"/>
      <c r="DO144" s="424"/>
      <c r="DP144" s="424"/>
      <c r="DQ144" s="424"/>
      <c r="DR144" s="424"/>
      <c r="DS144" s="424"/>
      <c r="DT144" s="424"/>
      <c r="DU144" s="424"/>
      <c r="DV144" s="424"/>
      <c r="DW144" s="424"/>
      <c r="DX144" s="424"/>
      <c r="DY144" s="424"/>
      <c r="DZ144" s="424"/>
      <c r="EA144" s="424"/>
      <c r="EB144" s="424"/>
      <c r="EC144" s="424"/>
      <c r="ED144" s="424"/>
      <c r="EE144" s="424"/>
      <c r="EF144" s="424"/>
      <c r="EG144" s="424"/>
      <c r="EH144" s="424"/>
      <c r="EI144" s="424"/>
      <c r="EJ144" s="424"/>
      <c r="EK144" s="424"/>
      <c r="EL144" s="424"/>
      <c r="EM144" s="424"/>
      <c r="EN144" s="424"/>
      <c r="EO144" s="424"/>
      <c r="EP144" s="424"/>
      <c r="EQ144" s="424"/>
      <c r="ER144" s="424"/>
      <c r="ES144" s="424"/>
      <c r="ET144" s="424"/>
      <c r="EU144" s="424"/>
      <c r="EV144" s="424"/>
      <c r="EW144" s="424"/>
      <c r="EX144" s="424"/>
      <c r="EY144" s="424"/>
      <c r="EZ144" s="424"/>
      <c r="FA144" s="424"/>
      <c r="FB144" s="424"/>
      <c r="FC144" s="424"/>
      <c r="FD144" s="424"/>
      <c r="FE144" s="424"/>
      <c r="FF144" s="424"/>
      <c r="FG144" s="424"/>
      <c r="FH144" s="424"/>
      <c r="FI144" s="424"/>
      <c r="FJ144" s="424"/>
      <c r="FK144" s="424"/>
      <c r="FL144" s="424"/>
      <c r="FM144" s="424"/>
      <c r="FN144" s="424"/>
      <c r="FO144" s="424"/>
    </row>
    <row r="145" spans="1:171" ht="66" hidden="1" customHeight="1" x14ac:dyDescent="0.2">
      <c r="A145" s="1077"/>
      <c r="B145" s="1077"/>
      <c r="C145" s="1077"/>
      <c r="D145" s="1077"/>
      <c r="E145" s="1074"/>
      <c r="F145" s="1074"/>
      <c r="G145" s="1082"/>
      <c r="H145" s="1082"/>
      <c r="I145" s="1076"/>
      <c r="J145" s="484" t="s">
        <v>551</v>
      </c>
      <c r="K145" s="1076"/>
      <c r="L145" s="1074"/>
      <c r="M145" s="1074"/>
      <c r="N145" s="1074"/>
      <c r="O145" s="1074"/>
      <c r="P145" s="1074"/>
      <c r="Q145" s="1074"/>
      <c r="R145" s="1074"/>
      <c r="S145" s="1074"/>
      <c r="T145" s="1074"/>
      <c r="U145" s="1074"/>
      <c r="V145" s="469" t="s">
        <v>2112</v>
      </c>
      <c r="X145" s="424"/>
      <c r="Y145" s="424"/>
      <c r="Z145" s="424"/>
      <c r="AA145" s="424"/>
      <c r="AB145" s="424"/>
      <c r="AC145" s="424"/>
      <c r="AD145" s="424"/>
      <c r="AE145" s="424"/>
      <c r="AF145" s="424"/>
      <c r="AG145" s="424"/>
      <c r="AH145" s="424"/>
      <c r="AI145" s="424"/>
      <c r="AJ145" s="424"/>
      <c r="AK145" s="424"/>
      <c r="AL145" s="424"/>
      <c r="AM145" s="424"/>
      <c r="AN145" s="424"/>
      <c r="AO145" s="424"/>
      <c r="AP145" s="424"/>
      <c r="AQ145" s="424"/>
      <c r="AR145" s="424"/>
      <c r="AS145" s="424"/>
      <c r="AT145" s="424"/>
      <c r="AU145" s="424"/>
      <c r="AV145" s="424"/>
      <c r="AW145" s="424"/>
      <c r="AX145" s="424"/>
      <c r="AY145" s="424"/>
      <c r="AZ145" s="424"/>
      <c r="BA145" s="424"/>
      <c r="BB145" s="424"/>
      <c r="BC145" s="424"/>
      <c r="BD145" s="424"/>
      <c r="BE145" s="424"/>
      <c r="BF145" s="424"/>
      <c r="BG145" s="424"/>
      <c r="BH145" s="424"/>
      <c r="BI145" s="424"/>
      <c r="BJ145" s="424"/>
      <c r="BK145" s="424"/>
      <c r="BL145" s="424"/>
      <c r="BM145" s="424"/>
      <c r="BN145" s="424"/>
      <c r="BO145" s="424"/>
      <c r="BP145" s="424"/>
      <c r="BQ145" s="424"/>
      <c r="BR145" s="424"/>
      <c r="BS145" s="424"/>
      <c r="BT145" s="424"/>
      <c r="BU145" s="424"/>
      <c r="BV145" s="424"/>
      <c r="BW145" s="424"/>
      <c r="BX145" s="424"/>
      <c r="BY145" s="424"/>
      <c r="BZ145" s="424"/>
      <c r="CA145" s="424"/>
      <c r="CB145" s="424"/>
      <c r="CC145" s="424"/>
      <c r="CD145" s="424"/>
      <c r="CE145" s="424"/>
      <c r="CF145" s="424"/>
      <c r="CG145" s="424"/>
      <c r="CH145" s="424"/>
      <c r="CI145" s="424"/>
      <c r="CJ145" s="424"/>
      <c r="CK145" s="424"/>
      <c r="CL145" s="424"/>
      <c r="CM145" s="424"/>
      <c r="CN145" s="424"/>
      <c r="CO145" s="424"/>
      <c r="CP145" s="424"/>
      <c r="CQ145" s="424"/>
      <c r="CR145" s="424"/>
      <c r="CS145" s="424"/>
      <c r="CT145" s="424"/>
      <c r="CU145" s="424"/>
      <c r="CV145" s="424"/>
      <c r="CW145" s="424"/>
      <c r="CX145" s="424"/>
      <c r="CY145" s="424"/>
      <c r="CZ145" s="424"/>
      <c r="DA145" s="424"/>
      <c r="DB145" s="424"/>
      <c r="DC145" s="424"/>
      <c r="DD145" s="424"/>
      <c r="DE145" s="424"/>
      <c r="DF145" s="424"/>
      <c r="DG145" s="424"/>
      <c r="DH145" s="424"/>
      <c r="DI145" s="424"/>
      <c r="DJ145" s="424"/>
      <c r="DK145" s="424"/>
      <c r="DL145" s="424"/>
      <c r="DM145" s="424"/>
      <c r="DN145" s="424"/>
      <c r="DO145" s="424"/>
      <c r="DP145" s="424"/>
      <c r="DQ145" s="424"/>
      <c r="DR145" s="424"/>
      <c r="DS145" s="424"/>
      <c r="DT145" s="424"/>
      <c r="DU145" s="424"/>
      <c r="DV145" s="424"/>
      <c r="DW145" s="424"/>
      <c r="DX145" s="424"/>
      <c r="DY145" s="424"/>
      <c r="DZ145" s="424"/>
      <c r="EA145" s="424"/>
      <c r="EB145" s="424"/>
      <c r="EC145" s="424"/>
      <c r="ED145" s="424"/>
      <c r="EE145" s="424"/>
      <c r="EF145" s="424"/>
      <c r="EG145" s="424"/>
      <c r="EH145" s="424"/>
      <c r="EI145" s="424"/>
      <c r="EJ145" s="424"/>
      <c r="EK145" s="424"/>
      <c r="EL145" s="424"/>
      <c r="EM145" s="424"/>
      <c r="EN145" s="424"/>
      <c r="EO145" s="424"/>
      <c r="EP145" s="424"/>
      <c r="EQ145" s="424"/>
      <c r="ER145" s="424"/>
      <c r="ES145" s="424"/>
      <c r="ET145" s="424"/>
      <c r="EU145" s="424"/>
      <c r="EV145" s="424"/>
      <c r="EW145" s="424"/>
      <c r="EX145" s="424"/>
      <c r="EY145" s="424"/>
      <c r="EZ145" s="424"/>
      <c r="FA145" s="424"/>
      <c r="FB145" s="424"/>
      <c r="FC145" s="424"/>
      <c r="FD145" s="424"/>
      <c r="FE145" s="424"/>
      <c r="FF145" s="424"/>
      <c r="FG145" s="424"/>
      <c r="FH145" s="424"/>
      <c r="FI145" s="424"/>
      <c r="FJ145" s="424"/>
      <c r="FK145" s="424"/>
      <c r="FL145" s="424"/>
      <c r="FM145" s="424"/>
      <c r="FN145" s="424"/>
      <c r="FO145" s="424"/>
    </row>
    <row r="146" spans="1:171" ht="66" hidden="1" customHeight="1" x14ac:dyDescent="0.2">
      <c r="A146" s="1077"/>
      <c r="B146" s="1077"/>
      <c r="C146" s="1077"/>
      <c r="D146" s="1077"/>
      <c r="E146" s="1074"/>
      <c r="F146" s="1074"/>
      <c r="G146" s="1082"/>
      <c r="H146" s="1082"/>
      <c r="I146" s="1076"/>
      <c r="J146" s="484" t="s">
        <v>546</v>
      </c>
      <c r="K146" s="1076"/>
      <c r="L146" s="1074"/>
      <c r="M146" s="1074"/>
      <c r="N146" s="1074"/>
      <c r="O146" s="1074"/>
      <c r="P146" s="1074"/>
      <c r="Q146" s="1074"/>
      <c r="R146" s="1074"/>
      <c r="S146" s="1074"/>
      <c r="T146" s="1074"/>
      <c r="U146" s="1074"/>
      <c r="V146" s="469" t="s">
        <v>2112</v>
      </c>
      <c r="X146" s="424"/>
      <c r="Y146" s="424"/>
      <c r="Z146" s="424"/>
      <c r="AA146" s="424"/>
      <c r="AB146" s="424"/>
      <c r="AC146" s="424"/>
      <c r="AD146" s="424"/>
      <c r="AE146" s="424"/>
      <c r="AF146" s="424"/>
      <c r="AG146" s="424"/>
      <c r="AH146" s="424"/>
      <c r="AI146" s="424"/>
      <c r="AJ146" s="424"/>
      <c r="AK146" s="424"/>
      <c r="AL146" s="424"/>
      <c r="AM146" s="424"/>
      <c r="AN146" s="424"/>
      <c r="AO146" s="424"/>
      <c r="AP146" s="424"/>
      <c r="AQ146" s="424"/>
      <c r="AR146" s="424"/>
      <c r="AS146" s="424"/>
      <c r="AT146" s="424"/>
      <c r="AU146" s="424"/>
      <c r="AV146" s="424"/>
      <c r="AW146" s="424"/>
      <c r="AX146" s="424"/>
      <c r="AY146" s="424"/>
      <c r="AZ146" s="424"/>
      <c r="BA146" s="424"/>
      <c r="BB146" s="424"/>
      <c r="BC146" s="424"/>
      <c r="BD146" s="424"/>
      <c r="BE146" s="424"/>
      <c r="BF146" s="424"/>
      <c r="BG146" s="424"/>
      <c r="BH146" s="424"/>
      <c r="BI146" s="424"/>
      <c r="BJ146" s="424"/>
      <c r="BK146" s="424"/>
      <c r="BL146" s="424"/>
      <c r="BM146" s="424"/>
      <c r="BN146" s="424"/>
      <c r="BO146" s="424"/>
      <c r="BP146" s="424"/>
      <c r="BQ146" s="424"/>
      <c r="BR146" s="424"/>
      <c r="BS146" s="424"/>
      <c r="BT146" s="424"/>
      <c r="BU146" s="424"/>
      <c r="BV146" s="424"/>
      <c r="BW146" s="424"/>
      <c r="BX146" s="424"/>
      <c r="BY146" s="424"/>
      <c r="BZ146" s="424"/>
      <c r="CA146" s="424"/>
      <c r="CB146" s="424"/>
      <c r="CC146" s="424"/>
      <c r="CD146" s="424"/>
      <c r="CE146" s="424"/>
      <c r="CF146" s="424"/>
      <c r="CG146" s="424"/>
      <c r="CH146" s="424"/>
      <c r="CI146" s="424"/>
      <c r="CJ146" s="424"/>
      <c r="CK146" s="424"/>
      <c r="CL146" s="424"/>
      <c r="CM146" s="424"/>
      <c r="CN146" s="424"/>
      <c r="CO146" s="424"/>
      <c r="CP146" s="424"/>
      <c r="CQ146" s="424"/>
      <c r="CR146" s="424"/>
      <c r="CS146" s="424"/>
      <c r="CT146" s="424"/>
      <c r="CU146" s="424"/>
      <c r="CV146" s="424"/>
      <c r="CW146" s="424"/>
      <c r="CX146" s="424"/>
      <c r="CY146" s="424"/>
      <c r="CZ146" s="424"/>
      <c r="DA146" s="424"/>
      <c r="DB146" s="424"/>
      <c r="DC146" s="424"/>
      <c r="DD146" s="424"/>
      <c r="DE146" s="424"/>
      <c r="DF146" s="424"/>
      <c r="DG146" s="424"/>
      <c r="DH146" s="424"/>
      <c r="DI146" s="424"/>
      <c r="DJ146" s="424"/>
      <c r="DK146" s="424"/>
      <c r="DL146" s="424"/>
      <c r="DM146" s="424"/>
      <c r="DN146" s="424"/>
      <c r="DO146" s="424"/>
      <c r="DP146" s="424"/>
      <c r="DQ146" s="424"/>
      <c r="DR146" s="424"/>
      <c r="DS146" s="424"/>
      <c r="DT146" s="424"/>
      <c r="DU146" s="424"/>
      <c r="DV146" s="424"/>
      <c r="DW146" s="424"/>
      <c r="DX146" s="424"/>
      <c r="DY146" s="424"/>
      <c r="DZ146" s="424"/>
      <c r="EA146" s="424"/>
      <c r="EB146" s="424"/>
      <c r="EC146" s="424"/>
      <c r="ED146" s="424"/>
      <c r="EE146" s="424"/>
      <c r="EF146" s="424"/>
      <c r="EG146" s="424"/>
      <c r="EH146" s="424"/>
      <c r="EI146" s="424"/>
      <c r="EJ146" s="424"/>
      <c r="EK146" s="424"/>
      <c r="EL146" s="424"/>
      <c r="EM146" s="424"/>
      <c r="EN146" s="424"/>
      <c r="EO146" s="424"/>
      <c r="EP146" s="424"/>
      <c r="EQ146" s="424"/>
      <c r="ER146" s="424"/>
      <c r="ES146" s="424"/>
      <c r="ET146" s="424"/>
      <c r="EU146" s="424"/>
      <c r="EV146" s="424"/>
      <c r="EW146" s="424"/>
      <c r="EX146" s="424"/>
      <c r="EY146" s="424"/>
      <c r="EZ146" s="424"/>
      <c r="FA146" s="424"/>
      <c r="FB146" s="424"/>
      <c r="FC146" s="424"/>
      <c r="FD146" s="424"/>
      <c r="FE146" s="424"/>
      <c r="FF146" s="424"/>
      <c r="FG146" s="424"/>
      <c r="FH146" s="424"/>
      <c r="FI146" s="424"/>
      <c r="FJ146" s="424"/>
      <c r="FK146" s="424"/>
      <c r="FL146" s="424"/>
      <c r="FM146" s="424"/>
      <c r="FN146" s="424"/>
      <c r="FO146" s="424"/>
    </row>
    <row r="147" spans="1:171" ht="49.5" hidden="1" customHeight="1" x14ac:dyDescent="0.2">
      <c r="A147" s="1077"/>
      <c r="B147" s="1077"/>
      <c r="C147" s="1077"/>
      <c r="D147" s="1077"/>
      <c r="E147" s="1074"/>
      <c r="F147" s="1074"/>
      <c r="G147" s="1082"/>
      <c r="H147" s="1082"/>
      <c r="I147" s="1076"/>
      <c r="J147" s="484" t="s">
        <v>539</v>
      </c>
      <c r="K147" s="1076"/>
      <c r="L147" s="1074"/>
      <c r="M147" s="1074"/>
      <c r="N147" s="1074"/>
      <c r="O147" s="1074"/>
      <c r="P147" s="1074"/>
      <c r="Q147" s="1074"/>
      <c r="R147" s="1074"/>
      <c r="S147" s="1074"/>
      <c r="T147" s="1074"/>
      <c r="U147" s="1074"/>
      <c r="V147" s="469" t="s">
        <v>2112</v>
      </c>
      <c r="X147" s="424"/>
      <c r="Y147" s="424"/>
      <c r="Z147" s="424"/>
      <c r="AA147" s="424"/>
      <c r="AB147" s="424"/>
      <c r="AC147" s="424"/>
      <c r="AD147" s="424"/>
      <c r="AE147" s="424"/>
      <c r="AF147" s="424"/>
      <c r="AG147" s="424"/>
      <c r="AH147" s="424"/>
      <c r="AI147" s="424"/>
      <c r="AJ147" s="424"/>
      <c r="AK147" s="424"/>
      <c r="AL147" s="424"/>
      <c r="AM147" s="424"/>
      <c r="AN147" s="424"/>
      <c r="AO147" s="424"/>
      <c r="AP147" s="424"/>
      <c r="AQ147" s="424"/>
      <c r="AR147" s="424"/>
      <c r="AS147" s="424"/>
      <c r="AT147" s="424"/>
      <c r="AU147" s="424"/>
      <c r="AV147" s="424"/>
      <c r="AW147" s="424"/>
      <c r="AX147" s="424"/>
      <c r="AY147" s="424"/>
      <c r="AZ147" s="424"/>
      <c r="BA147" s="424"/>
      <c r="BB147" s="424"/>
      <c r="BC147" s="424"/>
      <c r="BD147" s="424"/>
      <c r="BE147" s="424"/>
      <c r="BF147" s="424"/>
      <c r="BG147" s="424"/>
      <c r="BH147" s="424"/>
      <c r="BI147" s="424"/>
      <c r="BJ147" s="424"/>
      <c r="BK147" s="424"/>
      <c r="BL147" s="424"/>
      <c r="BM147" s="424"/>
      <c r="BN147" s="424"/>
      <c r="BO147" s="424"/>
      <c r="BP147" s="424"/>
      <c r="BQ147" s="424"/>
      <c r="BR147" s="424"/>
      <c r="BS147" s="424"/>
      <c r="BT147" s="424"/>
      <c r="BU147" s="424"/>
      <c r="BV147" s="424"/>
      <c r="BW147" s="424"/>
      <c r="BX147" s="424"/>
      <c r="BY147" s="424"/>
      <c r="BZ147" s="424"/>
      <c r="CA147" s="424"/>
      <c r="CB147" s="424"/>
      <c r="CC147" s="424"/>
      <c r="CD147" s="424"/>
      <c r="CE147" s="424"/>
      <c r="CF147" s="424"/>
      <c r="CG147" s="424"/>
      <c r="CH147" s="424"/>
      <c r="CI147" s="424"/>
      <c r="CJ147" s="424"/>
      <c r="CK147" s="424"/>
      <c r="CL147" s="424"/>
      <c r="CM147" s="424"/>
      <c r="CN147" s="424"/>
      <c r="CO147" s="424"/>
      <c r="CP147" s="424"/>
      <c r="CQ147" s="424"/>
      <c r="CR147" s="424"/>
      <c r="CS147" s="424"/>
      <c r="CT147" s="424"/>
      <c r="CU147" s="424"/>
      <c r="CV147" s="424"/>
      <c r="CW147" s="424"/>
      <c r="CX147" s="424"/>
      <c r="CY147" s="424"/>
      <c r="CZ147" s="424"/>
      <c r="DA147" s="424"/>
      <c r="DB147" s="424"/>
      <c r="DC147" s="424"/>
      <c r="DD147" s="424"/>
      <c r="DE147" s="424"/>
      <c r="DF147" s="424"/>
      <c r="DG147" s="424"/>
      <c r="DH147" s="424"/>
      <c r="DI147" s="424"/>
      <c r="DJ147" s="424"/>
      <c r="DK147" s="424"/>
      <c r="DL147" s="424"/>
      <c r="DM147" s="424"/>
      <c r="DN147" s="424"/>
      <c r="DO147" s="424"/>
      <c r="DP147" s="424"/>
      <c r="DQ147" s="424"/>
      <c r="DR147" s="424"/>
      <c r="DS147" s="424"/>
      <c r="DT147" s="424"/>
      <c r="DU147" s="424"/>
      <c r="DV147" s="424"/>
      <c r="DW147" s="424"/>
      <c r="DX147" s="424"/>
      <c r="DY147" s="424"/>
      <c r="DZ147" s="424"/>
      <c r="EA147" s="424"/>
      <c r="EB147" s="424"/>
      <c r="EC147" s="424"/>
      <c r="ED147" s="424"/>
      <c r="EE147" s="424"/>
      <c r="EF147" s="424"/>
      <c r="EG147" s="424"/>
      <c r="EH147" s="424"/>
      <c r="EI147" s="424"/>
      <c r="EJ147" s="424"/>
      <c r="EK147" s="424"/>
      <c r="EL147" s="424"/>
      <c r="EM147" s="424"/>
      <c r="EN147" s="424"/>
      <c r="EO147" s="424"/>
      <c r="EP147" s="424"/>
      <c r="EQ147" s="424"/>
      <c r="ER147" s="424"/>
      <c r="ES147" s="424"/>
      <c r="ET147" s="424"/>
      <c r="EU147" s="424"/>
      <c r="EV147" s="424"/>
      <c r="EW147" s="424"/>
      <c r="EX147" s="424"/>
      <c r="EY147" s="424"/>
      <c r="EZ147" s="424"/>
      <c r="FA147" s="424"/>
      <c r="FB147" s="424"/>
      <c r="FC147" s="424"/>
      <c r="FD147" s="424"/>
      <c r="FE147" s="424"/>
      <c r="FF147" s="424"/>
      <c r="FG147" s="424"/>
      <c r="FH147" s="424"/>
      <c r="FI147" s="424"/>
      <c r="FJ147" s="424"/>
      <c r="FK147" s="424"/>
      <c r="FL147" s="424"/>
      <c r="FM147" s="424"/>
      <c r="FN147" s="424"/>
      <c r="FO147" s="424"/>
    </row>
    <row r="148" spans="1:171" ht="45" hidden="1" customHeight="1" x14ac:dyDescent="0.2">
      <c r="A148" s="1077"/>
      <c r="B148" s="1077"/>
      <c r="C148" s="1077"/>
      <c r="D148" s="1077"/>
      <c r="E148" s="1074"/>
      <c r="F148" s="1074"/>
      <c r="G148" s="1082"/>
      <c r="H148" s="1082"/>
      <c r="I148" s="1076"/>
      <c r="J148" s="484" t="s">
        <v>2113</v>
      </c>
      <c r="K148" s="1076"/>
      <c r="L148" s="1074"/>
      <c r="M148" s="1074"/>
      <c r="N148" s="1074"/>
      <c r="O148" s="1074"/>
      <c r="P148" s="1074"/>
      <c r="Q148" s="1074"/>
      <c r="R148" s="1074"/>
      <c r="S148" s="1074"/>
      <c r="T148" s="1074"/>
      <c r="U148" s="1074"/>
      <c r="V148" s="471" t="s">
        <v>2112</v>
      </c>
      <c r="X148" s="424"/>
      <c r="Y148" s="424"/>
      <c r="Z148" s="424"/>
      <c r="AA148" s="424"/>
      <c r="AB148" s="424"/>
      <c r="AC148" s="424"/>
      <c r="AD148" s="424"/>
      <c r="AE148" s="424"/>
      <c r="AF148" s="424"/>
      <c r="AG148" s="424"/>
      <c r="AH148" s="424"/>
      <c r="AI148" s="424"/>
      <c r="AJ148" s="424"/>
      <c r="AK148" s="424"/>
      <c r="AL148" s="424"/>
      <c r="AM148" s="424"/>
      <c r="AN148" s="424"/>
      <c r="AO148" s="424"/>
      <c r="AP148" s="424"/>
      <c r="AQ148" s="424"/>
      <c r="AR148" s="424"/>
      <c r="AS148" s="424"/>
      <c r="AT148" s="424"/>
      <c r="AU148" s="424"/>
      <c r="AV148" s="424"/>
      <c r="AW148" s="424"/>
      <c r="AX148" s="424"/>
      <c r="AY148" s="424"/>
      <c r="AZ148" s="424"/>
      <c r="BA148" s="424"/>
      <c r="BB148" s="424"/>
      <c r="BC148" s="424"/>
      <c r="BD148" s="424"/>
      <c r="BE148" s="424"/>
      <c r="BF148" s="424"/>
      <c r="BG148" s="424"/>
      <c r="BH148" s="424"/>
      <c r="BI148" s="424"/>
      <c r="BJ148" s="424"/>
      <c r="BK148" s="424"/>
      <c r="BL148" s="424"/>
      <c r="BM148" s="424"/>
      <c r="BN148" s="424"/>
      <c r="BO148" s="424"/>
      <c r="BP148" s="424"/>
      <c r="BQ148" s="424"/>
      <c r="BR148" s="424"/>
      <c r="BS148" s="424"/>
      <c r="BT148" s="424"/>
      <c r="BU148" s="424"/>
      <c r="BV148" s="424"/>
      <c r="BW148" s="424"/>
      <c r="BX148" s="424"/>
      <c r="BY148" s="424"/>
      <c r="BZ148" s="424"/>
      <c r="CA148" s="424"/>
      <c r="CB148" s="424"/>
      <c r="CC148" s="424"/>
      <c r="CD148" s="424"/>
      <c r="CE148" s="424"/>
      <c r="CF148" s="424"/>
      <c r="CG148" s="424"/>
      <c r="CH148" s="424"/>
      <c r="CI148" s="424"/>
      <c r="CJ148" s="424"/>
      <c r="CK148" s="424"/>
      <c r="CL148" s="424"/>
      <c r="CM148" s="424"/>
      <c r="CN148" s="424"/>
      <c r="CO148" s="424"/>
      <c r="CP148" s="424"/>
      <c r="CQ148" s="424"/>
      <c r="CR148" s="424"/>
      <c r="CS148" s="424"/>
      <c r="CT148" s="424"/>
      <c r="CU148" s="424"/>
      <c r="CV148" s="424"/>
      <c r="CW148" s="424"/>
      <c r="CX148" s="424"/>
      <c r="CY148" s="424"/>
      <c r="CZ148" s="424"/>
      <c r="DA148" s="424"/>
      <c r="DB148" s="424"/>
      <c r="DC148" s="424"/>
      <c r="DD148" s="424"/>
      <c r="DE148" s="424"/>
      <c r="DF148" s="424"/>
      <c r="DG148" s="424"/>
      <c r="DH148" s="424"/>
      <c r="DI148" s="424"/>
      <c r="DJ148" s="424"/>
      <c r="DK148" s="424"/>
      <c r="DL148" s="424"/>
      <c r="DM148" s="424"/>
      <c r="DN148" s="424"/>
      <c r="DO148" s="424"/>
      <c r="DP148" s="424"/>
      <c r="DQ148" s="424"/>
      <c r="DR148" s="424"/>
      <c r="DS148" s="424"/>
      <c r="DT148" s="424"/>
      <c r="DU148" s="424"/>
      <c r="DV148" s="424"/>
      <c r="DW148" s="424"/>
      <c r="DX148" s="424"/>
      <c r="DY148" s="424"/>
      <c r="DZ148" s="424"/>
      <c r="EA148" s="424"/>
      <c r="EB148" s="424"/>
      <c r="EC148" s="424"/>
      <c r="ED148" s="424"/>
      <c r="EE148" s="424"/>
      <c r="EF148" s="424"/>
      <c r="EG148" s="424"/>
      <c r="EH148" s="424"/>
      <c r="EI148" s="424"/>
      <c r="EJ148" s="424"/>
      <c r="EK148" s="424"/>
      <c r="EL148" s="424"/>
      <c r="EM148" s="424"/>
      <c r="EN148" s="424"/>
      <c r="EO148" s="424"/>
      <c r="EP148" s="424"/>
      <c r="EQ148" s="424"/>
      <c r="ER148" s="424"/>
      <c r="ES148" s="424"/>
      <c r="ET148" s="424"/>
      <c r="EU148" s="424"/>
      <c r="EV148" s="424"/>
      <c r="EW148" s="424"/>
      <c r="EX148" s="424"/>
      <c r="EY148" s="424"/>
      <c r="EZ148" s="424"/>
      <c r="FA148" s="424"/>
      <c r="FB148" s="424"/>
      <c r="FC148" s="424"/>
      <c r="FD148" s="424"/>
      <c r="FE148" s="424"/>
      <c r="FF148" s="424"/>
      <c r="FG148" s="424"/>
      <c r="FH148" s="424"/>
      <c r="FI148" s="424"/>
      <c r="FJ148" s="424"/>
      <c r="FK148" s="424"/>
      <c r="FL148" s="424"/>
      <c r="FM148" s="424"/>
      <c r="FN148" s="424"/>
      <c r="FO148" s="424"/>
    </row>
    <row r="149" spans="1:171" ht="49.5" hidden="1" customHeight="1" x14ac:dyDescent="0.2">
      <c r="A149" s="1077"/>
      <c r="B149" s="1077"/>
      <c r="C149" s="1077"/>
      <c r="D149" s="1077"/>
      <c r="E149" s="1074"/>
      <c r="F149" s="1074"/>
      <c r="G149" s="1082"/>
      <c r="H149" s="1082"/>
      <c r="I149" s="1076" t="s">
        <v>2114</v>
      </c>
      <c r="J149" s="484" t="s">
        <v>527</v>
      </c>
      <c r="K149" s="484" t="s">
        <v>2115</v>
      </c>
      <c r="L149" s="461" t="s">
        <v>162</v>
      </c>
      <c r="M149" s="505" t="s">
        <v>2116</v>
      </c>
      <c r="N149" s="568">
        <v>0.75</v>
      </c>
      <c r="O149" s="569">
        <v>511</v>
      </c>
      <c r="P149" s="568">
        <v>0.8</v>
      </c>
      <c r="Q149" s="569">
        <v>613</v>
      </c>
      <c r="R149" s="568">
        <v>0.85</v>
      </c>
      <c r="S149" s="569">
        <v>797</v>
      </c>
      <c r="T149" s="568">
        <v>0.9</v>
      </c>
      <c r="U149" s="570">
        <f>SUM(I149,K149,M149,O149,Q149,S149)</f>
        <v>1921</v>
      </c>
      <c r="V149" s="454" t="s">
        <v>2111</v>
      </c>
      <c r="X149" s="424"/>
      <c r="Y149" s="424"/>
      <c r="Z149" s="424"/>
      <c r="AA149" s="424"/>
      <c r="AB149" s="424"/>
      <c r="AC149" s="424"/>
      <c r="AD149" s="424"/>
      <c r="AE149" s="424"/>
      <c r="AF149" s="424"/>
      <c r="AG149" s="424"/>
      <c r="AH149" s="424"/>
      <c r="AI149" s="424"/>
      <c r="AJ149" s="424"/>
      <c r="AK149" s="424"/>
      <c r="AL149" s="424"/>
      <c r="AM149" s="424"/>
      <c r="AN149" s="424"/>
      <c r="AO149" s="424"/>
      <c r="AP149" s="424"/>
      <c r="AQ149" s="424"/>
      <c r="AR149" s="424"/>
      <c r="AS149" s="424"/>
      <c r="AT149" s="424"/>
      <c r="AU149" s="424"/>
      <c r="AV149" s="424"/>
      <c r="AW149" s="424"/>
      <c r="AX149" s="424"/>
      <c r="AY149" s="424"/>
      <c r="AZ149" s="424"/>
      <c r="BA149" s="424"/>
      <c r="BB149" s="424"/>
      <c r="BC149" s="424"/>
      <c r="BD149" s="424"/>
      <c r="BE149" s="424"/>
      <c r="BF149" s="424"/>
      <c r="BG149" s="424"/>
      <c r="BH149" s="424"/>
      <c r="BI149" s="424"/>
      <c r="BJ149" s="424"/>
      <c r="BK149" s="424"/>
      <c r="BL149" s="424"/>
      <c r="BM149" s="424"/>
      <c r="BN149" s="424"/>
      <c r="BO149" s="424"/>
      <c r="BP149" s="424"/>
      <c r="BQ149" s="424"/>
      <c r="BR149" s="424"/>
      <c r="BS149" s="424"/>
      <c r="BT149" s="424"/>
      <c r="BU149" s="424"/>
      <c r="BV149" s="424"/>
      <c r="BW149" s="424"/>
      <c r="BX149" s="424"/>
      <c r="BY149" s="424"/>
      <c r="BZ149" s="424"/>
      <c r="CA149" s="424"/>
      <c r="CB149" s="424"/>
      <c r="CC149" s="424"/>
      <c r="CD149" s="424"/>
      <c r="CE149" s="424"/>
      <c r="CF149" s="424"/>
      <c r="CG149" s="424"/>
      <c r="CH149" s="424"/>
      <c r="CI149" s="424"/>
      <c r="CJ149" s="424"/>
      <c r="CK149" s="424"/>
      <c r="CL149" s="424"/>
      <c r="CM149" s="424"/>
      <c r="CN149" s="424"/>
      <c r="CO149" s="424"/>
      <c r="CP149" s="424"/>
      <c r="CQ149" s="424"/>
      <c r="CR149" s="424"/>
      <c r="CS149" s="424"/>
      <c r="CT149" s="424"/>
      <c r="CU149" s="424"/>
      <c r="CV149" s="424"/>
      <c r="CW149" s="424"/>
      <c r="CX149" s="424"/>
      <c r="CY149" s="424"/>
      <c r="CZ149" s="424"/>
      <c r="DA149" s="424"/>
      <c r="DB149" s="424"/>
      <c r="DC149" s="424"/>
      <c r="DD149" s="424"/>
      <c r="DE149" s="424"/>
      <c r="DF149" s="424"/>
      <c r="DG149" s="424"/>
      <c r="DH149" s="424"/>
      <c r="DI149" s="424"/>
      <c r="DJ149" s="424"/>
      <c r="DK149" s="424"/>
      <c r="DL149" s="424"/>
      <c r="DM149" s="424"/>
      <c r="DN149" s="424"/>
      <c r="DO149" s="424"/>
      <c r="DP149" s="424"/>
      <c r="DQ149" s="424"/>
      <c r="DR149" s="424"/>
      <c r="DS149" s="424"/>
      <c r="DT149" s="424"/>
      <c r="DU149" s="424"/>
      <c r="DV149" s="424"/>
      <c r="DW149" s="424"/>
      <c r="DX149" s="424"/>
      <c r="DY149" s="424"/>
      <c r="DZ149" s="424"/>
      <c r="EA149" s="424"/>
      <c r="EB149" s="424"/>
      <c r="EC149" s="424"/>
      <c r="ED149" s="424"/>
      <c r="EE149" s="424"/>
      <c r="EF149" s="424"/>
      <c r="EG149" s="424"/>
      <c r="EH149" s="424"/>
      <c r="EI149" s="424"/>
      <c r="EJ149" s="424"/>
      <c r="EK149" s="424"/>
      <c r="EL149" s="424"/>
      <c r="EM149" s="424"/>
      <c r="EN149" s="424"/>
      <c r="EO149" s="424"/>
      <c r="EP149" s="424"/>
      <c r="EQ149" s="424"/>
      <c r="ER149" s="424"/>
      <c r="ES149" s="424"/>
      <c r="ET149" s="424"/>
      <c r="EU149" s="424"/>
      <c r="EV149" s="424"/>
      <c r="EW149" s="424"/>
      <c r="EX149" s="424"/>
      <c r="EY149" s="424"/>
      <c r="EZ149" s="424"/>
      <c r="FA149" s="424"/>
      <c r="FB149" s="424"/>
      <c r="FC149" s="424"/>
      <c r="FD149" s="424"/>
      <c r="FE149" s="424"/>
      <c r="FF149" s="424"/>
      <c r="FG149" s="424"/>
      <c r="FH149" s="424"/>
      <c r="FI149" s="424"/>
      <c r="FJ149" s="424"/>
      <c r="FK149" s="424"/>
      <c r="FL149" s="424"/>
      <c r="FM149" s="424"/>
      <c r="FN149" s="424"/>
      <c r="FO149" s="424"/>
    </row>
    <row r="150" spans="1:171" ht="33" hidden="1" customHeight="1" x14ac:dyDescent="0.2">
      <c r="A150" s="1077"/>
      <c r="B150" s="1077"/>
      <c r="C150" s="1077"/>
      <c r="D150" s="1077"/>
      <c r="E150" s="1074"/>
      <c r="F150" s="1074"/>
      <c r="G150" s="1082"/>
      <c r="H150" s="1082"/>
      <c r="I150" s="1076"/>
      <c r="J150" s="484" t="s">
        <v>543</v>
      </c>
      <c r="K150" s="1076" t="s">
        <v>2117</v>
      </c>
      <c r="L150" s="1077" t="s">
        <v>162</v>
      </c>
      <c r="M150" s="1077" t="s">
        <v>2118</v>
      </c>
      <c r="N150" s="568">
        <v>0.85</v>
      </c>
      <c r="O150" s="569">
        <v>900</v>
      </c>
      <c r="P150" s="568">
        <v>0.9</v>
      </c>
      <c r="Q150" s="569">
        <v>1100</v>
      </c>
      <c r="R150" s="568">
        <v>0.95</v>
      </c>
      <c r="S150" s="569">
        <v>1300</v>
      </c>
      <c r="T150" s="568">
        <v>0.95</v>
      </c>
      <c r="U150" s="570">
        <f>SUM(I150,K150,M150,O150,Q150,S150)</f>
        <v>3300</v>
      </c>
      <c r="V150" s="454" t="s">
        <v>2111</v>
      </c>
      <c r="X150" s="424"/>
      <c r="Y150" s="424"/>
      <c r="Z150" s="424"/>
      <c r="AA150" s="424"/>
      <c r="AB150" s="424"/>
      <c r="AC150" s="424"/>
      <c r="AD150" s="424"/>
      <c r="AE150" s="424"/>
      <c r="AF150" s="424"/>
      <c r="AG150" s="424"/>
      <c r="AH150" s="424"/>
      <c r="AI150" s="424"/>
      <c r="AJ150" s="424"/>
      <c r="AK150" s="424"/>
      <c r="AL150" s="424"/>
      <c r="AM150" s="424"/>
      <c r="AN150" s="424"/>
      <c r="AO150" s="424"/>
      <c r="AP150" s="424"/>
      <c r="AQ150" s="424"/>
      <c r="AR150" s="424"/>
      <c r="AS150" s="424"/>
      <c r="AT150" s="424"/>
      <c r="AU150" s="424"/>
      <c r="AV150" s="424"/>
      <c r="AW150" s="424"/>
      <c r="AX150" s="424"/>
      <c r="AY150" s="424"/>
      <c r="AZ150" s="424"/>
      <c r="BA150" s="424"/>
      <c r="BB150" s="424"/>
      <c r="BC150" s="424"/>
      <c r="BD150" s="424"/>
      <c r="BE150" s="424"/>
      <c r="BF150" s="424"/>
      <c r="BG150" s="424"/>
      <c r="BH150" s="424"/>
      <c r="BI150" s="424"/>
      <c r="BJ150" s="424"/>
      <c r="BK150" s="424"/>
      <c r="BL150" s="424"/>
      <c r="BM150" s="424"/>
      <c r="BN150" s="424"/>
      <c r="BO150" s="424"/>
      <c r="BP150" s="424"/>
      <c r="BQ150" s="424"/>
      <c r="BR150" s="424"/>
      <c r="BS150" s="424"/>
      <c r="BT150" s="424"/>
      <c r="BU150" s="424"/>
      <c r="BV150" s="424"/>
      <c r="BW150" s="424"/>
      <c r="BX150" s="424"/>
      <c r="BY150" s="424"/>
      <c r="BZ150" s="424"/>
      <c r="CA150" s="424"/>
      <c r="CB150" s="424"/>
      <c r="CC150" s="424"/>
      <c r="CD150" s="424"/>
      <c r="CE150" s="424"/>
      <c r="CF150" s="424"/>
      <c r="CG150" s="424"/>
      <c r="CH150" s="424"/>
      <c r="CI150" s="424"/>
      <c r="CJ150" s="424"/>
      <c r="CK150" s="424"/>
      <c r="CL150" s="424"/>
      <c r="CM150" s="424"/>
      <c r="CN150" s="424"/>
      <c r="CO150" s="424"/>
      <c r="CP150" s="424"/>
      <c r="CQ150" s="424"/>
      <c r="CR150" s="424"/>
      <c r="CS150" s="424"/>
      <c r="CT150" s="424"/>
      <c r="CU150" s="424"/>
      <c r="CV150" s="424"/>
      <c r="CW150" s="424"/>
      <c r="CX150" s="424"/>
      <c r="CY150" s="424"/>
      <c r="CZ150" s="424"/>
      <c r="DA150" s="424"/>
      <c r="DB150" s="424"/>
      <c r="DC150" s="424"/>
      <c r="DD150" s="424"/>
      <c r="DE150" s="424"/>
      <c r="DF150" s="424"/>
      <c r="DG150" s="424"/>
      <c r="DH150" s="424"/>
      <c r="DI150" s="424"/>
      <c r="DJ150" s="424"/>
      <c r="DK150" s="424"/>
      <c r="DL150" s="424"/>
      <c r="DM150" s="424"/>
      <c r="DN150" s="424"/>
      <c r="DO150" s="424"/>
      <c r="DP150" s="424"/>
      <c r="DQ150" s="424"/>
      <c r="DR150" s="424"/>
      <c r="DS150" s="424"/>
      <c r="DT150" s="424"/>
      <c r="DU150" s="424"/>
      <c r="DV150" s="424"/>
      <c r="DW150" s="424"/>
      <c r="DX150" s="424"/>
      <c r="DY150" s="424"/>
      <c r="DZ150" s="424"/>
      <c r="EA150" s="424"/>
      <c r="EB150" s="424"/>
      <c r="EC150" s="424"/>
      <c r="ED150" s="424"/>
      <c r="EE150" s="424"/>
      <c r="EF150" s="424"/>
      <c r="EG150" s="424"/>
      <c r="EH150" s="424"/>
      <c r="EI150" s="424"/>
      <c r="EJ150" s="424"/>
      <c r="EK150" s="424"/>
      <c r="EL150" s="424"/>
      <c r="EM150" s="424"/>
      <c r="EN150" s="424"/>
      <c r="EO150" s="424"/>
      <c r="EP150" s="424"/>
      <c r="EQ150" s="424"/>
      <c r="ER150" s="424"/>
      <c r="ES150" s="424"/>
      <c r="ET150" s="424"/>
      <c r="EU150" s="424"/>
      <c r="EV150" s="424"/>
      <c r="EW150" s="424"/>
      <c r="EX150" s="424"/>
      <c r="EY150" s="424"/>
      <c r="EZ150" s="424"/>
      <c r="FA150" s="424"/>
      <c r="FB150" s="424"/>
      <c r="FC150" s="424"/>
      <c r="FD150" s="424"/>
      <c r="FE150" s="424"/>
      <c r="FF150" s="424"/>
      <c r="FG150" s="424"/>
      <c r="FH150" s="424"/>
      <c r="FI150" s="424"/>
      <c r="FJ150" s="424"/>
      <c r="FK150" s="424"/>
      <c r="FL150" s="424"/>
      <c r="FM150" s="424"/>
      <c r="FN150" s="424"/>
      <c r="FO150" s="424"/>
    </row>
    <row r="151" spans="1:171" ht="28.5" hidden="1" x14ac:dyDescent="0.2">
      <c r="A151" s="1077"/>
      <c r="B151" s="1077"/>
      <c r="C151" s="1077"/>
      <c r="D151" s="1077"/>
      <c r="E151" s="1074"/>
      <c r="F151" s="1074"/>
      <c r="G151" s="1082"/>
      <c r="H151" s="1082"/>
      <c r="I151" s="1076"/>
      <c r="J151" s="484" t="s">
        <v>544</v>
      </c>
      <c r="K151" s="1076"/>
      <c r="L151" s="1077"/>
      <c r="M151" s="1077"/>
      <c r="N151" s="568"/>
      <c r="O151" s="569"/>
      <c r="P151" s="568"/>
      <c r="Q151" s="569"/>
      <c r="R151" s="568"/>
      <c r="S151" s="569"/>
      <c r="T151" s="568"/>
      <c r="U151" s="570"/>
      <c r="V151" s="454" t="s">
        <v>2111</v>
      </c>
      <c r="X151" s="424"/>
      <c r="Y151" s="424"/>
      <c r="Z151" s="424"/>
      <c r="AA151" s="424"/>
      <c r="AB151" s="424"/>
      <c r="AC151" s="424"/>
      <c r="AD151" s="424"/>
      <c r="AE151" s="424"/>
      <c r="AF151" s="424"/>
      <c r="AG151" s="424"/>
      <c r="AH151" s="424"/>
      <c r="AI151" s="424"/>
      <c r="AJ151" s="424"/>
      <c r="AK151" s="424"/>
      <c r="AL151" s="424"/>
      <c r="AM151" s="424"/>
      <c r="AN151" s="424"/>
      <c r="AO151" s="424"/>
      <c r="AP151" s="424"/>
      <c r="AQ151" s="424"/>
      <c r="AR151" s="424"/>
      <c r="AS151" s="424"/>
      <c r="AT151" s="424"/>
      <c r="AU151" s="424"/>
      <c r="AV151" s="424"/>
      <c r="AW151" s="424"/>
      <c r="AX151" s="424"/>
      <c r="AY151" s="424"/>
      <c r="AZ151" s="424"/>
      <c r="BA151" s="424"/>
      <c r="BB151" s="424"/>
      <c r="BC151" s="424"/>
      <c r="BD151" s="424"/>
      <c r="BE151" s="424"/>
      <c r="BF151" s="424"/>
      <c r="BG151" s="424"/>
      <c r="BH151" s="424"/>
      <c r="BI151" s="424"/>
      <c r="BJ151" s="424"/>
      <c r="BK151" s="424"/>
      <c r="BL151" s="424"/>
      <c r="BM151" s="424"/>
      <c r="BN151" s="424"/>
      <c r="BO151" s="424"/>
      <c r="BP151" s="424"/>
      <c r="BQ151" s="424"/>
      <c r="BR151" s="424"/>
      <c r="BS151" s="424"/>
      <c r="BT151" s="424"/>
      <c r="BU151" s="424"/>
      <c r="BV151" s="424"/>
      <c r="BW151" s="424"/>
      <c r="BX151" s="424"/>
      <c r="BY151" s="424"/>
      <c r="BZ151" s="424"/>
      <c r="CA151" s="424"/>
      <c r="CB151" s="424"/>
      <c r="CC151" s="424"/>
      <c r="CD151" s="424"/>
      <c r="CE151" s="424"/>
      <c r="CF151" s="424"/>
      <c r="CG151" s="424"/>
      <c r="CH151" s="424"/>
      <c r="CI151" s="424"/>
      <c r="CJ151" s="424"/>
      <c r="CK151" s="424"/>
      <c r="CL151" s="424"/>
      <c r="CM151" s="424"/>
      <c r="CN151" s="424"/>
      <c r="CO151" s="424"/>
      <c r="CP151" s="424"/>
      <c r="CQ151" s="424"/>
      <c r="CR151" s="424"/>
      <c r="CS151" s="424"/>
      <c r="CT151" s="424"/>
      <c r="CU151" s="424"/>
      <c r="CV151" s="424"/>
      <c r="CW151" s="424"/>
      <c r="CX151" s="424"/>
      <c r="CY151" s="424"/>
      <c r="CZ151" s="424"/>
      <c r="DA151" s="424"/>
      <c r="DB151" s="424"/>
      <c r="DC151" s="424"/>
      <c r="DD151" s="424"/>
      <c r="DE151" s="424"/>
      <c r="DF151" s="424"/>
      <c r="DG151" s="424"/>
      <c r="DH151" s="424"/>
      <c r="DI151" s="424"/>
      <c r="DJ151" s="424"/>
      <c r="DK151" s="424"/>
      <c r="DL151" s="424"/>
      <c r="DM151" s="424"/>
      <c r="DN151" s="424"/>
      <c r="DO151" s="424"/>
      <c r="DP151" s="424"/>
      <c r="DQ151" s="424"/>
      <c r="DR151" s="424"/>
      <c r="DS151" s="424"/>
      <c r="DT151" s="424"/>
      <c r="DU151" s="424"/>
      <c r="DV151" s="424"/>
      <c r="DW151" s="424"/>
      <c r="DX151" s="424"/>
      <c r="DY151" s="424"/>
      <c r="DZ151" s="424"/>
      <c r="EA151" s="424"/>
      <c r="EB151" s="424"/>
      <c r="EC151" s="424"/>
      <c r="ED151" s="424"/>
      <c r="EE151" s="424"/>
      <c r="EF151" s="424"/>
      <c r="EG151" s="424"/>
      <c r="EH151" s="424"/>
      <c r="EI151" s="424"/>
      <c r="EJ151" s="424"/>
      <c r="EK151" s="424"/>
      <c r="EL151" s="424"/>
      <c r="EM151" s="424"/>
      <c r="EN151" s="424"/>
      <c r="EO151" s="424"/>
      <c r="EP151" s="424"/>
      <c r="EQ151" s="424"/>
      <c r="ER151" s="424"/>
      <c r="ES151" s="424"/>
      <c r="ET151" s="424"/>
      <c r="EU151" s="424"/>
      <c r="EV151" s="424"/>
      <c r="EW151" s="424"/>
      <c r="EX151" s="424"/>
      <c r="EY151" s="424"/>
      <c r="EZ151" s="424"/>
      <c r="FA151" s="424"/>
      <c r="FB151" s="424"/>
      <c r="FC151" s="424"/>
      <c r="FD151" s="424"/>
      <c r="FE151" s="424"/>
      <c r="FF151" s="424"/>
      <c r="FG151" s="424"/>
      <c r="FH151" s="424"/>
      <c r="FI151" s="424"/>
      <c r="FJ151" s="424"/>
      <c r="FK151" s="424"/>
      <c r="FL151" s="424"/>
      <c r="FM151" s="424"/>
      <c r="FN151" s="424"/>
      <c r="FO151" s="424"/>
    </row>
    <row r="152" spans="1:171" ht="57" hidden="1" x14ac:dyDescent="0.2">
      <c r="A152" s="1077"/>
      <c r="B152" s="1077"/>
      <c r="C152" s="1077"/>
      <c r="D152" s="1077"/>
      <c r="E152" s="1074"/>
      <c r="F152" s="1074"/>
      <c r="G152" s="1082"/>
      <c r="H152" s="1082"/>
      <c r="I152" s="1076"/>
      <c r="J152" s="484" t="s">
        <v>550</v>
      </c>
      <c r="K152" s="1076"/>
      <c r="L152" s="1077"/>
      <c r="M152" s="1077"/>
      <c r="N152" s="568"/>
      <c r="O152" s="569"/>
      <c r="P152" s="568"/>
      <c r="Q152" s="569"/>
      <c r="R152" s="568"/>
      <c r="S152" s="569"/>
      <c r="T152" s="568"/>
      <c r="U152" s="570"/>
      <c r="V152" s="454" t="s">
        <v>2111</v>
      </c>
      <c r="X152" s="424"/>
      <c r="Y152" s="424"/>
      <c r="Z152" s="424"/>
      <c r="AA152" s="424"/>
      <c r="AB152" s="424"/>
      <c r="AC152" s="424"/>
      <c r="AD152" s="424"/>
      <c r="AE152" s="424"/>
      <c r="AF152" s="424"/>
      <c r="AG152" s="424"/>
      <c r="AH152" s="424"/>
      <c r="AI152" s="424"/>
      <c r="AJ152" s="424"/>
      <c r="AK152" s="424"/>
      <c r="AL152" s="424"/>
      <c r="AM152" s="424"/>
      <c r="AN152" s="424"/>
      <c r="AO152" s="424"/>
      <c r="AP152" s="424"/>
      <c r="AQ152" s="424"/>
      <c r="AR152" s="424"/>
      <c r="AS152" s="424"/>
      <c r="AT152" s="424"/>
      <c r="AU152" s="424"/>
      <c r="AV152" s="424"/>
      <c r="AW152" s="424"/>
      <c r="AX152" s="424"/>
      <c r="AY152" s="424"/>
      <c r="AZ152" s="424"/>
      <c r="BA152" s="424"/>
      <c r="BB152" s="424"/>
      <c r="BC152" s="424"/>
      <c r="BD152" s="424"/>
      <c r="BE152" s="424"/>
      <c r="BF152" s="424"/>
      <c r="BG152" s="424"/>
      <c r="BH152" s="424"/>
      <c r="BI152" s="424"/>
      <c r="BJ152" s="424"/>
      <c r="BK152" s="424"/>
      <c r="BL152" s="424"/>
      <c r="BM152" s="424"/>
      <c r="BN152" s="424"/>
      <c r="BO152" s="424"/>
      <c r="BP152" s="424"/>
      <c r="BQ152" s="424"/>
      <c r="BR152" s="424"/>
      <c r="BS152" s="424"/>
      <c r="BT152" s="424"/>
      <c r="BU152" s="424"/>
      <c r="BV152" s="424"/>
      <c r="BW152" s="424"/>
      <c r="BX152" s="424"/>
      <c r="BY152" s="424"/>
      <c r="BZ152" s="424"/>
      <c r="CA152" s="424"/>
      <c r="CB152" s="424"/>
      <c r="CC152" s="424"/>
      <c r="CD152" s="424"/>
      <c r="CE152" s="424"/>
      <c r="CF152" s="424"/>
      <c r="CG152" s="424"/>
      <c r="CH152" s="424"/>
      <c r="CI152" s="424"/>
      <c r="CJ152" s="424"/>
      <c r="CK152" s="424"/>
      <c r="CL152" s="424"/>
      <c r="CM152" s="424"/>
      <c r="CN152" s="424"/>
      <c r="CO152" s="424"/>
      <c r="CP152" s="424"/>
      <c r="CQ152" s="424"/>
      <c r="CR152" s="424"/>
      <c r="CS152" s="424"/>
      <c r="CT152" s="424"/>
      <c r="CU152" s="424"/>
      <c r="CV152" s="424"/>
      <c r="CW152" s="424"/>
      <c r="CX152" s="424"/>
      <c r="CY152" s="424"/>
      <c r="CZ152" s="424"/>
      <c r="DA152" s="424"/>
      <c r="DB152" s="424"/>
      <c r="DC152" s="424"/>
      <c r="DD152" s="424"/>
      <c r="DE152" s="424"/>
      <c r="DF152" s="424"/>
      <c r="DG152" s="424"/>
      <c r="DH152" s="424"/>
      <c r="DI152" s="424"/>
      <c r="DJ152" s="424"/>
      <c r="DK152" s="424"/>
      <c r="DL152" s="424"/>
      <c r="DM152" s="424"/>
      <c r="DN152" s="424"/>
      <c r="DO152" s="424"/>
      <c r="DP152" s="424"/>
      <c r="DQ152" s="424"/>
      <c r="DR152" s="424"/>
      <c r="DS152" s="424"/>
      <c r="DT152" s="424"/>
      <c r="DU152" s="424"/>
      <c r="DV152" s="424"/>
      <c r="DW152" s="424"/>
      <c r="DX152" s="424"/>
      <c r="DY152" s="424"/>
      <c r="DZ152" s="424"/>
      <c r="EA152" s="424"/>
      <c r="EB152" s="424"/>
      <c r="EC152" s="424"/>
      <c r="ED152" s="424"/>
      <c r="EE152" s="424"/>
      <c r="EF152" s="424"/>
      <c r="EG152" s="424"/>
      <c r="EH152" s="424"/>
      <c r="EI152" s="424"/>
      <c r="EJ152" s="424"/>
      <c r="EK152" s="424"/>
      <c r="EL152" s="424"/>
      <c r="EM152" s="424"/>
      <c r="EN152" s="424"/>
      <c r="EO152" s="424"/>
      <c r="EP152" s="424"/>
      <c r="EQ152" s="424"/>
      <c r="ER152" s="424"/>
      <c r="ES152" s="424"/>
      <c r="ET152" s="424"/>
      <c r="EU152" s="424"/>
      <c r="EV152" s="424"/>
      <c r="EW152" s="424"/>
      <c r="EX152" s="424"/>
      <c r="EY152" s="424"/>
      <c r="EZ152" s="424"/>
      <c r="FA152" s="424"/>
      <c r="FB152" s="424"/>
      <c r="FC152" s="424"/>
      <c r="FD152" s="424"/>
      <c r="FE152" s="424"/>
      <c r="FF152" s="424"/>
      <c r="FG152" s="424"/>
      <c r="FH152" s="424"/>
      <c r="FI152" s="424"/>
      <c r="FJ152" s="424"/>
      <c r="FK152" s="424"/>
      <c r="FL152" s="424"/>
      <c r="FM152" s="424"/>
      <c r="FN152" s="424"/>
      <c r="FO152" s="424"/>
    </row>
    <row r="153" spans="1:171" ht="142.5" hidden="1" x14ac:dyDescent="0.2">
      <c r="A153" s="1077"/>
      <c r="B153" s="1077"/>
      <c r="C153" s="1077"/>
      <c r="D153" s="1077"/>
      <c r="E153" s="1074"/>
      <c r="F153" s="1074"/>
      <c r="G153" s="1082"/>
      <c r="H153" s="1082"/>
      <c r="I153" s="1076"/>
      <c r="J153" s="484" t="s">
        <v>2119</v>
      </c>
      <c r="K153" s="1076"/>
      <c r="L153" s="1077"/>
      <c r="M153" s="1077"/>
      <c r="N153" s="568"/>
      <c r="O153" s="569"/>
      <c r="P153" s="568"/>
      <c r="Q153" s="569"/>
      <c r="R153" s="568"/>
      <c r="S153" s="569"/>
      <c r="T153" s="568"/>
      <c r="U153" s="570"/>
      <c r="V153" s="454" t="s">
        <v>2111</v>
      </c>
      <c r="X153" s="424"/>
      <c r="Y153" s="424"/>
      <c r="Z153" s="424"/>
      <c r="AA153" s="424"/>
      <c r="AB153" s="424"/>
      <c r="AC153" s="424"/>
      <c r="AD153" s="424"/>
      <c r="AE153" s="424"/>
      <c r="AF153" s="424"/>
      <c r="AG153" s="424"/>
      <c r="AH153" s="424"/>
      <c r="AI153" s="424"/>
      <c r="AJ153" s="424"/>
      <c r="AK153" s="424"/>
      <c r="AL153" s="424"/>
      <c r="AM153" s="424"/>
      <c r="AN153" s="424"/>
      <c r="AO153" s="424"/>
      <c r="AP153" s="424"/>
      <c r="AQ153" s="424"/>
      <c r="AR153" s="424"/>
      <c r="AS153" s="424"/>
      <c r="AT153" s="424"/>
      <c r="AU153" s="424"/>
      <c r="AV153" s="424"/>
      <c r="AW153" s="424"/>
      <c r="AX153" s="424"/>
      <c r="AY153" s="424"/>
      <c r="AZ153" s="424"/>
      <c r="BA153" s="424"/>
      <c r="BB153" s="424"/>
      <c r="BC153" s="424"/>
      <c r="BD153" s="424"/>
      <c r="BE153" s="424"/>
      <c r="BF153" s="424"/>
      <c r="BG153" s="424"/>
      <c r="BH153" s="424"/>
      <c r="BI153" s="424"/>
      <c r="BJ153" s="424"/>
      <c r="BK153" s="424"/>
      <c r="BL153" s="424"/>
      <c r="BM153" s="424"/>
      <c r="BN153" s="424"/>
      <c r="BO153" s="424"/>
      <c r="BP153" s="424"/>
      <c r="BQ153" s="424"/>
      <c r="BR153" s="424"/>
      <c r="BS153" s="424"/>
      <c r="BT153" s="424"/>
      <c r="BU153" s="424"/>
      <c r="BV153" s="424"/>
      <c r="BW153" s="424"/>
      <c r="BX153" s="424"/>
      <c r="BY153" s="424"/>
      <c r="BZ153" s="424"/>
      <c r="CA153" s="424"/>
      <c r="CB153" s="424"/>
      <c r="CC153" s="424"/>
      <c r="CD153" s="424"/>
      <c r="CE153" s="424"/>
      <c r="CF153" s="424"/>
      <c r="CG153" s="424"/>
      <c r="CH153" s="424"/>
      <c r="CI153" s="424"/>
      <c r="CJ153" s="424"/>
      <c r="CK153" s="424"/>
      <c r="CL153" s="424"/>
      <c r="CM153" s="424"/>
      <c r="CN153" s="424"/>
      <c r="CO153" s="424"/>
      <c r="CP153" s="424"/>
      <c r="CQ153" s="424"/>
      <c r="CR153" s="424"/>
      <c r="CS153" s="424"/>
      <c r="CT153" s="424"/>
      <c r="CU153" s="424"/>
      <c r="CV153" s="424"/>
      <c r="CW153" s="424"/>
      <c r="CX153" s="424"/>
      <c r="CY153" s="424"/>
      <c r="CZ153" s="424"/>
      <c r="DA153" s="424"/>
      <c r="DB153" s="424"/>
      <c r="DC153" s="424"/>
      <c r="DD153" s="424"/>
      <c r="DE153" s="424"/>
      <c r="DF153" s="424"/>
      <c r="DG153" s="424"/>
      <c r="DH153" s="424"/>
      <c r="DI153" s="424"/>
      <c r="DJ153" s="424"/>
      <c r="DK153" s="424"/>
      <c r="DL153" s="424"/>
      <c r="DM153" s="424"/>
      <c r="DN153" s="424"/>
      <c r="DO153" s="424"/>
      <c r="DP153" s="424"/>
      <c r="DQ153" s="424"/>
      <c r="DR153" s="424"/>
      <c r="DS153" s="424"/>
      <c r="DT153" s="424"/>
      <c r="DU153" s="424"/>
      <c r="DV153" s="424"/>
      <c r="DW153" s="424"/>
      <c r="DX153" s="424"/>
      <c r="DY153" s="424"/>
      <c r="DZ153" s="424"/>
      <c r="EA153" s="424"/>
      <c r="EB153" s="424"/>
      <c r="EC153" s="424"/>
      <c r="ED153" s="424"/>
      <c r="EE153" s="424"/>
      <c r="EF153" s="424"/>
      <c r="EG153" s="424"/>
      <c r="EH153" s="424"/>
      <c r="EI153" s="424"/>
      <c r="EJ153" s="424"/>
      <c r="EK153" s="424"/>
      <c r="EL153" s="424"/>
      <c r="EM153" s="424"/>
      <c r="EN153" s="424"/>
      <c r="EO153" s="424"/>
      <c r="EP153" s="424"/>
      <c r="EQ153" s="424"/>
      <c r="ER153" s="424"/>
      <c r="ES153" s="424"/>
      <c r="ET153" s="424"/>
      <c r="EU153" s="424"/>
      <c r="EV153" s="424"/>
      <c r="EW153" s="424"/>
      <c r="EX153" s="424"/>
      <c r="EY153" s="424"/>
      <c r="EZ153" s="424"/>
      <c r="FA153" s="424"/>
      <c r="FB153" s="424"/>
      <c r="FC153" s="424"/>
      <c r="FD153" s="424"/>
      <c r="FE153" s="424"/>
      <c r="FF153" s="424"/>
      <c r="FG153" s="424"/>
      <c r="FH153" s="424"/>
      <c r="FI153" s="424"/>
      <c r="FJ153" s="424"/>
      <c r="FK153" s="424"/>
      <c r="FL153" s="424"/>
      <c r="FM153" s="424"/>
      <c r="FN153" s="424"/>
      <c r="FO153" s="424"/>
    </row>
    <row r="154" spans="1:171" ht="252.6" hidden="1" customHeight="1" x14ac:dyDescent="0.2">
      <c r="A154" s="466" t="s">
        <v>2120</v>
      </c>
      <c r="B154" s="466" t="s">
        <v>2121</v>
      </c>
      <c r="C154" s="466" t="s">
        <v>2122</v>
      </c>
      <c r="D154" s="471" t="s">
        <v>2123</v>
      </c>
      <c r="E154" s="530" t="s">
        <v>2124</v>
      </c>
      <c r="F154" s="454"/>
      <c r="G154" s="454"/>
      <c r="H154" s="454"/>
      <c r="I154" s="466"/>
      <c r="J154" s="571"/>
      <c r="K154" s="572"/>
      <c r="L154" s="573"/>
      <c r="M154" s="530"/>
      <c r="N154" s="574"/>
      <c r="O154" s="575"/>
      <c r="P154" s="576"/>
      <c r="Q154" s="577"/>
      <c r="R154" s="576"/>
      <c r="S154" s="578"/>
      <c r="T154" s="576"/>
      <c r="U154" s="579"/>
      <c r="V154" s="454"/>
    </row>
    <row r="155" spans="1:171" s="516" customFormat="1" ht="40.9" hidden="1" customHeight="1" x14ac:dyDescent="0.2">
      <c r="A155" s="469"/>
      <c r="B155" s="469"/>
      <c r="C155" s="469"/>
      <c r="D155" s="471"/>
      <c r="E155" s="461"/>
      <c r="F155" s="454"/>
      <c r="G155" s="454"/>
      <c r="H155" s="454"/>
      <c r="I155" s="454"/>
      <c r="J155" s="532"/>
      <c r="K155" s="580"/>
      <c r="L155" s="581"/>
      <c r="M155" s="461"/>
      <c r="N155" s="582"/>
      <c r="O155" s="583"/>
      <c r="P155" s="584"/>
      <c r="Q155" s="585"/>
      <c r="R155" s="584"/>
      <c r="S155" s="586"/>
      <c r="T155" s="584"/>
      <c r="U155" s="587"/>
      <c r="V155" s="454"/>
      <c r="W155" s="427"/>
      <c r="X155" s="427"/>
      <c r="Y155" s="427"/>
      <c r="Z155" s="427"/>
      <c r="AA155" s="427"/>
      <c r="AB155" s="427"/>
      <c r="AC155" s="427"/>
      <c r="AD155" s="427"/>
      <c r="AE155" s="427"/>
      <c r="AF155" s="427"/>
      <c r="AG155" s="427"/>
      <c r="AH155" s="427"/>
      <c r="AI155" s="427"/>
      <c r="AJ155" s="427"/>
      <c r="AK155" s="427"/>
      <c r="AL155" s="427"/>
      <c r="AM155" s="427"/>
      <c r="AN155" s="427"/>
      <c r="AO155" s="427"/>
      <c r="AP155" s="427"/>
      <c r="AQ155" s="427"/>
      <c r="AR155" s="427"/>
      <c r="AS155" s="427"/>
      <c r="AT155" s="427"/>
      <c r="AU155" s="427"/>
      <c r="AV155" s="427"/>
      <c r="AW155" s="427"/>
      <c r="AX155" s="427"/>
      <c r="AY155" s="427"/>
      <c r="AZ155" s="427"/>
      <c r="BA155" s="427"/>
      <c r="BB155" s="427"/>
      <c r="BC155" s="427"/>
      <c r="BD155" s="427"/>
      <c r="BE155" s="427"/>
      <c r="BF155" s="427"/>
      <c r="BG155" s="427"/>
      <c r="BH155" s="427"/>
      <c r="BI155" s="427"/>
      <c r="BJ155" s="427"/>
      <c r="BK155" s="427"/>
      <c r="BL155" s="427"/>
      <c r="BM155" s="427"/>
      <c r="BN155" s="427"/>
      <c r="BO155" s="427"/>
      <c r="BP155" s="427"/>
      <c r="BQ155" s="427"/>
      <c r="BR155" s="427"/>
      <c r="BS155" s="427"/>
      <c r="BT155" s="427"/>
      <c r="BU155" s="427"/>
      <c r="BV155" s="427"/>
      <c r="BW155" s="427"/>
      <c r="BX155" s="427"/>
      <c r="BY155" s="427"/>
      <c r="BZ155" s="427"/>
      <c r="CA155" s="427"/>
      <c r="CB155" s="427"/>
      <c r="CC155" s="427"/>
      <c r="CD155" s="427"/>
      <c r="CE155" s="427"/>
      <c r="CF155" s="427"/>
      <c r="CG155" s="427"/>
      <c r="CH155" s="427"/>
      <c r="CI155" s="427"/>
      <c r="CJ155" s="427"/>
      <c r="CK155" s="427"/>
      <c r="CL155" s="427"/>
      <c r="CM155" s="427"/>
      <c r="CN155" s="427"/>
      <c r="CO155" s="427"/>
      <c r="CP155" s="427"/>
      <c r="CQ155" s="427"/>
      <c r="CR155" s="427"/>
      <c r="CS155" s="427"/>
      <c r="CT155" s="427"/>
      <c r="CU155" s="427"/>
      <c r="CV155" s="427"/>
      <c r="CW155" s="427"/>
      <c r="CX155" s="427"/>
      <c r="CY155" s="427"/>
      <c r="CZ155" s="427"/>
      <c r="DA155" s="427"/>
      <c r="DB155" s="427"/>
      <c r="DC155" s="427"/>
      <c r="DD155" s="427"/>
      <c r="DE155" s="427"/>
      <c r="DF155" s="427"/>
      <c r="DG155" s="427"/>
      <c r="DH155" s="427"/>
      <c r="DI155" s="427"/>
      <c r="DJ155" s="427"/>
      <c r="DK155" s="427"/>
      <c r="DL155" s="427"/>
      <c r="DM155" s="427"/>
      <c r="DN155" s="427"/>
      <c r="DO155" s="427"/>
      <c r="DP155" s="427"/>
      <c r="DQ155" s="427"/>
      <c r="DR155" s="427"/>
      <c r="DS155" s="427"/>
      <c r="DT155" s="427"/>
      <c r="DU155" s="427"/>
      <c r="DV155" s="427"/>
      <c r="DW155" s="427"/>
      <c r="DX155" s="427"/>
      <c r="DY155" s="427"/>
      <c r="DZ155" s="427"/>
      <c r="EA155" s="427"/>
      <c r="EB155" s="427"/>
      <c r="EC155" s="427"/>
      <c r="ED155" s="427"/>
      <c r="EE155" s="427"/>
      <c r="EF155" s="427"/>
      <c r="EG155" s="427"/>
      <c r="EH155" s="427"/>
      <c r="EI155" s="427"/>
      <c r="EJ155" s="427"/>
      <c r="EK155" s="427"/>
      <c r="EL155" s="427"/>
      <c r="EM155" s="427"/>
      <c r="EN155" s="427"/>
      <c r="EO155" s="427"/>
      <c r="EP155" s="427"/>
      <c r="EQ155" s="427"/>
      <c r="ER155" s="427"/>
      <c r="ES155" s="427"/>
      <c r="ET155" s="427"/>
      <c r="EU155" s="427"/>
      <c r="EV155" s="427"/>
      <c r="EW155" s="427"/>
      <c r="EX155" s="427"/>
      <c r="EY155" s="427"/>
      <c r="EZ155" s="427"/>
      <c r="FA155" s="427"/>
      <c r="FB155" s="427"/>
      <c r="FC155" s="427"/>
      <c r="FD155" s="427"/>
      <c r="FE155" s="427"/>
      <c r="FF155" s="427"/>
      <c r="FG155" s="427"/>
      <c r="FH155" s="427"/>
      <c r="FI155" s="427"/>
      <c r="FJ155" s="427"/>
      <c r="FK155" s="427"/>
      <c r="FL155" s="427"/>
      <c r="FM155" s="427"/>
      <c r="FN155" s="427"/>
      <c r="FO155" s="427"/>
    </row>
    <row r="156" spans="1:171" s="516" customFormat="1" ht="40.9" hidden="1" customHeight="1" x14ac:dyDescent="0.25">
      <c r="A156" s="588"/>
      <c r="B156" s="588"/>
      <c r="C156" s="588"/>
      <c r="D156" s="589" t="s">
        <v>2125</v>
      </c>
      <c r="E156" s="590"/>
      <c r="F156" s="591" t="s">
        <v>2126</v>
      </c>
      <c r="G156" s="592" t="s">
        <v>2127</v>
      </c>
      <c r="H156" s="592" t="s">
        <v>2128</v>
      </c>
      <c r="I156" s="592" t="s">
        <v>670</v>
      </c>
      <c r="J156" s="593"/>
      <c r="K156" s="594" t="s">
        <v>2129</v>
      </c>
      <c r="L156" s="595" t="s">
        <v>162</v>
      </c>
      <c r="M156" s="590" t="s">
        <v>2130</v>
      </c>
      <c r="N156" s="596">
        <v>0.68600000000000005</v>
      </c>
      <c r="O156" s="597">
        <v>8841.616</v>
      </c>
      <c r="P156" s="598">
        <v>0.73499999999999999</v>
      </c>
      <c r="Q156" s="599">
        <f>O156+(O156*5%)</f>
        <v>9283.6967999999997</v>
      </c>
      <c r="R156" s="598">
        <v>0.79379999999999995</v>
      </c>
      <c r="S156" s="600">
        <f>Q156+(Q156*6%)</f>
        <v>9840.7186079999992</v>
      </c>
      <c r="T156" s="598">
        <v>0.79379999999999995</v>
      </c>
      <c r="U156" s="601">
        <f>S156+Q156+O156</f>
        <v>27966.031408000003</v>
      </c>
      <c r="V156" s="602" t="s">
        <v>2112</v>
      </c>
      <c r="W156" s="603"/>
      <c r="X156" s="427"/>
      <c r="Y156" s="427"/>
      <c r="Z156" s="427"/>
      <c r="AA156" s="427"/>
      <c r="AB156" s="427"/>
      <c r="AC156" s="427"/>
      <c r="AD156" s="427"/>
      <c r="AE156" s="427"/>
      <c r="AF156" s="427"/>
      <c r="AG156" s="427"/>
      <c r="AH156" s="427"/>
      <c r="AI156" s="427"/>
      <c r="AJ156" s="427"/>
      <c r="AK156" s="427"/>
      <c r="AL156" s="427"/>
      <c r="AM156" s="427"/>
      <c r="AN156" s="427"/>
      <c r="AO156" s="427"/>
      <c r="AP156" s="427"/>
      <c r="AQ156" s="427"/>
      <c r="AR156" s="427"/>
      <c r="AS156" s="427"/>
      <c r="AT156" s="427"/>
      <c r="AU156" s="427"/>
      <c r="AV156" s="427"/>
      <c r="AW156" s="427"/>
      <c r="AX156" s="427"/>
      <c r="AY156" s="427"/>
      <c r="AZ156" s="427"/>
      <c r="BA156" s="427"/>
      <c r="BB156" s="427"/>
      <c r="BC156" s="427"/>
      <c r="BD156" s="427"/>
      <c r="BE156" s="427"/>
      <c r="BF156" s="427"/>
      <c r="BG156" s="427"/>
      <c r="BH156" s="427"/>
      <c r="BI156" s="427"/>
      <c r="BJ156" s="427"/>
      <c r="BK156" s="427"/>
      <c r="BL156" s="427"/>
      <c r="BM156" s="427"/>
      <c r="BN156" s="427"/>
      <c r="BO156" s="427"/>
      <c r="BP156" s="427"/>
      <c r="BQ156" s="427"/>
      <c r="BR156" s="427"/>
      <c r="BS156" s="427"/>
      <c r="BT156" s="427"/>
      <c r="BU156" s="427"/>
      <c r="BV156" s="427"/>
      <c r="BW156" s="427"/>
      <c r="BX156" s="427"/>
      <c r="BY156" s="427"/>
      <c r="BZ156" s="427"/>
      <c r="CA156" s="427"/>
      <c r="CB156" s="427"/>
      <c r="CC156" s="427"/>
      <c r="CD156" s="427"/>
      <c r="CE156" s="427"/>
      <c r="CF156" s="427"/>
      <c r="CG156" s="427"/>
      <c r="CH156" s="427"/>
      <c r="CI156" s="427"/>
      <c r="CJ156" s="427"/>
      <c r="CK156" s="427"/>
      <c r="CL156" s="427"/>
      <c r="CM156" s="427"/>
      <c r="CN156" s="427"/>
      <c r="CO156" s="427"/>
      <c r="CP156" s="427"/>
      <c r="CQ156" s="427"/>
      <c r="CR156" s="427"/>
      <c r="CS156" s="427"/>
      <c r="CT156" s="427"/>
      <c r="CU156" s="427"/>
      <c r="CV156" s="427"/>
      <c r="CW156" s="427"/>
      <c r="CX156" s="427"/>
      <c r="CY156" s="427"/>
      <c r="CZ156" s="427"/>
      <c r="DA156" s="427"/>
      <c r="DB156" s="427"/>
      <c r="DC156" s="427"/>
      <c r="DD156" s="427"/>
      <c r="DE156" s="427"/>
      <c r="DF156" s="427"/>
      <c r="DG156" s="427"/>
      <c r="DH156" s="427"/>
      <c r="DI156" s="427"/>
      <c r="DJ156" s="427"/>
      <c r="DK156" s="427"/>
      <c r="DL156" s="427"/>
      <c r="DM156" s="427"/>
      <c r="DN156" s="427"/>
      <c r="DO156" s="427"/>
      <c r="DP156" s="427"/>
      <c r="DQ156" s="427"/>
      <c r="DR156" s="427"/>
      <c r="DS156" s="427"/>
      <c r="DT156" s="427"/>
      <c r="DU156" s="427"/>
      <c r="DV156" s="427"/>
      <c r="DW156" s="427"/>
      <c r="DX156" s="427"/>
      <c r="DY156" s="427"/>
      <c r="DZ156" s="427"/>
      <c r="EA156" s="427"/>
      <c r="EB156" s="427"/>
      <c r="EC156" s="427"/>
      <c r="ED156" s="427"/>
      <c r="EE156" s="427"/>
      <c r="EF156" s="427"/>
      <c r="EG156" s="427"/>
      <c r="EH156" s="427"/>
      <c r="EI156" s="427"/>
      <c r="EJ156" s="427"/>
      <c r="EK156" s="427"/>
      <c r="EL156" s="427"/>
      <c r="EM156" s="427"/>
      <c r="EN156" s="427"/>
      <c r="EO156" s="427"/>
      <c r="EP156" s="427"/>
      <c r="EQ156" s="427"/>
      <c r="ER156" s="427"/>
      <c r="ES156" s="427"/>
      <c r="ET156" s="427"/>
      <c r="EU156" s="427"/>
      <c r="EV156" s="427"/>
      <c r="EW156" s="427"/>
      <c r="EX156" s="427"/>
      <c r="EY156" s="427"/>
      <c r="EZ156" s="427"/>
      <c r="FA156" s="427"/>
      <c r="FB156" s="427"/>
      <c r="FC156" s="427"/>
      <c r="FD156" s="427"/>
      <c r="FE156" s="427"/>
      <c r="FF156" s="427"/>
      <c r="FG156" s="427"/>
      <c r="FH156" s="427"/>
      <c r="FI156" s="427"/>
      <c r="FJ156" s="427"/>
      <c r="FK156" s="427"/>
      <c r="FL156" s="427"/>
      <c r="FM156" s="427"/>
      <c r="FN156" s="427"/>
      <c r="FO156" s="427"/>
    </row>
    <row r="157" spans="1:171" ht="41.45" hidden="1" customHeight="1" x14ac:dyDescent="0.25">
      <c r="A157" s="588"/>
      <c r="B157" s="588"/>
      <c r="C157" s="588"/>
      <c r="D157" s="604"/>
      <c r="E157" s="588" t="s">
        <v>2131</v>
      </c>
      <c r="F157" s="605"/>
      <c r="G157" s="588"/>
      <c r="H157" s="588"/>
      <c r="I157" s="588"/>
      <c r="J157" s="606" t="s">
        <v>677</v>
      </c>
      <c r="K157" s="602" t="s">
        <v>2132</v>
      </c>
      <c r="L157" s="595" t="s">
        <v>1390</v>
      </c>
      <c r="M157" s="607" t="s">
        <v>2133</v>
      </c>
      <c r="N157" s="595">
        <v>0.53</v>
      </c>
      <c r="O157" s="597">
        <v>3309.88</v>
      </c>
      <c r="P157" s="602">
        <v>0.45</v>
      </c>
      <c r="Q157" s="608">
        <f>O157+(O157*0.08%)</f>
        <v>3312.527904</v>
      </c>
      <c r="R157" s="602">
        <v>0.3</v>
      </c>
      <c r="S157" s="600">
        <f>Q157+(Q157*0.15%)</f>
        <v>3317.4966958559999</v>
      </c>
      <c r="T157" s="602">
        <v>0.3</v>
      </c>
      <c r="U157" s="601">
        <f>S157+Q157+O157</f>
        <v>9939.9045998559995</v>
      </c>
      <c r="V157" s="602" t="s">
        <v>2112</v>
      </c>
      <c r="W157" s="603"/>
    </row>
    <row r="158" spans="1:171" ht="192" hidden="1" customHeight="1" x14ac:dyDescent="0.25">
      <c r="A158" s="588"/>
      <c r="B158" s="588"/>
      <c r="C158" s="588"/>
      <c r="D158" s="604"/>
      <c r="E158" s="609" t="s">
        <v>2124</v>
      </c>
      <c r="F158" s="605"/>
      <c r="G158" s="588"/>
      <c r="H158" s="588"/>
      <c r="I158" s="588"/>
      <c r="J158" s="593"/>
      <c r="K158" s="594" t="s">
        <v>2129</v>
      </c>
      <c r="L158" s="595" t="s">
        <v>162</v>
      </c>
      <c r="M158" s="590" t="s">
        <v>2134</v>
      </c>
      <c r="N158" s="596">
        <v>0.68600000000000005</v>
      </c>
      <c r="O158" s="597">
        <v>8841.616</v>
      </c>
      <c r="P158" s="598">
        <v>0.73499999999999999</v>
      </c>
      <c r="Q158" s="599">
        <f>O158+(O158*5%)</f>
        <v>9283.6967999999997</v>
      </c>
      <c r="R158" s="598">
        <v>0.79379999999999995</v>
      </c>
      <c r="S158" s="600">
        <f>Q158+(Q158*6%)</f>
        <v>9840.7186079999992</v>
      </c>
      <c r="T158" s="598">
        <v>0.79379999999999995</v>
      </c>
      <c r="U158" s="610">
        <f>S158+(S158*6%)</f>
        <v>10431.16172448</v>
      </c>
      <c r="V158" s="602" t="s">
        <v>2135</v>
      </c>
      <c r="W158" s="603"/>
    </row>
    <row r="159" spans="1:171" ht="27.6" hidden="1" customHeight="1" x14ac:dyDescent="0.25">
      <c r="A159" s="588"/>
      <c r="B159" s="588"/>
      <c r="C159" s="588"/>
      <c r="D159" s="604"/>
      <c r="E159" s="1069" t="s">
        <v>2131</v>
      </c>
      <c r="F159" s="605"/>
      <c r="G159" s="588"/>
      <c r="H159" s="588"/>
      <c r="I159" s="588"/>
      <c r="J159" s="611" t="s">
        <v>677</v>
      </c>
      <c r="K159" s="602" t="s">
        <v>2132</v>
      </c>
      <c r="L159" s="595" t="s">
        <v>1390</v>
      </c>
      <c r="M159" s="607" t="s">
        <v>2136</v>
      </c>
      <c r="N159" s="595">
        <v>0.53</v>
      </c>
      <c r="O159" s="597">
        <v>3309.88</v>
      </c>
      <c r="P159" s="602">
        <v>0.45</v>
      </c>
      <c r="Q159" s="608">
        <f>O159+(O159*0.08%)</f>
        <v>3312.527904</v>
      </c>
      <c r="R159" s="602">
        <v>0.3</v>
      </c>
      <c r="S159" s="600">
        <f>Q159+(Q159*0.15%)</f>
        <v>3317.4966958559999</v>
      </c>
      <c r="T159" s="602">
        <v>0.3</v>
      </c>
      <c r="U159" s="610">
        <f>S159+(S159*0.15%)</f>
        <v>3322.4729408997837</v>
      </c>
      <c r="V159" s="602" t="s">
        <v>2135</v>
      </c>
      <c r="W159" s="603"/>
    </row>
    <row r="160" spans="1:171" ht="27.6" hidden="1" customHeight="1" x14ac:dyDescent="0.25">
      <c r="A160" s="588"/>
      <c r="B160" s="588"/>
      <c r="C160" s="588"/>
      <c r="D160" s="604"/>
      <c r="E160" s="1069"/>
      <c r="F160" s="605"/>
      <c r="G160" s="588"/>
      <c r="H160" s="588"/>
      <c r="I160" s="588"/>
      <c r="J160" s="611" t="s">
        <v>674</v>
      </c>
      <c r="K160" s="602" t="s">
        <v>2137</v>
      </c>
      <c r="L160" s="595" t="s">
        <v>1390</v>
      </c>
      <c r="M160" s="607" t="s">
        <v>2138</v>
      </c>
      <c r="N160" s="595">
        <v>0.3</v>
      </c>
      <c r="O160" s="597">
        <v>194.57</v>
      </c>
      <c r="P160" s="602">
        <v>0.27</v>
      </c>
      <c r="Q160" s="608">
        <f>O160+(O160*0.08%)</f>
        <v>194.72565599999999</v>
      </c>
      <c r="R160" s="602">
        <v>0.25</v>
      </c>
      <c r="S160" s="600">
        <f>Q160+(Q160*0.02%)</f>
        <v>194.76460113119998</v>
      </c>
      <c r="T160" s="602">
        <v>0.25</v>
      </c>
      <c r="U160" s="610">
        <f>S160+(S160*0.02%)</f>
        <v>194.80355405142623</v>
      </c>
      <c r="V160" s="602" t="s">
        <v>2135</v>
      </c>
      <c r="W160" s="603"/>
    </row>
    <row r="161" spans="1:23" ht="27.6" hidden="1" customHeight="1" x14ac:dyDescent="0.25">
      <c r="A161" s="588"/>
      <c r="B161" s="588"/>
      <c r="C161" s="588"/>
      <c r="D161" s="604"/>
      <c r="E161" s="1069"/>
      <c r="F161" s="605"/>
      <c r="G161" s="588"/>
      <c r="H161" s="588"/>
      <c r="I161" s="588"/>
      <c r="J161" s="611" t="s">
        <v>671</v>
      </c>
      <c r="K161" s="602" t="s">
        <v>2139</v>
      </c>
      <c r="L161" s="595" t="s">
        <v>1390</v>
      </c>
      <c r="M161" s="607" t="s">
        <v>2140</v>
      </c>
      <c r="N161" s="595">
        <v>92</v>
      </c>
      <c r="O161" s="597">
        <v>194.57</v>
      </c>
      <c r="P161" s="602">
        <v>94</v>
      </c>
      <c r="Q161" s="608">
        <f>O161+(O161*0.03%)</f>
        <v>194.62837099999999</v>
      </c>
      <c r="R161" s="602">
        <v>97.5</v>
      </c>
      <c r="S161" s="600">
        <f>Q161+(Q161*3.5%)</f>
        <v>201.44036398499998</v>
      </c>
      <c r="T161" s="602">
        <v>97.5</v>
      </c>
      <c r="U161" s="610">
        <f>S161+(S161*3.5%)</f>
        <v>208.49077672447498</v>
      </c>
      <c r="V161" s="602" t="s">
        <v>2135</v>
      </c>
      <c r="W161" s="603"/>
    </row>
    <row r="162" spans="1:23" ht="41.45" hidden="1" customHeight="1" x14ac:dyDescent="0.25">
      <c r="A162" s="588"/>
      <c r="B162" s="588"/>
      <c r="C162" s="588"/>
      <c r="D162" s="604"/>
      <c r="E162" s="1069"/>
      <c r="F162" s="605"/>
      <c r="G162" s="588"/>
      <c r="H162" s="612"/>
      <c r="I162" s="612"/>
      <c r="J162" s="613" t="s">
        <v>2141</v>
      </c>
      <c r="K162" s="614" t="s">
        <v>690</v>
      </c>
      <c r="L162" s="595" t="s">
        <v>162</v>
      </c>
      <c r="M162" s="607" t="s">
        <v>2142</v>
      </c>
      <c r="N162" s="595">
        <v>0.28000000000000003</v>
      </c>
      <c r="O162" s="597">
        <v>554.09</v>
      </c>
      <c r="P162" s="602">
        <v>0.26</v>
      </c>
      <c r="Q162" s="608">
        <f>O162+(O162*0.02%)</f>
        <v>554.20081800000003</v>
      </c>
      <c r="R162" s="602">
        <v>0.27</v>
      </c>
      <c r="S162" s="600">
        <f>Q162+(Q162*0.01%)</f>
        <v>554.25623808180001</v>
      </c>
      <c r="T162" s="602">
        <v>0.27</v>
      </c>
      <c r="U162" s="610">
        <f>S162+(S162*0.01%)</f>
        <v>554.31166370560823</v>
      </c>
      <c r="V162" s="602" t="s">
        <v>2135</v>
      </c>
      <c r="W162" s="603"/>
    </row>
    <row r="163" spans="1:23" ht="55.15" hidden="1" customHeight="1" x14ac:dyDescent="0.25">
      <c r="A163" s="588"/>
      <c r="B163" s="588"/>
      <c r="C163" s="588"/>
      <c r="D163" s="604"/>
      <c r="E163" s="1069"/>
      <c r="F163" s="605"/>
      <c r="G163" s="588"/>
      <c r="H163" s="1071" t="s">
        <v>2143</v>
      </c>
      <c r="I163" s="1072" t="s">
        <v>660</v>
      </c>
      <c r="J163" s="1027" t="s">
        <v>656</v>
      </c>
      <c r="K163" s="615" t="s">
        <v>2144</v>
      </c>
      <c r="L163" s="616"/>
      <c r="M163" s="615"/>
      <c r="N163" s="616"/>
      <c r="O163" s="616"/>
      <c r="P163" s="615"/>
      <c r="Q163" s="615"/>
      <c r="R163" s="615"/>
      <c r="S163" s="615"/>
      <c r="T163" s="615"/>
      <c r="U163" s="617"/>
      <c r="V163" s="615" t="s">
        <v>2135</v>
      </c>
      <c r="W163" s="603"/>
    </row>
    <row r="164" spans="1:23" ht="45" hidden="1" x14ac:dyDescent="0.25">
      <c r="A164" s="588"/>
      <c r="B164" s="588"/>
      <c r="C164" s="588"/>
      <c r="D164" s="604"/>
      <c r="E164" s="1070"/>
      <c r="F164" s="618"/>
      <c r="G164" s="612"/>
      <c r="H164" s="1071"/>
      <c r="I164" s="1073"/>
      <c r="J164" s="1028"/>
      <c r="K164" s="619" t="s">
        <v>2145</v>
      </c>
      <c r="L164" s="620" t="s">
        <v>162</v>
      </c>
      <c r="M164" s="621" t="s">
        <v>2146</v>
      </c>
      <c r="N164" s="620">
        <v>62.52</v>
      </c>
      <c r="O164" s="622">
        <v>4588.5</v>
      </c>
      <c r="P164" s="623">
        <v>73.52</v>
      </c>
      <c r="Q164" s="624">
        <f>O164+(O164*11%)</f>
        <v>5093.2349999999997</v>
      </c>
      <c r="R164" s="623">
        <v>84.52</v>
      </c>
      <c r="S164" s="625">
        <f>Q164+(Q164*11%)</f>
        <v>5653.4908500000001</v>
      </c>
      <c r="T164" s="623">
        <v>84.52</v>
      </c>
      <c r="U164" s="626">
        <f>S164+(S164*11%)</f>
        <v>6275.3748434999998</v>
      </c>
      <c r="V164" s="615" t="s">
        <v>2135</v>
      </c>
      <c r="W164" s="603"/>
    </row>
    <row r="165" spans="1:23" ht="67.900000000000006" hidden="1" customHeight="1" x14ac:dyDescent="0.25">
      <c r="A165" s="592" t="s">
        <v>2120</v>
      </c>
      <c r="B165" s="592" t="s">
        <v>2121</v>
      </c>
      <c r="C165" s="592" t="s">
        <v>2122</v>
      </c>
      <c r="D165" s="612" t="s">
        <v>2123</v>
      </c>
      <c r="E165" s="627"/>
      <c r="F165" s="590" t="s">
        <v>2147</v>
      </c>
      <c r="G165" s="628" t="s">
        <v>2148</v>
      </c>
      <c r="H165" s="628" t="s">
        <v>2149</v>
      </c>
      <c r="I165" s="590" t="s">
        <v>687</v>
      </c>
      <c r="J165" s="590" t="s">
        <v>686</v>
      </c>
      <c r="K165" s="590" t="s">
        <v>2150</v>
      </c>
      <c r="L165" s="595"/>
      <c r="M165" s="590"/>
      <c r="N165" s="629">
        <v>100</v>
      </c>
      <c r="O165" s="630">
        <v>19000</v>
      </c>
      <c r="P165" s="631">
        <v>100</v>
      </c>
      <c r="Q165" s="632">
        <v>19000</v>
      </c>
      <c r="R165" s="631">
        <v>100</v>
      </c>
      <c r="S165" s="632">
        <v>19000</v>
      </c>
      <c r="T165" s="631">
        <v>100</v>
      </c>
      <c r="U165" s="633">
        <v>57000</v>
      </c>
      <c r="V165" s="590" t="s">
        <v>2151</v>
      </c>
      <c r="W165" s="603"/>
    </row>
    <row r="166" spans="1:23" ht="45" hidden="1" x14ac:dyDescent="0.25">
      <c r="A166" s="588"/>
      <c r="B166" s="588"/>
      <c r="C166" s="588"/>
      <c r="D166" s="634"/>
      <c r="E166" s="627"/>
      <c r="F166" s="635" t="s">
        <v>689</v>
      </c>
      <c r="G166" s="635" t="s">
        <v>2152</v>
      </c>
      <c r="H166" s="635" t="s">
        <v>2153</v>
      </c>
      <c r="I166" s="635" t="s">
        <v>695</v>
      </c>
      <c r="J166" s="635" t="s">
        <v>690</v>
      </c>
      <c r="K166" s="635" t="s">
        <v>2154</v>
      </c>
      <c r="L166" s="636"/>
      <c r="M166" s="635"/>
      <c r="N166" s="637">
        <v>100</v>
      </c>
      <c r="O166" s="638">
        <v>4000</v>
      </c>
      <c r="P166" s="639">
        <v>100</v>
      </c>
      <c r="Q166" s="640">
        <v>4000</v>
      </c>
      <c r="R166" s="639">
        <v>100</v>
      </c>
      <c r="S166" s="640">
        <v>4000</v>
      </c>
      <c r="T166" s="639">
        <v>100</v>
      </c>
      <c r="U166" s="641">
        <v>16000</v>
      </c>
      <c r="V166" s="635" t="s">
        <v>2151</v>
      </c>
      <c r="W166" s="603"/>
    </row>
    <row r="167" spans="1:23" ht="99" hidden="1" customHeight="1" x14ac:dyDescent="0.25">
      <c r="A167" s="588"/>
      <c r="B167" s="588"/>
      <c r="C167" s="588"/>
      <c r="D167" s="592" t="s">
        <v>2155</v>
      </c>
      <c r="E167" s="642" t="s">
        <v>1017</v>
      </c>
      <c r="F167" s="643" t="s">
        <v>2147</v>
      </c>
      <c r="G167" s="644" t="s">
        <v>1020</v>
      </c>
      <c r="H167" s="642" t="s">
        <v>2156</v>
      </c>
      <c r="I167" s="644" t="s">
        <v>1022</v>
      </c>
      <c r="J167" s="642" t="s">
        <v>2157</v>
      </c>
      <c r="K167" s="645" t="s">
        <v>2158</v>
      </c>
      <c r="L167" s="646" t="s">
        <v>162</v>
      </c>
      <c r="M167" s="647" t="s">
        <v>2159</v>
      </c>
      <c r="N167" s="646">
        <v>40</v>
      </c>
      <c r="O167" s="646">
        <v>4500</v>
      </c>
      <c r="P167" s="647">
        <v>55</v>
      </c>
      <c r="Q167" s="647">
        <v>4600</v>
      </c>
      <c r="R167" s="647">
        <v>70</v>
      </c>
      <c r="S167" s="647">
        <v>4500</v>
      </c>
      <c r="T167" s="647">
        <v>70</v>
      </c>
      <c r="U167" s="648">
        <v>12300</v>
      </c>
      <c r="V167" s="602" t="s">
        <v>2160</v>
      </c>
      <c r="W167" s="603"/>
    </row>
    <row r="168" spans="1:23" ht="215.45" hidden="1" customHeight="1" x14ac:dyDescent="0.25">
      <c r="A168" s="588"/>
      <c r="B168" s="588"/>
      <c r="C168" s="588"/>
      <c r="D168" s="588"/>
      <c r="E168" s="649" t="s">
        <v>2161</v>
      </c>
      <c r="F168" s="650" t="s">
        <v>2162</v>
      </c>
      <c r="G168" s="651" t="s">
        <v>1012</v>
      </c>
      <c r="H168" s="651" t="s">
        <v>2163</v>
      </c>
      <c r="I168" s="651" t="s">
        <v>2164</v>
      </c>
      <c r="J168" s="642" t="s">
        <v>2165</v>
      </c>
      <c r="K168" s="645" t="s">
        <v>2166</v>
      </c>
      <c r="L168" s="646" t="s">
        <v>162</v>
      </c>
      <c r="M168" s="652" t="s">
        <v>2167</v>
      </c>
      <c r="N168" s="646">
        <v>90</v>
      </c>
      <c r="O168" s="646">
        <v>5000</v>
      </c>
      <c r="P168" s="652">
        <v>95</v>
      </c>
      <c r="Q168" s="652">
        <v>5000</v>
      </c>
      <c r="R168" s="652">
        <v>100</v>
      </c>
      <c r="S168" s="652">
        <v>5000</v>
      </c>
      <c r="T168" s="652">
        <v>100</v>
      </c>
      <c r="U168" s="653">
        <v>86000</v>
      </c>
      <c r="V168" s="602" t="s">
        <v>2111</v>
      </c>
      <c r="W168" s="603"/>
    </row>
    <row r="169" spans="1:23" ht="99" hidden="1" customHeight="1" x14ac:dyDescent="0.25">
      <c r="A169" s="588"/>
      <c r="B169" s="588"/>
      <c r="C169" s="588"/>
      <c r="D169" s="588"/>
      <c r="E169" s="602" t="s">
        <v>732</v>
      </c>
      <c r="F169" s="602" t="s">
        <v>2168</v>
      </c>
      <c r="G169" s="602" t="s">
        <v>736</v>
      </c>
      <c r="H169" s="602" t="s">
        <v>737</v>
      </c>
      <c r="I169" s="590" t="s">
        <v>738</v>
      </c>
      <c r="J169" s="590" t="s">
        <v>733</v>
      </c>
      <c r="K169" s="602" t="s">
        <v>2169</v>
      </c>
      <c r="L169" s="595" t="s">
        <v>2170</v>
      </c>
      <c r="M169" s="602" t="s">
        <v>2171</v>
      </c>
      <c r="N169" s="595">
        <v>40</v>
      </c>
      <c r="O169" s="595">
        <v>200</v>
      </c>
      <c r="P169" s="602">
        <v>50</v>
      </c>
      <c r="Q169" s="602">
        <v>250</v>
      </c>
      <c r="R169" s="602">
        <v>60</v>
      </c>
      <c r="S169" s="602">
        <v>300</v>
      </c>
      <c r="T169" s="602">
        <v>150</v>
      </c>
      <c r="U169" s="654">
        <v>750</v>
      </c>
      <c r="V169" s="602" t="s">
        <v>2111</v>
      </c>
      <c r="W169" s="603"/>
    </row>
    <row r="170" spans="1:23" ht="73.900000000000006" hidden="1" customHeight="1" x14ac:dyDescent="0.25">
      <c r="A170" s="588"/>
      <c r="B170" s="588"/>
      <c r="C170" s="588"/>
      <c r="D170" s="588"/>
      <c r="E170" s="602" t="s">
        <v>2172</v>
      </c>
      <c r="F170" s="1028" t="s">
        <v>2173</v>
      </c>
      <c r="G170" s="1028" t="s">
        <v>714</v>
      </c>
      <c r="H170" s="590" t="s">
        <v>715</v>
      </c>
      <c r="I170" s="1028" t="s">
        <v>716</v>
      </c>
      <c r="J170" s="590" t="s">
        <v>708</v>
      </c>
      <c r="K170" s="590" t="s">
        <v>2174</v>
      </c>
      <c r="L170" s="595" t="s">
        <v>1390</v>
      </c>
      <c r="M170" s="590" t="s">
        <v>2175</v>
      </c>
      <c r="N170" s="655" t="s">
        <v>712</v>
      </c>
      <c r="O170" s="656">
        <v>350</v>
      </c>
      <c r="P170" s="657">
        <v>79</v>
      </c>
      <c r="Q170" s="658">
        <v>375</v>
      </c>
      <c r="R170" s="659" t="s">
        <v>713</v>
      </c>
      <c r="S170" s="658">
        <v>400</v>
      </c>
      <c r="T170" s="660" t="s">
        <v>713</v>
      </c>
      <c r="U170" s="661">
        <v>1125</v>
      </c>
      <c r="V170" s="602" t="s">
        <v>2111</v>
      </c>
      <c r="W170" s="603"/>
    </row>
    <row r="171" spans="1:23" ht="73.900000000000006" hidden="1" customHeight="1" x14ac:dyDescent="0.25">
      <c r="A171" s="588"/>
      <c r="B171" s="588"/>
      <c r="C171" s="588"/>
      <c r="D171" s="588"/>
      <c r="E171" s="602"/>
      <c r="F171" s="1034"/>
      <c r="G171" s="1034"/>
      <c r="H171" s="590" t="s">
        <v>723</v>
      </c>
      <c r="I171" s="1034"/>
      <c r="J171" s="590" t="s">
        <v>720</v>
      </c>
      <c r="K171" s="590" t="s">
        <v>2176</v>
      </c>
      <c r="L171" s="595" t="s">
        <v>2177</v>
      </c>
      <c r="M171" s="590" t="s">
        <v>2178</v>
      </c>
      <c r="N171" s="655">
        <v>13</v>
      </c>
      <c r="O171" s="656">
        <v>175</v>
      </c>
      <c r="P171" s="662">
        <v>14</v>
      </c>
      <c r="Q171" s="659">
        <v>200</v>
      </c>
      <c r="R171" s="662">
        <v>15</v>
      </c>
      <c r="S171" s="659">
        <v>225</v>
      </c>
      <c r="T171" s="657">
        <v>15</v>
      </c>
      <c r="U171" s="661">
        <v>600</v>
      </c>
      <c r="V171" s="602" t="s">
        <v>2111</v>
      </c>
      <c r="W171" s="603"/>
    </row>
    <row r="172" spans="1:23" ht="73.900000000000006" hidden="1" customHeight="1" x14ac:dyDescent="0.25">
      <c r="A172" s="588"/>
      <c r="B172" s="588"/>
      <c r="C172" s="588"/>
      <c r="D172" s="588"/>
      <c r="E172" s="602"/>
      <c r="F172" s="1034"/>
      <c r="G172" s="1034"/>
      <c r="H172" s="590" t="s">
        <v>719</v>
      </c>
      <c r="I172" s="1034"/>
      <c r="J172" s="590" t="s">
        <v>717</v>
      </c>
      <c r="K172" s="590" t="s">
        <v>2179</v>
      </c>
      <c r="L172" s="595" t="s">
        <v>162</v>
      </c>
      <c r="M172" s="590" t="s">
        <v>2180</v>
      </c>
      <c r="N172" s="663">
        <v>0.3</v>
      </c>
      <c r="O172" s="656">
        <v>800</v>
      </c>
      <c r="P172" s="664">
        <v>0.35</v>
      </c>
      <c r="Q172" s="658">
        <v>900</v>
      </c>
      <c r="R172" s="664">
        <v>0.4</v>
      </c>
      <c r="S172" s="658">
        <v>1000</v>
      </c>
      <c r="T172" s="664">
        <v>0.4</v>
      </c>
      <c r="U172" s="661">
        <v>2700</v>
      </c>
      <c r="V172" s="602" t="s">
        <v>2111</v>
      </c>
      <c r="W172" s="603"/>
    </row>
    <row r="173" spans="1:23" ht="73.900000000000006" hidden="1" customHeight="1" x14ac:dyDescent="0.25">
      <c r="A173" s="588"/>
      <c r="B173" s="588"/>
      <c r="C173" s="588"/>
      <c r="D173" s="588"/>
      <c r="E173" s="602"/>
      <c r="F173" s="1034"/>
      <c r="G173" s="1034"/>
      <c r="H173" s="590"/>
      <c r="I173" s="1037"/>
      <c r="J173" s="590"/>
      <c r="K173" s="643" t="s">
        <v>2181</v>
      </c>
      <c r="L173" s="595"/>
      <c r="M173" s="590"/>
      <c r="N173" s="595"/>
      <c r="O173" s="595"/>
      <c r="P173" s="590"/>
      <c r="Q173" s="590"/>
      <c r="R173" s="590"/>
      <c r="S173" s="590"/>
      <c r="T173" s="590"/>
      <c r="U173" s="665"/>
      <c r="V173" s="602" t="s">
        <v>2111</v>
      </c>
      <c r="W173" s="603"/>
    </row>
    <row r="174" spans="1:23" ht="73.900000000000006" hidden="1" customHeight="1" x14ac:dyDescent="0.25">
      <c r="A174" s="588"/>
      <c r="B174" s="588"/>
      <c r="C174" s="588"/>
      <c r="D174" s="588"/>
      <c r="E174" s="602"/>
      <c r="F174" s="1034"/>
      <c r="G174" s="1034"/>
      <c r="H174" s="590" t="s">
        <v>1044</v>
      </c>
      <c r="I174" s="1028" t="s">
        <v>832</v>
      </c>
      <c r="J174" s="590" t="s">
        <v>1042</v>
      </c>
      <c r="K174" s="602" t="s">
        <v>2182</v>
      </c>
      <c r="L174" s="595" t="s">
        <v>162</v>
      </c>
      <c r="M174" s="602" t="s">
        <v>2183</v>
      </c>
      <c r="N174" s="663">
        <v>1</v>
      </c>
      <c r="O174" s="666">
        <v>1725</v>
      </c>
      <c r="P174" s="667">
        <v>1</v>
      </c>
      <c r="Q174" s="668">
        <v>1800</v>
      </c>
      <c r="R174" s="667">
        <v>1</v>
      </c>
      <c r="S174" s="668">
        <v>1850</v>
      </c>
      <c r="T174" s="667">
        <v>1</v>
      </c>
      <c r="U174" s="661">
        <v>5375</v>
      </c>
      <c r="V174" s="602" t="s">
        <v>2111</v>
      </c>
      <c r="W174" s="603"/>
    </row>
    <row r="175" spans="1:23" ht="73.900000000000006" hidden="1" customHeight="1" x14ac:dyDescent="0.25">
      <c r="A175" s="588"/>
      <c r="B175" s="588"/>
      <c r="C175" s="588"/>
      <c r="D175" s="588"/>
      <c r="E175" s="602"/>
      <c r="F175" s="1034"/>
      <c r="G175" s="1034"/>
      <c r="H175" s="590" t="s">
        <v>1037</v>
      </c>
      <c r="I175" s="1034"/>
      <c r="J175" s="590" t="s">
        <v>1034</v>
      </c>
      <c r="K175" s="602" t="s">
        <v>2184</v>
      </c>
      <c r="L175" s="595" t="s">
        <v>162</v>
      </c>
      <c r="M175" s="602" t="s">
        <v>2185</v>
      </c>
      <c r="N175" s="663">
        <v>0.8</v>
      </c>
      <c r="O175" s="666">
        <v>900</v>
      </c>
      <c r="P175" s="667">
        <v>1</v>
      </c>
      <c r="Q175" s="668">
        <v>950</v>
      </c>
      <c r="R175" s="667">
        <v>1</v>
      </c>
      <c r="S175" s="668">
        <v>1000</v>
      </c>
      <c r="T175" s="667">
        <v>1</v>
      </c>
      <c r="U175" s="661">
        <v>2850</v>
      </c>
      <c r="V175" s="602" t="s">
        <v>2111</v>
      </c>
      <c r="W175" s="603"/>
    </row>
    <row r="176" spans="1:23" ht="73.900000000000006" hidden="1" customHeight="1" x14ac:dyDescent="0.25">
      <c r="A176" s="588"/>
      <c r="B176" s="588"/>
      <c r="C176" s="588"/>
      <c r="D176" s="588"/>
      <c r="E176" s="602"/>
      <c r="F176" s="1034"/>
      <c r="G176" s="1034"/>
      <c r="H176" s="590" t="s">
        <v>1037</v>
      </c>
      <c r="I176" s="1037"/>
      <c r="J176" s="590" t="s">
        <v>1039</v>
      </c>
      <c r="K176" s="602"/>
      <c r="L176" s="595"/>
      <c r="M176" s="602"/>
      <c r="N176" s="663"/>
      <c r="O176" s="666"/>
      <c r="P176" s="667"/>
      <c r="Q176" s="668"/>
      <c r="R176" s="667"/>
      <c r="S176" s="668"/>
      <c r="T176" s="667"/>
      <c r="U176" s="669"/>
      <c r="V176" s="602" t="s">
        <v>2111</v>
      </c>
      <c r="W176" s="603"/>
    </row>
    <row r="177" spans="1:23" ht="73.900000000000006" hidden="1" customHeight="1" x14ac:dyDescent="0.25">
      <c r="A177" s="588"/>
      <c r="B177" s="588"/>
      <c r="C177" s="588"/>
      <c r="D177" s="588"/>
      <c r="E177" s="602"/>
      <c r="F177" s="1034"/>
      <c r="G177" s="1034"/>
      <c r="H177" s="590" t="s">
        <v>822</v>
      </c>
      <c r="I177" s="1028" t="s">
        <v>771</v>
      </c>
      <c r="J177" s="590" t="s">
        <v>820</v>
      </c>
      <c r="K177" s="602" t="s">
        <v>2186</v>
      </c>
      <c r="L177" s="595" t="s">
        <v>2187</v>
      </c>
      <c r="M177" s="602" t="s">
        <v>2188</v>
      </c>
      <c r="N177" s="670">
        <v>7</v>
      </c>
      <c r="O177" s="671">
        <v>225</v>
      </c>
      <c r="P177" s="672">
        <v>8</v>
      </c>
      <c r="Q177" s="673">
        <v>250</v>
      </c>
      <c r="R177" s="672">
        <v>9</v>
      </c>
      <c r="S177" s="673">
        <v>275</v>
      </c>
      <c r="T177" s="674">
        <v>9</v>
      </c>
      <c r="U177" s="661">
        <v>750</v>
      </c>
      <c r="V177" s="602" t="s">
        <v>2111</v>
      </c>
      <c r="W177" s="603"/>
    </row>
    <row r="178" spans="1:23" ht="73.900000000000006" hidden="1" customHeight="1" x14ac:dyDescent="0.25">
      <c r="A178" s="588"/>
      <c r="B178" s="588"/>
      <c r="C178" s="588"/>
      <c r="D178" s="588"/>
      <c r="E178" s="602"/>
      <c r="F178" s="1037"/>
      <c r="G178" s="1037"/>
      <c r="H178" s="590" t="s">
        <v>825</v>
      </c>
      <c r="I178" s="1037"/>
      <c r="J178" s="590" t="s">
        <v>823</v>
      </c>
      <c r="K178" s="602"/>
      <c r="L178" s="595"/>
      <c r="M178" s="602"/>
      <c r="N178" s="670"/>
      <c r="O178" s="671"/>
      <c r="P178" s="672"/>
      <c r="Q178" s="673"/>
      <c r="R178" s="672"/>
      <c r="S178" s="673"/>
      <c r="T178" s="674"/>
      <c r="U178" s="669"/>
      <c r="V178" s="602" t="s">
        <v>2111</v>
      </c>
      <c r="W178" s="603"/>
    </row>
    <row r="179" spans="1:23" ht="73.900000000000006" hidden="1" customHeight="1" x14ac:dyDescent="0.25">
      <c r="A179" s="588"/>
      <c r="B179" s="588"/>
      <c r="C179" s="588"/>
      <c r="D179" s="588"/>
      <c r="E179" s="590" t="s">
        <v>744</v>
      </c>
      <c r="F179" s="1028" t="s">
        <v>2189</v>
      </c>
      <c r="G179" s="1028" t="s">
        <v>748</v>
      </c>
      <c r="H179" s="643" t="s">
        <v>753</v>
      </c>
      <c r="I179" s="1028" t="s">
        <v>750</v>
      </c>
      <c r="J179" s="590" t="s">
        <v>751</v>
      </c>
      <c r="K179" s="590" t="s">
        <v>2190</v>
      </c>
      <c r="L179" s="595" t="s">
        <v>162</v>
      </c>
      <c r="M179" s="590" t="s">
        <v>2191</v>
      </c>
      <c r="N179" s="663">
        <v>0.8</v>
      </c>
      <c r="O179" s="656">
        <v>250</v>
      </c>
      <c r="P179" s="667">
        <v>0.9</v>
      </c>
      <c r="Q179" s="658">
        <v>300</v>
      </c>
      <c r="R179" s="675">
        <v>1</v>
      </c>
      <c r="S179" s="658">
        <v>350</v>
      </c>
      <c r="T179" s="667">
        <v>1</v>
      </c>
      <c r="U179" s="669">
        <v>900</v>
      </c>
      <c r="V179" s="602" t="s">
        <v>2111</v>
      </c>
      <c r="W179" s="603"/>
    </row>
    <row r="180" spans="1:23" ht="73.900000000000006" hidden="1" customHeight="1" x14ac:dyDescent="0.25">
      <c r="A180" s="588"/>
      <c r="B180" s="588"/>
      <c r="C180" s="588"/>
      <c r="D180" s="588"/>
      <c r="E180" s="590"/>
      <c r="F180" s="1034"/>
      <c r="G180" s="1034"/>
      <c r="H180" s="643" t="s">
        <v>756</v>
      </c>
      <c r="I180" s="1034"/>
      <c r="J180" s="590" t="s">
        <v>754</v>
      </c>
      <c r="K180" s="590" t="s">
        <v>2192</v>
      </c>
      <c r="L180" s="595" t="s">
        <v>162</v>
      </c>
      <c r="M180" s="590" t="s">
        <v>2193</v>
      </c>
      <c r="N180" s="663">
        <v>0.5</v>
      </c>
      <c r="O180" s="656">
        <v>100</v>
      </c>
      <c r="P180" s="667">
        <v>0.75</v>
      </c>
      <c r="Q180" s="658">
        <v>100</v>
      </c>
      <c r="R180" s="667">
        <v>1</v>
      </c>
      <c r="S180" s="658">
        <v>100</v>
      </c>
      <c r="T180" s="667">
        <v>1</v>
      </c>
      <c r="U180" s="669">
        <v>300</v>
      </c>
      <c r="V180" s="602" t="s">
        <v>2111</v>
      </c>
      <c r="W180" s="603"/>
    </row>
    <row r="181" spans="1:23" ht="73.900000000000006" hidden="1" customHeight="1" x14ac:dyDescent="0.25">
      <c r="A181" s="588"/>
      <c r="B181" s="588"/>
      <c r="C181" s="588"/>
      <c r="D181" s="588"/>
      <c r="E181" s="590"/>
      <c r="F181" s="1037"/>
      <c r="G181" s="1037"/>
      <c r="H181" s="643" t="s">
        <v>749</v>
      </c>
      <c r="I181" s="1037"/>
      <c r="J181" s="590" t="s">
        <v>745</v>
      </c>
      <c r="K181" s="590" t="s">
        <v>2194</v>
      </c>
      <c r="L181" s="595" t="s">
        <v>162</v>
      </c>
      <c r="M181" s="590" t="s">
        <v>2195</v>
      </c>
      <c r="N181" s="663">
        <v>0.25</v>
      </c>
      <c r="O181" s="656">
        <v>450</v>
      </c>
      <c r="P181" s="667">
        <v>0.5</v>
      </c>
      <c r="Q181" s="658">
        <v>600</v>
      </c>
      <c r="R181" s="667">
        <v>0.75</v>
      </c>
      <c r="S181" s="658">
        <v>750</v>
      </c>
      <c r="T181" s="667">
        <v>0.75</v>
      </c>
      <c r="U181" s="669">
        <v>1800</v>
      </c>
      <c r="V181" s="602" t="s">
        <v>2111</v>
      </c>
      <c r="W181" s="603"/>
    </row>
    <row r="182" spans="1:23" ht="73.900000000000006" hidden="1" customHeight="1" x14ac:dyDescent="0.25">
      <c r="A182" s="588"/>
      <c r="B182" s="588"/>
      <c r="C182" s="588"/>
      <c r="D182" s="588"/>
      <c r="E182" s="590"/>
      <c r="F182" s="1038" t="s">
        <v>2196</v>
      </c>
      <c r="G182" s="1038"/>
      <c r="H182" s="1067"/>
      <c r="I182" s="1067"/>
      <c r="J182" s="643" t="s">
        <v>2197</v>
      </c>
      <c r="K182" s="611" t="s">
        <v>2198</v>
      </c>
      <c r="L182" s="676" t="s">
        <v>162</v>
      </c>
      <c r="M182" s="643" t="s">
        <v>2199</v>
      </c>
      <c r="N182" s="677">
        <v>0.95</v>
      </c>
      <c r="O182" s="678">
        <v>575</v>
      </c>
      <c r="P182" s="679">
        <v>0.95</v>
      </c>
      <c r="Q182" s="680">
        <v>600</v>
      </c>
      <c r="R182" s="679">
        <v>0.95</v>
      </c>
      <c r="S182" s="680">
        <v>625</v>
      </c>
      <c r="T182" s="679">
        <v>0.95</v>
      </c>
      <c r="U182" s="681">
        <v>650</v>
      </c>
      <c r="V182" s="611" t="s">
        <v>2111</v>
      </c>
      <c r="W182" s="603"/>
    </row>
    <row r="183" spans="1:23" ht="73.900000000000006" hidden="1" customHeight="1" x14ac:dyDescent="0.25">
      <c r="A183" s="588"/>
      <c r="B183" s="588"/>
      <c r="C183" s="588"/>
      <c r="D183" s="588"/>
      <c r="E183" s="590"/>
      <c r="F183" s="1039"/>
      <c r="G183" s="1039"/>
      <c r="H183" s="1068"/>
      <c r="I183" s="1068"/>
      <c r="J183" s="643"/>
      <c r="K183" s="643" t="s">
        <v>2200</v>
      </c>
      <c r="L183" s="676" t="s">
        <v>162</v>
      </c>
      <c r="M183" s="643" t="s">
        <v>2201</v>
      </c>
      <c r="N183" s="682">
        <v>1</v>
      </c>
      <c r="O183" s="683">
        <v>400</v>
      </c>
      <c r="P183" s="684">
        <v>1</v>
      </c>
      <c r="Q183" s="685">
        <v>450</v>
      </c>
      <c r="R183" s="684">
        <v>1</v>
      </c>
      <c r="S183" s="685">
        <v>500</v>
      </c>
      <c r="T183" s="684">
        <v>1</v>
      </c>
      <c r="U183" s="686">
        <v>1350</v>
      </c>
      <c r="V183" s="611" t="s">
        <v>2111</v>
      </c>
      <c r="W183" s="603"/>
    </row>
    <row r="184" spans="1:23" ht="73.900000000000006" hidden="1" customHeight="1" x14ac:dyDescent="0.25">
      <c r="A184" s="588"/>
      <c r="B184" s="588"/>
      <c r="C184" s="588"/>
      <c r="D184" s="588"/>
      <c r="E184" s="590"/>
      <c r="F184" s="590" t="s">
        <v>2202</v>
      </c>
      <c r="G184" s="590"/>
      <c r="H184" s="590"/>
      <c r="I184" s="590" t="s">
        <v>729</v>
      </c>
      <c r="J184" s="590" t="s">
        <v>2203</v>
      </c>
      <c r="K184" s="590" t="s">
        <v>2203</v>
      </c>
      <c r="L184" s="595"/>
      <c r="M184" s="590"/>
      <c r="N184" s="687">
        <v>1</v>
      </c>
      <c r="O184" s="688">
        <v>6925</v>
      </c>
      <c r="P184" s="689">
        <v>1</v>
      </c>
      <c r="Q184" s="690">
        <v>6958</v>
      </c>
      <c r="R184" s="689">
        <v>1</v>
      </c>
      <c r="S184" s="690">
        <v>7654</v>
      </c>
      <c r="T184" s="689">
        <v>1</v>
      </c>
      <c r="U184" s="661">
        <v>21537</v>
      </c>
      <c r="V184" s="602" t="s">
        <v>2111</v>
      </c>
      <c r="W184" s="603"/>
    </row>
    <row r="185" spans="1:23" ht="73.900000000000006" hidden="1" customHeight="1" x14ac:dyDescent="0.25">
      <c r="A185" s="588"/>
      <c r="B185" s="588"/>
      <c r="C185" s="588"/>
      <c r="D185" s="588"/>
      <c r="E185" s="590"/>
      <c r="F185" s="590"/>
      <c r="G185" s="590"/>
      <c r="H185" s="590"/>
      <c r="I185" s="590" t="s">
        <v>910</v>
      </c>
      <c r="J185" s="590" t="s">
        <v>2204</v>
      </c>
      <c r="K185" s="590" t="s">
        <v>2204</v>
      </c>
      <c r="L185" s="595" t="s">
        <v>162</v>
      </c>
      <c r="M185" s="590" t="s">
        <v>2205</v>
      </c>
      <c r="N185" s="687">
        <v>1</v>
      </c>
      <c r="O185" s="688">
        <v>266</v>
      </c>
      <c r="P185" s="689">
        <v>1</v>
      </c>
      <c r="Q185" s="690">
        <v>293</v>
      </c>
      <c r="R185" s="689">
        <v>1</v>
      </c>
      <c r="S185" s="690">
        <v>322</v>
      </c>
      <c r="T185" s="689">
        <v>1</v>
      </c>
      <c r="U185" s="661">
        <v>881</v>
      </c>
      <c r="V185" s="602" t="s">
        <v>2111</v>
      </c>
      <c r="W185" s="603"/>
    </row>
    <row r="186" spans="1:23" ht="73.900000000000006" hidden="1" customHeight="1" x14ac:dyDescent="0.25">
      <c r="A186" s="588"/>
      <c r="B186" s="588"/>
      <c r="C186" s="588"/>
      <c r="D186" s="588"/>
      <c r="E186" s="590"/>
      <c r="F186" s="590"/>
      <c r="G186" s="590"/>
      <c r="H186" s="590"/>
      <c r="I186" s="657" t="s">
        <v>731</v>
      </c>
      <c r="J186" s="691" t="s">
        <v>2206</v>
      </c>
      <c r="K186" s="691" t="s">
        <v>2206</v>
      </c>
      <c r="L186" s="595" t="s">
        <v>162</v>
      </c>
      <c r="M186" s="590" t="s">
        <v>2207</v>
      </c>
      <c r="N186" s="687">
        <v>0.85</v>
      </c>
      <c r="O186" s="688">
        <v>7045</v>
      </c>
      <c r="P186" s="689">
        <v>0.9</v>
      </c>
      <c r="Q186" s="690">
        <v>7749</v>
      </c>
      <c r="R186" s="689">
        <v>0.9</v>
      </c>
      <c r="S186" s="690">
        <v>8524</v>
      </c>
      <c r="T186" s="689">
        <v>0.9</v>
      </c>
      <c r="U186" s="661">
        <v>23318</v>
      </c>
      <c r="V186" s="602" t="s">
        <v>2111</v>
      </c>
      <c r="W186" s="603"/>
    </row>
    <row r="187" spans="1:23" ht="73.900000000000006" hidden="1" customHeight="1" x14ac:dyDescent="0.25">
      <c r="A187" s="588"/>
      <c r="B187" s="588"/>
      <c r="C187" s="588"/>
      <c r="D187" s="588"/>
      <c r="E187" s="590"/>
      <c r="F187" s="590"/>
      <c r="G187" s="590"/>
      <c r="H187" s="590"/>
      <c r="I187" s="657"/>
      <c r="J187" s="691" t="s">
        <v>2208</v>
      </c>
      <c r="K187" s="691" t="s">
        <v>2208</v>
      </c>
      <c r="L187" s="595"/>
      <c r="M187" s="590"/>
      <c r="N187" s="687">
        <v>0.85</v>
      </c>
      <c r="O187" s="688">
        <v>7045</v>
      </c>
      <c r="P187" s="689">
        <v>0.9</v>
      </c>
      <c r="Q187" s="690">
        <v>7749</v>
      </c>
      <c r="R187" s="689">
        <v>0.9</v>
      </c>
      <c r="S187" s="690">
        <v>8524</v>
      </c>
      <c r="T187" s="689">
        <v>0.9</v>
      </c>
      <c r="U187" s="661">
        <v>23318</v>
      </c>
      <c r="V187" s="602" t="s">
        <v>2111</v>
      </c>
      <c r="W187" s="603"/>
    </row>
    <row r="188" spans="1:23" ht="73.900000000000006" hidden="1" customHeight="1" x14ac:dyDescent="0.25">
      <c r="A188" s="588"/>
      <c r="B188" s="588"/>
      <c r="C188" s="588"/>
      <c r="D188" s="588"/>
      <c r="E188" s="590"/>
      <c r="F188" s="590"/>
      <c r="G188" s="590"/>
      <c r="H188" s="590"/>
      <c r="I188" s="657" t="s">
        <v>771</v>
      </c>
      <c r="J188" s="691"/>
      <c r="K188" s="691" t="s">
        <v>2209</v>
      </c>
      <c r="L188" s="595" t="s">
        <v>162</v>
      </c>
      <c r="M188" s="590" t="s">
        <v>2210</v>
      </c>
      <c r="N188" s="687">
        <v>1</v>
      </c>
      <c r="O188" s="688">
        <v>266</v>
      </c>
      <c r="P188" s="689">
        <v>1</v>
      </c>
      <c r="Q188" s="690">
        <v>293</v>
      </c>
      <c r="R188" s="689">
        <v>1</v>
      </c>
      <c r="S188" s="690">
        <v>322</v>
      </c>
      <c r="T188" s="689">
        <v>1</v>
      </c>
      <c r="U188" s="661">
        <v>881</v>
      </c>
      <c r="V188" s="602" t="s">
        <v>2111</v>
      </c>
      <c r="W188" s="603"/>
    </row>
    <row r="189" spans="1:23" ht="73.900000000000006" hidden="1" customHeight="1" x14ac:dyDescent="0.25">
      <c r="A189" s="588"/>
      <c r="B189" s="588"/>
      <c r="C189" s="588"/>
      <c r="D189" s="588"/>
      <c r="E189" s="590"/>
      <c r="F189" s="590"/>
      <c r="G189" s="590"/>
      <c r="H189" s="590"/>
      <c r="I189" s="657"/>
      <c r="J189" s="691"/>
      <c r="K189" s="691" t="s">
        <v>2211</v>
      </c>
      <c r="L189" s="595" t="s">
        <v>162</v>
      </c>
      <c r="M189" s="590" t="s">
        <v>2212</v>
      </c>
      <c r="N189" s="687">
        <v>1</v>
      </c>
      <c r="O189" s="688">
        <v>266</v>
      </c>
      <c r="P189" s="689">
        <v>1</v>
      </c>
      <c r="Q189" s="690">
        <v>293</v>
      </c>
      <c r="R189" s="689">
        <v>1</v>
      </c>
      <c r="S189" s="690">
        <v>322</v>
      </c>
      <c r="T189" s="689">
        <v>1</v>
      </c>
      <c r="U189" s="661">
        <v>881</v>
      </c>
      <c r="V189" s="602" t="s">
        <v>2111</v>
      </c>
      <c r="W189" s="603"/>
    </row>
    <row r="190" spans="1:23" ht="73.900000000000006" hidden="1" customHeight="1" x14ac:dyDescent="0.25">
      <c r="A190" s="588"/>
      <c r="B190" s="588"/>
      <c r="C190" s="588"/>
      <c r="D190" s="588"/>
      <c r="E190" s="590"/>
      <c r="F190" s="590"/>
      <c r="G190" s="590"/>
      <c r="H190" s="590"/>
      <c r="I190" s="657"/>
      <c r="J190" s="691"/>
      <c r="K190" s="691" t="s">
        <v>2213</v>
      </c>
      <c r="L190" s="595" t="s">
        <v>162</v>
      </c>
      <c r="M190" s="590" t="s">
        <v>2214</v>
      </c>
      <c r="N190" s="687">
        <v>1</v>
      </c>
      <c r="O190" s="688">
        <v>266</v>
      </c>
      <c r="P190" s="689">
        <v>1</v>
      </c>
      <c r="Q190" s="690">
        <v>293</v>
      </c>
      <c r="R190" s="689">
        <v>1</v>
      </c>
      <c r="S190" s="690">
        <v>322</v>
      </c>
      <c r="T190" s="689">
        <v>1</v>
      </c>
      <c r="U190" s="661">
        <v>881</v>
      </c>
      <c r="V190" s="602" t="s">
        <v>2111</v>
      </c>
      <c r="W190" s="603"/>
    </row>
    <row r="191" spans="1:23" ht="73.900000000000006" hidden="1" customHeight="1" x14ac:dyDescent="0.25">
      <c r="A191" s="588"/>
      <c r="B191" s="588"/>
      <c r="C191" s="588"/>
      <c r="D191" s="588"/>
      <c r="E191" s="590"/>
      <c r="F191" s="590"/>
      <c r="G191" s="590"/>
      <c r="H191" s="590"/>
      <c r="I191" s="590" t="s">
        <v>2164</v>
      </c>
      <c r="J191" s="691"/>
      <c r="K191" s="691" t="s">
        <v>2215</v>
      </c>
      <c r="L191" s="595" t="s">
        <v>162</v>
      </c>
      <c r="M191" s="590" t="s">
        <v>2216</v>
      </c>
      <c r="N191" s="687">
        <v>1</v>
      </c>
      <c r="O191" s="688">
        <v>266</v>
      </c>
      <c r="P191" s="689">
        <v>1</v>
      </c>
      <c r="Q191" s="690">
        <v>293</v>
      </c>
      <c r="R191" s="689">
        <v>1</v>
      </c>
      <c r="S191" s="690">
        <v>322</v>
      </c>
      <c r="T191" s="689">
        <v>1</v>
      </c>
      <c r="U191" s="661">
        <v>881</v>
      </c>
      <c r="V191" s="602" t="s">
        <v>2111</v>
      </c>
      <c r="W191" s="603"/>
    </row>
    <row r="192" spans="1:23" ht="73.900000000000006" hidden="1" customHeight="1" x14ac:dyDescent="0.25">
      <c r="A192" s="588"/>
      <c r="B192" s="588"/>
      <c r="C192" s="588"/>
      <c r="D192" s="588"/>
      <c r="E192" s="590"/>
      <c r="F192" s="590" t="s">
        <v>2217</v>
      </c>
      <c r="G192" s="590" t="s">
        <v>2218</v>
      </c>
      <c r="H192" s="590" t="s">
        <v>2219</v>
      </c>
      <c r="I192" s="692" t="s">
        <v>701</v>
      </c>
      <c r="J192" s="590"/>
      <c r="K192" s="691" t="s">
        <v>2220</v>
      </c>
      <c r="L192" s="595" t="s">
        <v>162</v>
      </c>
      <c r="M192" s="590" t="s">
        <v>2221</v>
      </c>
      <c r="N192" s="663">
        <v>0.9</v>
      </c>
      <c r="O192" s="656">
        <v>325</v>
      </c>
      <c r="P192" s="664">
        <v>1</v>
      </c>
      <c r="Q192" s="658">
        <v>350</v>
      </c>
      <c r="R192" s="664">
        <v>1</v>
      </c>
      <c r="S192" s="658">
        <v>400</v>
      </c>
      <c r="T192" s="664">
        <v>1</v>
      </c>
      <c r="U192" s="661">
        <v>1075</v>
      </c>
      <c r="V192" s="602" t="s">
        <v>2111</v>
      </c>
      <c r="W192" s="603"/>
    </row>
    <row r="193" spans="1:171" ht="73.900000000000006" hidden="1" customHeight="1" x14ac:dyDescent="0.25">
      <c r="A193" s="588"/>
      <c r="B193" s="588"/>
      <c r="C193" s="588"/>
      <c r="D193" s="588"/>
      <c r="E193" s="590"/>
      <c r="F193" s="590"/>
      <c r="G193" s="590"/>
      <c r="H193" s="590"/>
      <c r="I193" s="692"/>
      <c r="J193" s="590"/>
      <c r="K193" s="691" t="s">
        <v>2222</v>
      </c>
      <c r="L193" s="595" t="s">
        <v>162</v>
      </c>
      <c r="M193" s="590" t="s">
        <v>2223</v>
      </c>
      <c r="N193" s="663">
        <v>0.95</v>
      </c>
      <c r="O193" s="656">
        <v>400</v>
      </c>
      <c r="P193" s="664">
        <v>1</v>
      </c>
      <c r="Q193" s="658">
        <v>400</v>
      </c>
      <c r="R193" s="664">
        <v>1</v>
      </c>
      <c r="S193" s="658">
        <v>450</v>
      </c>
      <c r="T193" s="664">
        <v>1</v>
      </c>
      <c r="U193" s="661">
        <v>1250</v>
      </c>
      <c r="V193" s="602" t="s">
        <v>2111</v>
      </c>
      <c r="W193" s="603"/>
    </row>
    <row r="194" spans="1:171" ht="73.900000000000006" hidden="1" customHeight="1" x14ac:dyDescent="0.25">
      <c r="A194" s="588"/>
      <c r="B194" s="588"/>
      <c r="C194" s="588"/>
      <c r="D194" s="588"/>
      <c r="E194" s="590"/>
      <c r="F194" s="602" t="s">
        <v>2224</v>
      </c>
      <c r="G194" s="693" t="s">
        <v>2225</v>
      </c>
      <c r="H194" s="590" t="s">
        <v>2226</v>
      </c>
      <c r="I194" s="693" t="s">
        <v>771</v>
      </c>
      <c r="J194" s="590"/>
      <c r="K194" s="602" t="s">
        <v>2227</v>
      </c>
      <c r="L194" s="595" t="s">
        <v>162</v>
      </c>
      <c r="M194" s="590" t="s">
        <v>2228</v>
      </c>
      <c r="N194" s="663">
        <v>0.6</v>
      </c>
      <c r="O194" s="694">
        <v>250</v>
      </c>
      <c r="P194" s="664">
        <v>0.8</v>
      </c>
      <c r="Q194" s="695">
        <v>200</v>
      </c>
      <c r="R194" s="664">
        <v>1</v>
      </c>
      <c r="S194" s="695">
        <v>300</v>
      </c>
      <c r="T194" s="664">
        <v>1</v>
      </c>
      <c r="U194" s="696">
        <v>750</v>
      </c>
      <c r="V194" s="602" t="s">
        <v>2111</v>
      </c>
      <c r="W194" s="603"/>
    </row>
    <row r="195" spans="1:171" ht="73.900000000000006" hidden="1" customHeight="1" x14ac:dyDescent="0.25">
      <c r="A195" s="588"/>
      <c r="B195" s="588"/>
      <c r="C195" s="588"/>
      <c r="D195" s="588"/>
      <c r="E195" s="590"/>
      <c r="F195" s="602"/>
      <c r="G195" s="590"/>
      <c r="H195" s="590"/>
      <c r="I195" s="693"/>
      <c r="J195" s="590"/>
      <c r="K195" s="602" t="s">
        <v>2229</v>
      </c>
      <c r="L195" s="595"/>
      <c r="M195" s="590" t="s">
        <v>2230</v>
      </c>
      <c r="N195" s="595" t="s">
        <v>2231</v>
      </c>
      <c r="O195" s="694">
        <v>350</v>
      </c>
      <c r="P195" s="697" t="s">
        <v>2232</v>
      </c>
      <c r="Q195" s="698">
        <v>400</v>
      </c>
      <c r="R195" s="697" t="s">
        <v>2232</v>
      </c>
      <c r="S195" s="698">
        <v>450</v>
      </c>
      <c r="T195" s="697" t="s">
        <v>2232</v>
      </c>
      <c r="U195" s="699">
        <v>1200</v>
      </c>
      <c r="V195" s="602" t="s">
        <v>2111</v>
      </c>
      <c r="W195" s="603"/>
    </row>
    <row r="196" spans="1:171" s="707" customFormat="1" ht="73.900000000000006" hidden="1" customHeight="1" x14ac:dyDescent="0.25">
      <c r="A196" s="588"/>
      <c r="B196" s="588"/>
      <c r="C196" s="588"/>
      <c r="D196" s="588"/>
      <c r="E196" s="643"/>
      <c r="F196" s="700" t="s">
        <v>766</v>
      </c>
      <c r="G196" s="635"/>
      <c r="H196" s="635"/>
      <c r="I196" s="700"/>
      <c r="J196" s="635"/>
      <c r="K196" s="700" t="s">
        <v>2233</v>
      </c>
      <c r="L196" s="636"/>
      <c r="M196" s="635" t="s">
        <v>2234</v>
      </c>
      <c r="N196" s="636">
        <v>3</v>
      </c>
      <c r="O196" s="701">
        <v>175</v>
      </c>
      <c r="P196" s="702">
        <v>3</v>
      </c>
      <c r="Q196" s="703">
        <v>200</v>
      </c>
      <c r="R196" s="702">
        <v>3</v>
      </c>
      <c r="S196" s="703">
        <v>200</v>
      </c>
      <c r="T196" s="702">
        <v>3</v>
      </c>
      <c r="U196" s="704">
        <v>575</v>
      </c>
      <c r="V196" s="700" t="s">
        <v>2111</v>
      </c>
      <c r="W196" s="705"/>
      <c r="X196" s="706"/>
      <c r="Y196" s="706"/>
      <c r="Z196" s="706"/>
      <c r="AA196" s="706"/>
      <c r="AB196" s="706"/>
      <c r="AC196" s="706"/>
      <c r="AD196" s="706"/>
      <c r="AE196" s="706"/>
      <c r="AF196" s="706"/>
      <c r="AG196" s="706"/>
      <c r="AH196" s="706"/>
      <c r="AI196" s="706"/>
      <c r="AJ196" s="706"/>
      <c r="AK196" s="706"/>
      <c r="AL196" s="706"/>
      <c r="AM196" s="706"/>
      <c r="AN196" s="706"/>
      <c r="AO196" s="706"/>
      <c r="AP196" s="706"/>
      <c r="AQ196" s="706"/>
      <c r="AR196" s="706"/>
      <c r="AS196" s="706"/>
      <c r="AT196" s="706"/>
      <c r="AU196" s="706"/>
      <c r="AV196" s="706"/>
      <c r="AW196" s="706"/>
      <c r="AX196" s="706"/>
      <c r="AY196" s="706"/>
      <c r="AZ196" s="706"/>
      <c r="BA196" s="706"/>
      <c r="BB196" s="706"/>
      <c r="BC196" s="706"/>
      <c r="BD196" s="706"/>
      <c r="BE196" s="706"/>
      <c r="BF196" s="706"/>
      <c r="BG196" s="706"/>
      <c r="BH196" s="706"/>
      <c r="BI196" s="706"/>
      <c r="BJ196" s="706"/>
      <c r="BK196" s="706"/>
      <c r="BL196" s="706"/>
      <c r="BM196" s="706"/>
      <c r="BN196" s="706"/>
      <c r="BO196" s="706"/>
      <c r="BP196" s="706"/>
      <c r="BQ196" s="706"/>
      <c r="BR196" s="706"/>
      <c r="BS196" s="706"/>
      <c r="BT196" s="706"/>
      <c r="BU196" s="706"/>
      <c r="BV196" s="706"/>
      <c r="BW196" s="706"/>
      <c r="BX196" s="706"/>
      <c r="BY196" s="706"/>
      <c r="BZ196" s="706"/>
      <c r="CA196" s="706"/>
      <c r="CB196" s="706"/>
      <c r="CC196" s="706"/>
      <c r="CD196" s="706"/>
      <c r="CE196" s="706"/>
      <c r="CF196" s="706"/>
      <c r="CG196" s="706"/>
      <c r="CH196" s="706"/>
      <c r="CI196" s="706"/>
      <c r="CJ196" s="706"/>
      <c r="CK196" s="706"/>
      <c r="CL196" s="706"/>
      <c r="CM196" s="706"/>
      <c r="CN196" s="706"/>
      <c r="CO196" s="706"/>
      <c r="CP196" s="706"/>
      <c r="CQ196" s="706"/>
      <c r="CR196" s="706"/>
      <c r="CS196" s="706"/>
      <c r="CT196" s="706"/>
      <c r="CU196" s="706"/>
      <c r="CV196" s="706"/>
      <c r="CW196" s="706"/>
      <c r="CX196" s="706"/>
      <c r="CY196" s="706"/>
      <c r="CZ196" s="706"/>
      <c r="DA196" s="706"/>
      <c r="DB196" s="706"/>
      <c r="DC196" s="706"/>
      <c r="DD196" s="706"/>
      <c r="DE196" s="706"/>
      <c r="DF196" s="706"/>
      <c r="DG196" s="706"/>
      <c r="DH196" s="706"/>
      <c r="DI196" s="706"/>
      <c r="DJ196" s="706"/>
      <c r="DK196" s="706"/>
      <c r="DL196" s="706"/>
      <c r="DM196" s="706"/>
      <c r="DN196" s="706"/>
      <c r="DO196" s="706"/>
      <c r="DP196" s="706"/>
      <c r="DQ196" s="706"/>
      <c r="DR196" s="706"/>
      <c r="DS196" s="706"/>
      <c r="DT196" s="706"/>
      <c r="DU196" s="706"/>
      <c r="DV196" s="706"/>
      <c r="DW196" s="706"/>
      <c r="DX196" s="706"/>
      <c r="DY196" s="706"/>
      <c r="DZ196" s="706"/>
      <c r="EA196" s="706"/>
      <c r="EB196" s="706"/>
      <c r="EC196" s="706"/>
      <c r="ED196" s="706"/>
      <c r="EE196" s="706"/>
      <c r="EF196" s="706"/>
      <c r="EG196" s="706"/>
      <c r="EH196" s="706"/>
      <c r="EI196" s="706"/>
      <c r="EJ196" s="706"/>
      <c r="EK196" s="706"/>
      <c r="EL196" s="706"/>
      <c r="EM196" s="706"/>
      <c r="EN196" s="706"/>
      <c r="EO196" s="706"/>
      <c r="EP196" s="706"/>
      <c r="EQ196" s="706"/>
      <c r="ER196" s="706"/>
      <c r="ES196" s="706"/>
      <c r="ET196" s="706"/>
      <c r="EU196" s="706"/>
      <c r="EV196" s="706"/>
      <c r="EW196" s="706"/>
      <c r="EX196" s="706"/>
      <c r="EY196" s="706"/>
      <c r="EZ196" s="706"/>
      <c r="FA196" s="706"/>
      <c r="FB196" s="706"/>
      <c r="FC196" s="706"/>
      <c r="FD196" s="706"/>
      <c r="FE196" s="706"/>
      <c r="FF196" s="706"/>
      <c r="FG196" s="706"/>
      <c r="FH196" s="706"/>
      <c r="FI196" s="706"/>
      <c r="FJ196" s="706"/>
      <c r="FK196" s="706"/>
      <c r="FL196" s="706"/>
      <c r="FM196" s="706"/>
      <c r="FN196" s="706"/>
      <c r="FO196" s="706"/>
    </row>
    <row r="197" spans="1:171" s="707" customFormat="1" ht="73.900000000000006" hidden="1" customHeight="1" x14ac:dyDescent="0.25">
      <c r="A197" s="588"/>
      <c r="B197" s="588"/>
      <c r="C197" s="588"/>
      <c r="D197" s="588"/>
      <c r="E197" s="643"/>
      <c r="F197" s="700"/>
      <c r="G197" s="635"/>
      <c r="H197" s="635"/>
      <c r="I197" s="700"/>
      <c r="J197" s="635"/>
      <c r="K197" s="700" t="s">
        <v>2235</v>
      </c>
      <c r="L197" s="636"/>
      <c r="M197" s="635" t="s">
        <v>2234</v>
      </c>
      <c r="N197" s="636">
        <v>1.5</v>
      </c>
      <c r="O197" s="701">
        <v>175</v>
      </c>
      <c r="P197" s="702">
        <v>2</v>
      </c>
      <c r="Q197" s="703">
        <v>200</v>
      </c>
      <c r="R197" s="702">
        <v>2.5</v>
      </c>
      <c r="S197" s="703">
        <v>200</v>
      </c>
      <c r="T197" s="702">
        <v>2.5</v>
      </c>
      <c r="U197" s="704">
        <v>575</v>
      </c>
      <c r="V197" s="700" t="s">
        <v>2111</v>
      </c>
      <c r="W197" s="705"/>
      <c r="X197" s="706"/>
      <c r="Y197" s="706"/>
      <c r="Z197" s="706"/>
      <c r="AA197" s="706"/>
      <c r="AB197" s="706"/>
      <c r="AC197" s="706"/>
      <c r="AD197" s="706"/>
      <c r="AE197" s="706"/>
      <c r="AF197" s="706"/>
      <c r="AG197" s="706"/>
      <c r="AH197" s="706"/>
      <c r="AI197" s="706"/>
      <c r="AJ197" s="706"/>
      <c r="AK197" s="706"/>
      <c r="AL197" s="706"/>
      <c r="AM197" s="706"/>
      <c r="AN197" s="706"/>
      <c r="AO197" s="706"/>
      <c r="AP197" s="706"/>
      <c r="AQ197" s="706"/>
      <c r="AR197" s="706"/>
      <c r="AS197" s="706"/>
      <c r="AT197" s="706"/>
      <c r="AU197" s="706"/>
      <c r="AV197" s="706"/>
      <c r="AW197" s="706"/>
      <c r="AX197" s="706"/>
      <c r="AY197" s="706"/>
      <c r="AZ197" s="706"/>
      <c r="BA197" s="706"/>
      <c r="BB197" s="706"/>
      <c r="BC197" s="706"/>
      <c r="BD197" s="706"/>
      <c r="BE197" s="706"/>
      <c r="BF197" s="706"/>
      <c r="BG197" s="706"/>
      <c r="BH197" s="706"/>
      <c r="BI197" s="706"/>
      <c r="BJ197" s="706"/>
      <c r="BK197" s="706"/>
      <c r="BL197" s="706"/>
      <c r="BM197" s="706"/>
      <c r="BN197" s="706"/>
      <c r="BO197" s="706"/>
      <c r="BP197" s="706"/>
      <c r="BQ197" s="706"/>
      <c r="BR197" s="706"/>
      <c r="BS197" s="706"/>
      <c r="BT197" s="706"/>
      <c r="BU197" s="706"/>
      <c r="BV197" s="706"/>
      <c r="BW197" s="706"/>
      <c r="BX197" s="706"/>
      <c r="BY197" s="706"/>
      <c r="BZ197" s="706"/>
      <c r="CA197" s="706"/>
      <c r="CB197" s="706"/>
      <c r="CC197" s="706"/>
      <c r="CD197" s="706"/>
      <c r="CE197" s="706"/>
      <c r="CF197" s="706"/>
      <c r="CG197" s="706"/>
      <c r="CH197" s="706"/>
      <c r="CI197" s="706"/>
      <c r="CJ197" s="706"/>
      <c r="CK197" s="706"/>
      <c r="CL197" s="706"/>
      <c r="CM197" s="706"/>
      <c r="CN197" s="706"/>
      <c r="CO197" s="706"/>
      <c r="CP197" s="706"/>
      <c r="CQ197" s="706"/>
      <c r="CR197" s="706"/>
      <c r="CS197" s="706"/>
      <c r="CT197" s="706"/>
      <c r="CU197" s="706"/>
      <c r="CV197" s="706"/>
      <c r="CW197" s="706"/>
      <c r="CX197" s="706"/>
      <c r="CY197" s="706"/>
      <c r="CZ197" s="706"/>
      <c r="DA197" s="706"/>
      <c r="DB197" s="706"/>
      <c r="DC197" s="706"/>
      <c r="DD197" s="706"/>
      <c r="DE197" s="706"/>
      <c r="DF197" s="706"/>
      <c r="DG197" s="706"/>
      <c r="DH197" s="706"/>
      <c r="DI197" s="706"/>
      <c r="DJ197" s="706"/>
      <c r="DK197" s="706"/>
      <c r="DL197" s="706"/>
      <c r="DM197" s="706"/>
      <c r="DN197" s="706"/>
      <c r="DO197" s="706"/>
      <c r="DP197" s="706"/>
      <c r="DQ197" s="706"/>
      <c r="DR197" s="706"/>
      <c r="DS197" s="706"/>
      <c r="DT197" s="706"/>
      <c r="DU197" s="706"/>
      <c r="DV197" s="706"/>
      <c r="DW197" s="706"/>
      <c r="DX197" s="706"/>
      <c r="DY197" s="706"/>
      <c r="DZ197" s="706"/>
      <c r="EA197" s="706"/>
      <c r="EB197" s="706"/>
      <c r="EC197" s="706"/>
      <c r="ED197" s="706"/>
      <c r="EE197" s="706"/>
      <c r="EF197" s="706"/>
      <c r="EG197" s="706"/>
      <c r="EH197" s="706"/>
      <c r="EI197" s="706"/>
      <c r="EJ197" s="706"/>
      <c r="EK197" s="706"/>
      <c r="EL197" s="706"/>
      <c r="EM197" s="706"/>
      <c r="EN197" s="706"/>
      <c r="EO197" s="706"/>
      <c r="EP197" s="706"/>
      <c r="EQ197" s="706"/>
      <c r="ER197" s="706"/>
      <c r="ES197" s="706"/>
      <c r="ET197" s="706"/>
      <c r="EU197" s="706"/>
      <c r="EV197" s="706"/>
      <c r="EW197" s="706"/>
      <c r="EX197" s="706"/>
      <c r="EY197" s="706"/>
      <c r="EZ197" s="706"/>
      <c r="FA197" s="706"/>
      <c r="FB197" s="706"/>
      <c r="FC197" s="706"/>
      <c r="FD197" s="706"/>
      <c r="FE197" s="706"/>
      <c r="FF197" s="706"/>
      <c r="FG197" s="706"/>
      <c r="FH197" s="706"/>
      <c r="FI197" s="706"/>
      <c r="FJ197" s="706"/>
      <c r="FK197" s="706"/>
      <c r="FL197" s="706"/>
      <c r="FM197" s="706"/>
      <c r="FN197" s="706"/>
      <c r="FO197" s="706"/>
    </row>
    <row r="198" spans="1:171" s="707" customFormat="1" ht="73.900000000000006" hidden="1" customHeight="1" x14ac:dyDescent="0.25">
      <c r="A198" s="588"/>
      <c r="B198" s="588"/>
      <c r="C198" s="588"/>
      <c r="D198" s="588"/>
      <c r="E198" s="643"/>
      <c r="F198" s="700"/>
      <c r="G198" s="635"/>
      <c r="H198" s="635"/>
      <c r="I198" s="700"/>
      <c r="J198" s="635"/>
      <c r="K198" s="635" t="s">
        <v>2236</v>
      </c>
      <c r="L198" s="636" t="s">
        <v>162</v>
      </c>
      <c r="M198" s="635" t="s">
        <v>2237</v>
      </c>
      <c r="N198" s="708">
        <v>6.9</v>
      </c>
      <c r="O198" s="701">
        <v>300</v>
      </c>
      <c r="P198" s="709">
        <v>9.1999999999999993</v>
      </c>
      <c r="Q198" s="710">
        <v>325</v>
      </c>
      <c r="R198" s="711">
        <v>11.9</v>
      </c>
      <c r="S198" s="710">
        <v>350</v>
      </c>
      <c r="T198" s="711">
        <v>11.9</v>
      </c>
      <c r="U198" s="712">
        <v>975</v>
      </c>
      <c r="V198" s="700" t="s">
        <v>2111</v>
      </c>
      <c r="W198" s="705"/>
      <c r="X198" s="706"/>
      <c r="Y198" s="706"/>
      <c r="Z198" s="706"/>
      <c r="AA198" s="706"/>
      <c r="AB198" s="706"/>
      <c r="AC198" s="706"/>
      <c r="AD198" s="706"/>
      <c r="AE198" s="706"/>
      <c r="AF198" s="706"/>
      <c r="AG198" s="706"/>
      <c r="AH198" s="706"/>
      <c r="AI198" s="706"/>
      <c r="AJ198" s="706"/>
      <c r="AK198" s="706"/>
      <c r="AL198" s="706"/>
      <c r="AM198" s="706"/>
      <c r="AN198" s="706"/>
      <c r="AO198" s="706"/>
      <c r="AP198" s="706"/>
      <c r="AQ198" s="706"/>
      <c r="AR198" s="706"/>
      <c r="AS198" s="706"/>
      <c r="AT198" s="706"/>
      <c r="AU198" s="706"/>
      <c r="AV198" s="706"/>
      <c r="AW198" s="706"/>
      <c r="AX198" s="706"/>
      <c r="AY198" s="706"/>
      <c r="AZ198" s="706"/>
      <c r="BA198" s="706"/>
      <c r="BB198" s="706"/>
      <c r="BC198" s="706"/>
      <c r="BD198" s="706"/>
      <c r="BE198" s="706"/>
      <c r="BF198" s="706"/>
      <c r="BG198" s="706"/>
      <c r="BH198" s="706"/>
      <c r="BI198" s="706"/>
      <c r="BJ198" s="706"/>
      <c r="BK198" s="706"/>
      <c r="BL198" s="706"/>
      <c r="BM198" s="706"/>
      <c r="BN198" s="706"/>
      <c r="BO198" s="706"/>
      <c r="BP198" s="706"/>
      <c r="BQ198" s="706"/>
      <c r="BR198" s="706"/>
      <c r="BS198" s="706"/>
      <c r="BT198" s="706"/>
      <c r="BU198" s="706"/>
      <c r="BV198" s="706"/>
      <c r="BW198" s="706"/>
      <c r="BX198" s="706"/>
      <c r="BY198" s="706"/>
      <c r="BZ198" s="706"/>
      <c r="CA198" s="706"/>
      <c r="CB198" s="706"/>
      <c r="CC198" s="706"/>
      <c r="CD198" s="706"/>
      <c r="CE198" s="706"/>
      <c r="CF198" s="706"/>
      <c r="CG198" s="706"/>
      <c r="CH198" s="706"/>
      <c r="CI198" s="706"/>
      <c r="CJ198" s="706"/>
      <c r="CK198" s="706"/>
      <c r="CL198" s="706"/>
      <c r="CM198" s="706"/>
      <c r="CN198" s="706"/>
      <c r="CO198" s="706"/>
      <c r="CP198" s="706"/>
      <c r="CQ198" s="706"/>
      <c r="CR198" s="706"/>
      <c r="CS198" s="706"/>
      <c r="CT198" s="706"/>
      <c r="CU198" s="706"/>
      <c r="CV198" s="706"/>
      <c r="CW198" s="706"/>
      <c r="CX198" s="706"/>
      <c r="CY198" s="706"/>
      <c r="CZ198" s="706"/>
      <c r="DA198" s="706"/>
      <c r="DB198" s="706"/>
      <c r="DC198" s="706"/>
      <c r="DD198" s="706"/>
      <c r="DE198" s="706"/>
      <c r="DF198" s="706"/>
      <c r="DG198" s="706"/>
      <c r="DH198" s="706"/>
      <c r="DI198" s="706"/>
      <c r="DJ198" s="706"/>
      <c r="DK198" s="706"/>
      <c r="DL198" s="706"/>
      <c r="DM198" s="706"/>
      <c r="DN198" s="706"/>
      <c r="DO198" s="706"/>
      <c r="DP198" s="706"/>
      <c r="DQ198" s="706"/>
      <c r="DR198" s="706"/>
      <c r="DS198" s="706"/>
      <c r="DT198" s="706"/>
      <c r="DU198" s="706"/>
      <c r="DV198" s="706"/>
      <c r="DW198" s="706"/>
      <c r="DX198" s="706"/>
      <c r="DY198" s="706"/>
      <c r="DZ198" s="706"/>
      <c r="EA198" s="706"/>
      <c r="EB198" s="706"/>
      <c r="EC198" s="706"/>
      <c r="ED198" s="706"/>
      <c r="EE198" s="706"/>
      <c r="EF198" s="706"/>
      <c r="EG198" s="706"/>
      <c r="EH198" s="706"/>
      <c r="EI198" s="706"/>
      <c r="EJ198" s="706"/>
      <c r="EK198" s="706"/>
      <c r="EL198" s="706"/>
      <c r="EM198" s="706"/>
      <c r="EN198" s="706"/>
      <c r="EO198" s="706"/>
      <c r="EP198" s="706"/>
      <c r="EQ198" s="706"/>
      <c r="ER198" s="706"/>
      <c r="ES198" s="706"/>
      <c r="ET198" s="706"/>
      <c r="EU198" s="706"/>
      <c r="EV198" s="706"/>
      <c r="EW198" s="706"/>
      <c r="EX198" s="706"/>
      <c r="EY198" s="706"/>
      <c r="EZ198" s="706"/>
      <c r="FA198" s="706"/>
      <c r="FB198" s="706"/>
      <c r="FC198" s="706"/>
      <c r="FD198" s="706"/>
      <c r="FE198" s="706"/>
      <c r="FF198" s="706"/>
      <c r="FG198" s="706"/>
      <c r="FH198" s="706"/>
      <c r="FI198" s="706"/>
      <c r="FJ198" s="706"/>
      <c r="FK198" s="706"/>
      <c r="FL198" s="706"/>
      <c r="FM198" s="706"/>
      <c r="FN198" s="706"/>
      <c r="FO198" s="706"/>
    </row>
    <row r="199" spans="1:171" s="707" customFormat="1" ht="73.900000000000006" hidden="1" customHeight="1" x14ac:dyDescent="0.25">
      <c r="A199" s="588"/>
      <c r="B199" s="588"/>
      <c r="C199" s="588"/>
      <c r="D199" s="588"/>
      <c r="E199" s="643"/>
      <c r="F199" s="635"/>
      <c r="G199" s="635"/>
      <c r="H199" s="635"/>
      <c r="I199" s="700"/>
      <c r="J199" s="635"/>
      <c r="K199" s="713" t="s">
        <v>2238</v>
      </c>
      <c r="L199" s="636" t="s">
        <v>2239</v>
      </c>
      <c r="M199" s="635" t="s">
        <v>2239</v>
      </c>
      <c r="N199" s="714" t="s">
        <v>2240</v>
      </c>
      <c r="O199" s="715">
        <v>300</v>
      </c>
      <c r="P199" s="716" t="s">
        <v>2240</v>
      </c>
      <c r="Q199" s="717">
        <v>350</v>
      </c>
      <c r="R199" s="717" t="s">
        <v>2240</v>
      </c>
      <c r="S199" s="717">
        <v>400</v>
      </c>
      <c r="T199" s="718" t="s">
        <v>2240</v>
      </c>
      <c r="U199" s="719">
        <v>1050</v>
      </c>
      <c r="V199" s="700" t="s">
        <v>2111</v>
      </c>
      <c r="W199" s="705"/>
      <c r="X199" s="706"/>
      <c r="Y199" s="706"/>
      <c r="Z199" s="706"/>
      <c r="AA199" s="706"/>
      <c r="AB199" s="706"/>
      <c r="AC199" s="706"/>
      <c r="AD199" s="706"/>
      <c r="AE199" s="706"/>
      <c r="AF199" s="706"/>
      <c r="AG199" s="706"/>
      <c r="AH199" s="706"/>
      <c r="AI199" s="706"/>
      <c r="AJ199" s="706"/>
      <c r="AK199" s="706"/>
      <c r="AL199" s="706"/>
      <c r="AM199" s="706"/>
      <c r="AN199" s="706"/>
      <c r="AO199" s="706"/>
      <c r="AP199" s="706"/>
      <c r="AQ199" s="706"/>
      <c r="AR199" s="706"/>
      <c r="AS199" s="706"/>
      <c r="AT199" s="706"/>
      <c r="AU199" s="706"/>
      <c r="AV199" s="706"/>
      <c r="AW199" s="706"/>
      <c r="AX199" s="706"/>
      <c r="AY199" s="706"/>
      <c r="AZ199" s="706"/>
      <c r="BA199" s="706"/>
      <c r="BB199" s="706"/>
      <c r="BC199" s="706"/>
      <c r="BD199" s="706"/>
      <c r="BE199" s="706"/>
      <c r="BF199" s="706"/>
      <c r="BG199" s="706"/>
      <c r="BH199" s="706"/>
      <c r="BI199" s="706"/>
      <c r="BJ199" s="706"/>
      <c r="BK199" s="706"/>
      <c r="BL199" s="706"/>
      <c r="BM199" s="706"/>
      <c r="BN199" s="706"/>
      <c r="BO199" s="706"/>
      <c r="BP199" s="706"/>
      <c r="BQ199" s="706"/>
      <c r="BR199" s="706"/>
      <c r="BS199" s="706"/>
      <c r="BT199" s="706"/>
      <c r="BU199" s="706"/>
      <c r="BV199" s="706"/>
      <c r="BW199" s="706"/>
      <c r="BX199" s="706"/>
      <c r="BY199" s="706"/>
      <c r="BZ199" s="706"/>
      <c r="CA199" s="706"/>
      <c r="CB199" s="706"/>
      <c r="CC199" s="706"/>
      <c r="CD199" s="706"/>
      <c r="CE199" s="706"/>
      <c r="CF199" s="706"/>
      <c r="CG199" s="706"/>
      <c r="CH199" s="706"/>
      <c r="CI199" s="706"/>
      <c r="CJ199" s="706"/>
      <c r="CK199" s="706"/>
      <c r="CL199" s="706"/>
      <c r="CM199" s="706"/>
      <c r="CN199" s="706"/>
      <c r="CO199" s="706"/>
      <c r="CP199" s="706"/>
      <c r="CQ199" s="706"/>
      <c r="CR199" s="706"/>
      <c r="CS199" s="706"/>
      <c r="CT199" s="706"/>
      <c r="CU199" s="706"/>
      <c r="CV199" s="706"/>
      <c r="CW199" s="706"/>
      <c r="CX199" s="706"/>
      <c r="CY199" s="706"/>
      <c r="CZ199" s="706"/>
      <c r="DA199" s="706"/>
      <c r="DB199" s="706"/>
      <c r="DC199" s="706"/>
      <c r="DD199" s="706"/>
      <c r="DE199" s="706"/>
      <c r="DF199" s="706"/>
      <c r="DG199" s="706"/>
      <c r="DH199" s="706"/>
      <c r="DI199" s="706"/>
      <c r="DJ199" s="706"/>
      <c r="DK199" s="706"/>
      <c r="DL199" s="706"/>
      <c r="DM199" s="706"/>
      <c r="DN199" s="706"/>
      <c r="DO199" s="706"/>
      <c r="DP199" s="706"/>
      <c r="DQ199" s="706"/>
      <c r="DR199" s="706"/>
      <c r="DS199" s="706"/>
      <c r="DT199" s="706"/>
      <c r="DU199" s="706"/>
      <c r="DV199" s="706"/>
      <c r="DW199" s="706"/>
      <c r="DX199" s="706"/>
      <c r="DY199" s="706"/>
      <c r="DZ199" s="706"/>
      <c r="EA199" s="706"/>
      <c r="EB199" s="706"/>
      <c r="EC199" s="706"/>
      <c r="ED199" s="706"/>
      <c r="EE199" s="706"/>
      <c r="EF199" s="706"/>
      <c r="EG199" s="706"/>
      <c r="EH199" s="706"/>
      <c r="EI199" s="706"/>
      <c r="EJ199" s="706"/>
      <c r="EK199" s="706"/>
      <c r="EL199" s="706"/>
      <c r="EM199" s="706"/>
      <c r="EN199" s="706"/>
      <c r="EO199" s="706"/>
      <c r="EP199" s="706"/>
      <c r="EQ199" s="706"/>
      <c r="ER199" s="706"/>
      <c r="ES199" s="706"/>
      <c r="ET199" s="706"/>
      <c r="EU199" s="706"/>
      <c r="EV199" s="706"/>
      <c r="EW199" s="706"/>
      <c r="EX199" s="706"/>
      <c r="EY199" s="706"/>
      <c r="EZ199" s="706"/>
      <c r="FA199" s="706"/>
      <c r="FB199" s="706"/>
      <c r="FC199" s="706"/>
      <c r="FD199" s="706"/>
      <c r="FE199" s="706"/>
      <c r="FF199" s="706"/>
      <c r="FG199" s="706"/>
      <c r="FH199" s="706"/>
      <c r="FI199" s="706"/>
      <c r="FJ199" s="706"/>
      <c r="FK199" s="706"/>
      <c r="FL199" s="706"/>
      <c r="FM199" s="706"/>
      <c r="FN199" s="706"/>
      <c r="FO199" s="706"/>
    </row>
    <row r="200" spans="1:171" s="707" customFormat="1" ht="73.900000000000006" hidden="1" customHeight="1" x14ac:dyDescent="0.25">
      <c r="A200" s="588"/>
      <c r="B200" s="588"/>
      <c r="C200" s="588"/>
      <c r="D200" s="588"/>
      <c r="E200" s="643"/>
      <c r="F200" s="635"/>
      <c r="G200" s="635"/>
      <c r="H200" s="635"/>
      <c r="I200" s="700"/>
      <c r="J200" s="635"/>
      <c r="K200" s="713" t="s">
        <v>2241</v>
      </c>
      <c r="L200" s="636" t="s">
        <v>2239</v>
      </c>
      <c r="M200" s="635" t="s">
        <v>2239</v>
      </c>
      <c r="N200" s="714" t="s">
        <v>2242</v>
      </c>
      <c r="O200" s="715">
        <v>300</v>
      </c>
      <c r="P200" s="716" t="s">
        <v>2242</v>
      </c>
      <c r="Q200" s="717">
        <v>350</v>
      </c>
      <c r="R200" s="717" t="s">
        <v>2242</v>
      </c>
      <c r="S200" s="717">
        <v>400</v>
      </c>
      <c r="T200" s="718" t="s">
        <v>2242</v>
      </c>
      <c r="U200" s="719">
        <v>1050</v>
      </c>
      <c r="V200" s="700" t="s">
        <v>2111</v>
      </c>
      <c r="W200" s="705"/>
      <c r="X200" s="706"/>
      <c r="Y200" s="706"/>
      <c r="Z200" s="706"/>
      <c r="AA200" s="706"/>
      <c r="AB200" s="706"/>
      <c r="AC200" s="706"/>
      <c r="AD200" s="706"/>
      <c r="AE200" s="706"/>
      <c r="AF200" s="706"/>
      <c r="AG200" s="706"/>
      <c r="AH200" s="706"/>
      <c r="AI200" s="706"/>
      <c r="AJ200" s="706"/>
      <c r="AK200" s="706"/>
      <c r="AL200" s="706"/>
      <c r="AM200" s="706"/>
      <c r="AN200" s="706"/>
      <c r="AO200" s="706"/>
      <c r="AP200" s="706"/>
      <c r="AQ200" s="706"/>
      <c r="AR200" s="706"/>
      <c r="AS200" s="706"/>
      <c r="AT200" s="706"/>
      <c r="AU200" s="706"/>
      <c r="AV200" s="706"/>
      <c r="AW200" s="706"/>
      <c r="AX200" s="706"/>
      <c r="AY200" s="706"/>
      <c r="AZ200" s="706"/>
      <c r="BA200" s="706"/>
      <c r="BB200" s="706"/>
      <c r="BC200" s="706"/>
      <c r="BD200" s="706"/>
      <c r="BE200" s="706"/>
      <c r="BF200" s="706"/>
      <c r="BG200" s="706"/>
      <c r="BH200" s="706"/>
      <c r="BI200" s="706"/>
      <c r="BJ200" s="706"/>
      <c r="BK200" s="706"/>
      <c r="BL200" s="706"/>
      <c r="BM200" s="706"/>
      <c r="BN200" s="706"/>
      <c r="BO200" s="706"/>
      <c r="BP200" s="706"/>
      <c r="BQ200" s="706"/>
      <c r="BR200" s="706"/>
      <c r="BS200" s="706"/>
      <c r="BT200" s="706"/>
      <c r="BU200" s="706"/>
      <c r="BV200" s="706"/>
      <c r="BW200" s="706"/>
      <c r="BX200" s="706"/>
      <c r="BY200" s="706"/>
      <c r="BZ200" s="706"/>
      <c r="CA200" s="706"/>
      <c r="CB200" s="706"/>
      <c r="CC200" s="706"/>
      <c r="CD200" s="706"/>
      <c r="CE200" s="706"/>
      <c r="CF200" s="706"/>
      <c r="CG200" s="706"/>
      <c r="CH200" s="706"/>
      <c r="CI200" s="706"/>
      <c r="CJ200" s="706"/>
      <c r="CK200" s="706"/>
      <c r="CL200" s="706"/>
      <c r="CM200" s="706"/>
      <c r="CN200" s="706"/>
      <c r="CO200" s="706"/>
      <c r="CP200" s="706"/>
      <c r="CQ200" s="706"/>
      <c r="CR200" s="706"/>
      <c r="CS200" s="706"/>
      <c r="CT200" s="706"/>
      <c r="CU200" s="706"/>
      <c r="CV200" s="706"/>
      <c r="CW200" s="706"/>
      <c r="CX200" s="706"/>
      <c r="CY200" s="706"/>
      <c r="CZ200" s="706"/>
      <c r="DA200" s="706"/>
      <c r="DB200" s="706"/>
      <c r="DC200" s="706"/>
      <c r="DD200" s="706"/>
      <c r="DE200" s="706"/>
      <c r="DF200" s="706"/>
      <c r="DG200" s="706"/>
      <c r="DH200" s="706"/>
      <c r="DI200" s="706"/>
      <c r="DJ200" s="706"/>
      <c r="DK200" s="706"/>
      <c r="DL200" s="706"/>
      <c r="DM200" s="706"/>
      <c r="DN200" s="706"/>
      <c r="DO200" s="706"/>
      <c r="DP200" s="706"/>
      <c r="DQ200" s="706"/>
      <c r="DR200" s="706"/>
      <c r="DS200" s="706"/>
      <c r="DT200" s="706"/>
      <c r="DU200" s="706"/>
      <c r="DV200" s="706"/>
      <c r="DW200" s="706"/>
      <c r="DX200" s="706"/>
      <c r="DY200" s="706"/>
      <c r="DZ200" s="706"/>
      <c r="EA200" s="706"/>
      <c r="EB200" s="706"/>
      <c r="EC200" s="706"/>
      <c r="ED200" s="706"/>
      <c r="EE200" s="706"/>
      <c r="EF200" s="706"/>
      <c r="EG200" s="706"/>
      <c r="EH200" s="706"/>
      <c r="EI200" s="706"/>
      <c r="EJ200" s="706"/>
      <c r="EK200" s="706"/>
      <c r="EL200" s="706"/>
      <c r="EM200" s="706"/>
      <c r="EN200" s="706"/>
      <c r="EO200" s="706"/>
      <c r="EP200" s="706"/>
      <c r="EQ200" s="706"/>
      <c r="ER200" s="706"/>
      <c r="ES200" s="706"/>
      <c r="ET200" s="706"/>
      <c r="EU200" s="706"/>
      <c r="EV200" s="706"/>
      <c r="EW200" s="706"/>
      <c r="EX200" s="706"/>
      <c r="EY200" s="706"/>
      <c r="EZ200" s="706"/>
      <c r="FA200" s="706"/>
      <c r="FB200" s="706"/>
      <c r="FC200" s="706"/>
      <c r="FD200" s="706"/>
      <c r="FE200" s="706"/>
      <c r="FF200" s="706"/>
      <c r="FG200" s="706"/>
      <c r="FH200" s="706"/>
      <c r="FI200" s="706"/>
      <c r="FJ200" s="706"/>
      <c r="FK200" s="706"/>
      <c r="FL200" s="706"/>
      <c r="FM200" s="706"/>
      <c r="FN200" s="706"/>
      <c r="FO200" s="706"/>
    </row>
    <row r="201" spans="1:171" s="707" customFormat="1" ht="73.900000000000006" hidden="1" customHeight="1" x14ac:dyDescent="0.25">
      <c r="A201" s="588"/>
      <c r="B201" s="588"/>
      <c r="C201" s="588"/>
      <c r="D201" s="588"/>
      <c r="E201" s="643"/>
      <c r="F201" s="1028" t="s">
        <v>2243</v>
      </c>
      <c r="G201" s="1028" t="s">
        <v>2244</v>
      </c>
      <c r="H201" s="1028" t="s">
        <v>2245</v>
      </c>
      <c r="I201" s="1064" t="s">
        <v>794</v>
      </c>
      <c r="J201" s="635"/>
      <c r="K201" s="713" t="s">
        <v>2246</v>
      </c>
      <c r="L201" s="636" t="s">
        <v>162</v>
      </c>
      <c r="M201" s="635" t="s">
        <v>2247</v>
      </c>
      <c r="N201" s="720">
        <v>1</v>
      </c>
      <c r="O201" s="714">
        <v>500</v>
      </c>
      <c r="P201" s="721">
        <v>1</v>
      </c>
      <c r="Q201" s="722">
        <v>600</v>
      </c>
      <c r="R201" s="721">
        <v>1</v>
      </c>
      <c r="S201" s="722">
        <v>700</v>
      </c>
      <c r="T201" s="721">
        <v>1</v>
      </c>
      <c r="U201" s="719">
        <v>1800</v>
      </c>
      <c r="V201" s="700" t="s">
        <v>2111</v>
      </c>
      <c r="W201" s="705"/>
      <c r="X201" s="706"/>
      <c r="Y201" s="706"/>
      <c r="Z201" s="706"/>
      <c r="AA201" s="706"/>
      <c r="AB201" s="706"/>
      <c r="AC201" s="706"/>
      <c r="AD201" s="706"/>
      <c r="AE201" s="706"/>
      <c r="AF201" s="706"/>
      <c r="AG201" s="706"/>
      <c r="AH201" s="706"/>
      <c r="AI201" s="706"/>
      <c r="AJ201" s="706"/>
      <c r="AK201" s="706"/>
      <c r="AL201" s="706"/>
      <c r="AM201" s="706"/>
      <c r="AN201" s="706"/>
      <c r="AO201" s="706"/>
      <c r="AP201" s="706"/>
      <c r="AQ201" s="706"/>
      <c r="AR201" s="706"/>
      <c r="AS201" s="706"/>
      <c r="AT201" s="706"/>
      <c r="AU201" s="706"/>
      <c r="AV201" s="706"/>
      <c r="AW201" s="706"/>
      <c r="AX201" s="706"/>
      <c r="AY201" s="706"/>
      <c r="AZ201" s="706"/>
      <c r="BA201" s="706"/>
      <c r="BB201" s="706"/>
      <c r="BC201" s="706"/>
      <c r="BD201" s="706"/>
      <c r="BE201" s="706"/>
      <c r="BF201" s="706"/>
      <c r="BG201" s="706"/>
      <c r="BH201" s="706"/>
      <c r="BI201" s="706"/>
      <c r="BJ201" s="706"/>
      <c r="BK201" s="706"/>
      <c r="BL201" s="706"/>
      <c r="BM201" s="706"/>
      <c r="BN201" s="706"/>
      <c r="BO201" s="706"/>
      <c r="BP201" s="706"/>
      <c r="BQ201" s="706"/>
      <c r="BR201" s="706"/>
      <c r="BS201" s="706"/>
      <c r="BT201" s="706"/>
      <c r="BU201" s="706"/>
      <c r="BV201" s="706"/>
      <c r="BW201" s="706"/>
      <c r="BX201" s="706"/>
      <c r="BY201" s="706"/>
      <c r="BZ201" s="706"/>
      <c r="CA201" s="706"/>
      <c r="CB201" s="706"/>
      <c r="CC201" s="706"/>
      <c r="CD201" s="706"/>
      <c r="CE201" s="706"/>
      <c r="CF201" s="706"/>
      <c r="CG201" s="706"/>
      <c r="CH201" s="706"/>
      <c r="CI201" s="706"/>
      <c r="CJ201" s="706"/>
      <c r="CK201" s="706"/>
      <c r="CL201" s="706"/>
      <c r="CM201" s="706"/>
      <c r="CN201" s="706"/>
      <c r="CO201" s="706"/>
      <c r="CP201" s="706"/>
      <c r="CQ201" s="706"/>
      <c r="CR201" s="706"/>
      <c r="CS201" s="706"/>
      <c r="CT201" s="706"/>
      <c r="CU201" s="706"/>
      <c r="CV201" s="706"/>
      <c r="CW201" s="706"/>
      <c r="CX201" s="706"/>
      <c r="CY201" s="706"/>
      <c r="CZ201" s="706"/>
      <c r="DA201" s="706"/>
      <c r="DB201" s="706"/>
      <c r="DC201" s="706"/>
      <c r="DD201" s="706"/>
      <c r="DE201" s="706"/>
      <c r="DF201" s="706"/>
      <c r="DG201" s="706"/>
      <c r="DH201" s="706"/>
      <c r="DI201" s="706"/>
      <c r="DJ201" s="706"/>
      <c r="DK201" s="706"/>
      <c r="DL201" s="706"/>
      <c r="DM201" s="706"/>
      <c r="DN201" s="706"/>
      <c r="DO201" s="706"/>
      <c r="DP201" s="706"/>
      <c r="DQ201" s="706"/>
      <c r="DR201" s="706"/>
      <c r="DS201" s="706"/>
      <c r="DT201" s="706"/>
      <c r="DU201" s="706"/>
      <c r="DV201" s="706"/>
      <c r="DW201" s="706"/>
      <c r="DX201" s="706"/>
      <c r="DY201" s="706"/>
      <c r="DZ201" s="706"/>
      <c r="EA201" s="706"/>
      <c r="EB201" s="706"/>
      <c r="EC201" s="706"/>
      <c r="ED201" s="706"/>
      <c r="EE201" s="706"/>
      <c r="EF201" s="706"/>
      <c r="EG201" s="706"/>
      <c r="EH201" s="706"/>
      <c r="EI201" s="706"/>
      <c r="EJ201" s="706"/>
      <c r="EK201" s="706"/>
      <c r="EL201" s="706"/>
      <c r="EM201" s="706"/>
      <c r="EN201" s="706"/>
      <c r="EO201" s="706"/>
      <c r="EP201" s="706"/>
      <c r="EQ201" s="706"/>
      <c r="ER201" s="706"/>
      <c r="ES201" s="706"/>
      <c r="ET201" s="706"/>
      <c r="EU201" s="706"/>
      <c r="EV201" s="706"/>
      <c r="EW201" s="706"/>
      <c r="EX201" s="706"/>
      <c r="EY201" s="706"/>
      <c r="EZ201" s="706"/>
      <c r="FA201" s="706"/>
      <c r="FB201" s="706"/>
      <c r="FC201" s="706"/>
      <c r="FD201" s="706"/>
      <c r="FE201" s="706"/>
      <c r="FF201" s="706"/>
      <c r="FG201" s="706"/>
      <c r="FH201" s="706"/>
      <c r="FI201" s="706"/>
      <c r="FJ201" s="706"/>
      <c r="FK201" s="706"/>
      <c r="FL201" s="706"/>
      <c r="FM201" s="706"/>
      <c r="FN201" s="706"/>
      <c r="FO201" s="706"/>
    </row>
    <row r="202" spans="1:171" s="707" customFormat="1" ht="73.900000000000006" hidden="1" customHeight="1" x14ac:dyDescent="0.25">
      <c r="A202" s="588"/>
      <c r="B202" s="588"/>
      <c r="C202" s="588"/>
      <c r="D202" s="588"/>
      <c r="E202" s="643"/>
      <c r="F202" s="1034"/>
      <c r="G202" s="1034"/>
      <c r="H202" s="1034"/>
      <c r="I202" s="1065"/>
      <c r="J202" s="635"/>
      <c r="K202" s="713" t="s">
        <v>2248</v>
      </c>
      <c r="L202" s="636" t="s">
        <v>162</v>
      </c>
      <c r="M202" s="635" t="s">
        <v>2249</v>
      </c>
      <c r="N202" s="720">
        <v>1</v>
      </c>
      <c r="O202" s="715">
        <v>250</v>
      </c>
      <c r="P202" s="721">
        <v>1</v>
      </c>
      <c r="Q202" s="723">
        <v>250</v>
      </c>
      <c r="R202" s="721">
        <v>1</v>
      </c>
      <c r="S202" s="723">
        <v>250</v>
      </c>
      <c r="T202" s="721">
        <v>1</v>
      </c>
      <c r="U202" s="719">
        <v>750</v>
      </c>
      <c r="V202" s="700" t="s">
        <v>2111</v>
      </c>
      <c r="W202" s="705"/>
      <c r="X202" s="706"/>
      <c r="Y202" s="706"/>
      <c r="Z202" s="706"/>
      <c r="AA202" s="706"/>
      <c r="AB202" s="706"/>
      <c r="AC202" s="706"/>
      <c r="AD202" s="706"/>
      <c r="AE202" s="706"/>
      <c r="AF202" s="706"/>
      <c r="AG202" s="706"/>
      <c r="AH202" s="706"/>
      <c r="AI202" s="706"/>
      <c r="AJ202" s="706"/>
      <c r="AK202" s="706"/>
      <c r="AL202" s="706"/>
      <c r="AM202" s="706"/>
      <c r="AN202" s="706"/>
      <c r="AO202" s="706"/>
      <c r="AP202" s="706"/>
      <c r="AQ202" s="706"/>
      <c r="AR202" s="706"/>
      <c r="AS202" s="706"/>
      <c r="AT202" s="706"/>
      <c r="AU202" s="706"/>
      <c r="AV202" s="706"/>
      <c r="AW202" s="706"/>
      <c r="AX202" s="706"/>
      <c r="AY202" s="706"/>
      <c r="AZ202" s="706"/>
      <c r="BA202" s="706"/>
      <c r="BB202" s="706"/>
      <c r="BC202" s="706"/>
      <c r="BD202" s="706"/>
      <c r="BE202" s="706"/>
      <c r="BF202" s="706"/>
      <c r="BG202" s="706"/>
      <c r="BH202" s="706"/>
      <c r="BI202" s="706"/>
      <c r="BJ202" s="706"/>
      <c r="BK202" s="706"/>
      <c r="BL202" s="706"/>
      <c r="BM202" s="706"/>
      <c r="BN202" s="706"/>
      <c r="BO202" s="706"/>
      <c r="BP202" s="706"/>
      <c r="BQ202" s="706"/>
      <c r="BR202" s="706"/>
      <c r="BS202" s="706"/>
      <c r="BT202" s="706"/>
      <c r="BU202" s="706"/>
      <c r="BV202" s="706"/>
      <c r="BW202" s="706"/>
      <c r="BX202" s="706"/>
      <c r="BY202" s="706"/>
      <c r="BZ202" s="706"/>
      <c r="CA202" s="706"/>
      <c r="CB202" s="706"/>
      <c r="CC202" s="706"/>
      <c r="CD202" s="706"/>
      <c r="CE202" s="706"/>
      <c r="CF202" s="706"/>
      <c r="CG202" s="706"/>
      <c r="CH202" s="706"/>
      <c r="CI202" s="706"/>
      <c r="CJ202" s="706"/>
      <c r="CK202" s="706"/>
      <c r="CL202" s="706"/>
      <c r="CM202" s="706"/>
      <c r="CN202" s="706"/>
      <c r="CO202" s="706"/>
      <c r="CP202" s="706"/>
      <c r="CQ202" s="706"/>
      <c r="CR202" s="706"/>
      <c r="CS202" s="706"/>
      <c r="CT202" s="706"/>
      <c r="CU202" s="706"/>
      <c r="CV202" s="706"/>
      <c r="CW202" s="706"/>
      <c r="CX202" s="706"/>
      <c r="CY202" s="706"/>
      <c r="CZ202" s="706"/>
      <c r="DA202" s="706"/>
      <c r="DB202" s="706"/>
      <c r="DC202" s="706"/>
      <c r="DD202" s="706"/>
      <c r="DE202" s="706"/>
      <c r="DF202" s="706"/>
      <c r="DG202" s="706"/>
      <c r="DH202" s="706"/>
      <c r="DI202" s="706"/>
      <c r="DJ202" s="706"/>
      <c r="DK202" s="706"/>
      <c r="DL202" s="706"/>
      <c r="DM202" s="706"/>
      <c r="DN202" s="706"/>
      <c r="DO202" s="706"/>
      <c r="DP202" s="706"/>
      <c r="DQ202" s="706"/>
      <c r="DR202" s="706"/>
      <c r="DS202" s="706"/>
      <c r="DT202" s="706"/>
      <c r="DU202" s="706"/>
      <c r="DV202" s="706"/>
      <c r="DW202" s="706"/>
      <c r="DX202" s="706"/>
      <c r="DY202" s="706"/>
      <c r="DZ202" s="706"/>
      <c r="EA202" s="706"/>
      <c r="EB202" s="706"/>
      <c r="EC202" s="706"/>
      <c r="ED202" s="706"/>
      <c r="EE202" s="706"/>
      <c r="EF202" s="706"/>
      <c r="EG202" s="706"/>
      <c r="EH202" s="706"/>
      <c r="EI202" s="706"/>
      <c r="EJ202" s="706"/>
      <c r="EK202" s="706"/>
      <c r="EL202" s="706"/>
      <c r="EM202" s="706"/>
      <c r="EN202" s="706"/>
      <c r="EO202" s="706"/>
      <c r="EP202" s="706"/>
      <c r="EQ202" s="706"/>
      <c r="ER202" s="706"/>
      <c r="ES202" s="706"/>
      <c r="ET202" s="706"/>
      <c r="EU202" s="706"/>
      <c r="EV202" s="706"/>
      <c r="EW202" s="706"/>
      <c r="EX202" s="706"/>
      <c r="EY202" s="706"/>
      <c r="EZ202" s="706"/>
      <c r="FA202" s="706"/>
      <c r="FB202" s="706"/>
      <c r="FC202" s="706"/>
      <c r="FD202" s="706"/>
      <c r="FE202" s="706"/>
      <c r="FF202" s="706"/>
      <c r="FG202" s="706"/>
      <c r="FH202" s="706"/>
      <c r="FI202" s="706"/>
      <c r="FJ202" s="706"/>
      <c r="FK202" s="706"/>
      <c r="FL202" s="706"/>
      <c r="FM202" s="706"/>
      <c r="FN202" s="706"/>
      <c r="FO202" s="706"/>
    </row>
    <row r="203" spans="1:171" ht="73.900000000000006" hidden="1" customHeight="1" x14ac:dyDescent="0.25">
      <c r="A203" s="588"/>
      <c r="B203" s="588"/>
      <c r="C203" s="588"/>
      <c r="D203" s="588"/>
      <c r="E203" s="590"/>
      <c r="F203" s="1034"/>
      <c r="G203" s="1034"/>
      <c r="H203" s="1034"/>
      <c r="I203" s="1065"/>
      <c r="J203" s="590"/>
      <c r="K203" s="691" t="s">
        <v>2250</v>
      </c>
      <c r="L203" s="595" t="s">
        <v>162</v>
      </c>
      <c r="M203" s="590" t="s">
        <v>2251</v>
      </c>
      <c r="N203" s="663">
        <v>1</v>
      </c>
      <c r="O203" s="655">
        <v>500</v>
      </c>
      <c r="P203" s="667">
        <v>1</v>
      </c>
      <c r="Q203" s="657">
        <v>600</v>
      </c>
      <c r="R203" s="667">
        <v>1</v>
      </c>
      <c r="S203" s="657">
        <v>700</v>
      </c>
      <c r="T203" s="667">
        <v>1</v>
      </c>
      <c r="U203" s="661">
        <v>1800</v>
      </c>
      <c r="V203" s="602" t="s">
        <v>2111</v>
      </c>
      <c r="W203" s="603"/>
    </row>
    <row r="204" spans="1:171" ht="73.900000000000006" hidden="1" customHeight="1" x14ac:dyDescent="0.25">
      <c r="A204" s="588"/>
      <c r="B204" s="588"/>
      <c r="C204" s="588"/>
      <c r="D204" s="588"/>
      <c r="E204" s="590"/>
      <c r="F204" s="1037"/>
      <c r="G204" s="1037"/>
      <c r="H204" s="1037"/>
      <c r="I204" s="1066"/>
      <c r="J204" s="590"/>
      <c r="K204" s="691" t="s">
        <v>2252</v>
      </c>
      <c r="L204" s="595" t="s">
        <v>162</v>
      </c>
      <c r="M204" s="590" t="s">
        <v>2253</v>
      </c>
      <c r="N204" s="663">
        <v>1</v>
      </c>
      <c r="O204" s="656">
        <v>300</v>
      </c>
      <c r="P204" s="667">
        <v>1</v>
      </c>
      <c r="Q204" s="658">
        <v>300</v>
      </c>
      <c r="R204" s="667">
        <v>1</v>
      </c>
      <c r="S204" s="658">
        <v>300</v>
      </c>
      <c r="T204" s="667">
        <v>1</v>
      </c>
      <c r="U204" s="661">
        <v>900</v>
      </c>
      <c r="V204" s="602" t="s">
        <v>2111</v>
      </c>
      <c r="W204" s="603"/>
    </row>
    <row r="205" spans="1:171" ht="73.900000000000006" hidden="1" customHeight="1" x14ac:dyDescent="0.25">
      <c r="A205" s="588"/>
      <c r="B205" s="588"/>
      <c r="C205" s="588"/>
      <c r="D205" s="588"/>
      <c r="E205" s="590"/>
      <c r="F205" s="590" t="s">
        <v>757</v>
      </c>
      <c r="G205" s="644" t="s">
        <v>760</v>
      </c>
      <c r="H205" s="590" t="s">
        <v>2254</v>
      </c>
      <c r="I205" s="691" t="s">
        <v>762</v>
      </c>
      <c r="J205" s="590"/>
      <c r="K205" s="691" t="s">
        <v>758</v>
      </c>
      <c r="L205" s="595" t="s">
        <v>162</v>
      </c>
      <c r="M205" s="590" t="s">
        <v>2255</v>
      </c>
      <c r="N205" s="663">
        <v>1</v>
      </c>
      <c r="O205" s="656">
        <v>300</v>
      </c>
      <c r="P205" s="664">
        <v>1</v>
      </c>
      <c r="Q205" s="658">
        <v>500</v>
      </c>
      <c r="R205" s="664">
        <v>1</v>
      </c>
      <c r="S205" s="658">
        <v>600</v>
      </c>
      <c r="T205" s="664">
        <v>1</v>
      </c>
      <c r="U205" s="669">
        <v>1400</v>
      </c>
      <c r="V205" s="602" t="s">
        <v>2111</v>
      </c>
      <c r="W205" s="603"/>
    </row>
    <row r="206" spans="1:171" s="730" customFormat="1" ht="90" x14ac:dyDescent="0.25">
      <c r="A206" s="724" t="s">
        <v>2120</v>
      </c>
      <c r="B206" s="724" t="s">
        <v>2121</v>
      </c>
      <c r="C206" s="724"/>
      <c r="D206" s="725"/>
      <c r="E206" s="726" t="s">
        <v>2168</v>
      </c>
      <c r="F206" s="726" t="s">
        <v>2168</v>
      </c>
      <c r="G206" s="726" t="s">
        <v>2256</v>
      </c>
      <c r="H206" s="726" t="s">
        <v>2257</v>
      </c>
      <c r="I206" s="726" t="s">
        <v>729</v>
      </c>
      <c r="J206" s="726" t="s">
        <v>728</v>
      </c>
      <c r="K206" s="726" t="s">
        <v>2203</v>
      </c>
      <c r="L206" s="726" t="s">
        <v>162</v>
      </c>
      <c r="M206" s="726"/>
      <c r="N206" s="727">
        <v>100</v>
      </c>
      <c r="O206" s="728">
        <v>764</v>
      </c>
      <c r="P206" s="727">
        <v>100</v>
      </c>
      <c r="Q206" s="728">
        <v>840</v>
      </c>
      <c r="R206" s="727">
        <v>100</v>
      </c>
      <c r="S206" s="728">
        <v>924</v>
      </c>
      <c r="T206" s="728">
        <v>100</v>
      </c>
      <c r="U206" s="728">
        <v>1016</v>
      </c>
      <c r="V206" s="670"/>
      <c r="W206" s="729"/>
      <c r="X206" s="729"/>
      <c r="Y206" s="729"/>
      <c r="Z206" s="729"/>
      <c r="AA206" s="729"/>
      <c r="AB206" s="729"/>
      <c r="AC206" s="729"/>
      <c r="AD206" s="729"/>
      <c r="AE206" s="729"/>
      <c r="AF206" s="729"/>
      <c r="AG206" s="729"/>
      <c r="AH206" s="729"/>
      <c r="AI206" s="729"/>
      <c r="AJ206" s="729"/>
      <c r="AK206" s="729"/>
      <c r="AL206" s="729"/>
      <c r="AM206" s="729"/>
      <c r="AN206" s="729"/>
      <c r="AO206" s="729"/>
      <c r="AP206" s="729"/>
      <c r="AQ206" s="729"/>
      <c r="AR206" s="729"/>
      <c r="AS206" s="729"/>
      <c r="AT206" s="729"/>
      <c r="AU206" s="729"/>
      <c r="AV206" s="729"/>
      <c r="AW206" s="729"/>
      <c r="AX206" s="729"/>
      <c r="AY206" s="729"/>
      <c r="AZ206" s="729"/>
      <c r="BA206" s="729"/>
      <c r="BB206" s="729"/>
      <c r="BC206" s="729"/>
      <c r="BD206" s="729"/>
      <c r="BE206" s="729"/>
      <c r="BF206" s="729"/>
      <c r="BG206" s="729"/>
      <c r="BH206" s="729"/>
      <c r="BI206" s="729"/>
      <c r="BJ206" s="729"/>
      <c r="BK206" s="729"/>
      <c r="BL206" s="729"/>
      <c r="BM206" s="729"/>
      <c r="BN206" s="729"/>
      <c r="BO206" s="729"/>
      <c r="BP206" s="729"/>
      <c r="BQ206" s="729"/>
      <c r="BR206" s="729"/>
      <c r="BS206" s="729"/>
      <c r="BT206" s="729"/>
      <c r="BU206" s="729"/>
      <c r="BV206" s="729"/>
      <c r="BW206" s="729"/>
      <c r="BX206" s="729"/>
      <c r="BY206" s="729"/>
      <c r="BZ206" s="729"/>
      <c r="CA206" s="729"/>
      <c r="CB206" s="729"/>
      <c r="CC206" s="729"/>
      <c r="CD206" s="729"/>
      <c r="CE206" s="729"/>
      <c r="CF206" s="729"/>
      <c r="CG206" s="729"/>
      <c r="CH206" s="729"/>
      <c r="CI206" s="729"/>
      <c r="CJ206" s="729"/>
      <c r="CK206" s="729"/>
      <c r="CL206" s="729"/>
      <c r="CM206" s="729"/>
      <c r="CN206" s="729"/>
      <c r="CO206" s="729"/>
      <c r="CP206" s="729"/>
      <c r="CQ206" s="729"/>
      <c r="CR206" s="729"/>
      <c r="CS206" s="729"/>
      <c r="CT206" s="729"/>
      <c r="CU206" s="729"/>
      <c r="CV206" s="729"/>
      <c r="CW206" s="729"/>
      <c r="CX206" s="729"/>
      <c r="CY206" s="729"/>
      <c r="CZ206" s="729"/>
      <c r="DA206" s="729"/>
      <c r="DB206" s="729"/>
      <c r="DC206" s="729"/>
      <c r="DD206" s="729"/>
      <c r="DE206" s="729"/>
      <c r="DF206" s="729"/>
      <c r="DG206" s="729"/>
      <c r="DH206" s="729"/>
      <c r="DI206" s="729"/>
      <c r="DJ206" s="729"/>
      <c r="DK206" s="729"/>
      <c r="DL206" s="729"/>
      <c r="DM206" s="729"/>
      <c r="DN206" s="729"/>
      <c r="DO206" s="729"/>
      <c r="DP206" s="729"/>
      <c r="DQ206" s="729"/>
      <c r="DR206" s="729"/>
      <c r="DS206" s="729"/>
      <c r="DT206" s="729"/>
      <c r="DU206" s="729"/>
      <c r="DV206" s="729"/>
      <c r="DW206" s="729"/>
      <c r="DX206" s="729"/>
      <c r="DY206" s="729"/>
      <c r="DZ206" s="729"/>
      <c r="EA206" s="729"/>
      <c r="EB206" s="729"/>
      <c r="EC206" s="729"/>
      <c r="ED206" s="729"/>
      <c r="EE206" s="729"/>
      <c r="EF206" s="729"/>
      <c r="EG206" s="729"/>
      <c r="EH206" s="729"/>
      <c r="EI206" s="729"/>
      <c r="EJ206" s="729"/>
      <c r="EK206" s="729"/>
      <c r="EL206" s="729"/>
      <c r="EM206" s="729"/>
      <c r="EN206" s="729"/>
      <c r="EO206" s="729"/>
      <c r="EP206" s="729"/>
      <c r="EQ206" s="729"/>
      <c r="ER206" s="729"/>
      <c r="ES206" s="729"/>
      <c r="ET206" s="729"/>
      <c r="EU206" s="729"/>
      <c r="EV206" s="729"/>
      <c r="EW206" s="729"/>
      <c r="EX206" s="729"/>
      <c r="EY206" s="729"/>
      <c r="EZ206" s="729"/>
      <c r="FA206" s="729"/>
      <c r="FB206" s="729"/>
      <c r="FC206" s="729"/>
      <c r="FD206" s="729"/>
      <c r="FE206" s="729"/>
      <c r="FF206" s="729"/>
      <c r="FG206" s="729"/>
      <c r="FH206" s="729"/>
      <c r="FI206" s="729"/>
      <c r="FJ206" s="729"/>
      <c r="FK206" s="729"/>
      <c r="FL206" s="729"/>
      <c r="FM206" s="729"/>
      <c r="FN206" s="729"/>
      <c r="FO206" s="729"/>
    </row>
    <row r="207" spans="1:171" s="735" customFormat="1" ht="54.6" customHeight="1" x14ac:dyDescent="0.25">
      <c r="A207" s="731"/>
      <c r="B207" s="731"/>
      <c r="C207" s="731"/>
      <c r="D207" s="731"/>
      <c r="E207" s="726" t="s">
        <v>2258</v>
      </c>
      <c r="F207" s="726" t="s">
        <v>2258</v>
      </c>
      <c r="G207" s="726" t="s">
        <v>2259</v>
      </c>
      <c r="H207" s="726" t="s">
        <v>2260</v>
      </c>
      <c r="I207" s="726" t="s">
        <v>731</v>
      </c>
      <c r="J207" s="726" t="s">
        <v>730</v>
      </c>
      <c r="K207" s="726" t="s">
        <v>2261</v>
      </c>
      <c r="L207" s="726" t="s">
        <v>162</v>
      </c>
      <c r="M207" s="726"/>
      <c r="N207" s="732">
        <v>100</v>
      </c>
      <c r="O207" s="732">
        <v>276</v>
      </c>
      <c r="P207" s="732">
        <v>100</v>
      </c>
      <c r="Q207" s="732">
        <v>303</v>
      </c>
      <c r="R207" s="732">
        <v>100</v>
      </c>
      <c r="S207" s="732">
        <v>333</v>
      </c>
      <c r="T207" s="732">
        <v>100</v>
      </c>
      <c r="U207" s="733">
        <v>367</v>
      </c>
      <c r="V207" s="670"/>
      <c r="W207" s="729"/>
      <c r="X207" s="734"/>
      <c r="Y207" s="734"/>
      <c r="Z207" s="734"/>
      <c r="AA207" s="734"/>
      <c r="AB207" s="734"/>
      <c r="AC207" s="734"/>
      <c r="AD207" s="734"/>
      <c r="AE207" s="734"/>
      <c r="AF207" s="734"/>
      <c r="AG207" s="734"/>
      <c r="AH207" s="734"/>
      <c r="AI207" s="734"/>
      <c r="AJ207" s="734"/>
      <c r="AK207" s="734"/>
      <c r="AL207" s="734"/>
      <c r="AM207" s="734"/>
      <c r="AN207" s="734"/>
      <c r="AO207" s="734"/>
      <c r="AP207" s="734"/>
      <c r="AQ207" s="734"/>
      <c r="AR207" s="734"/>
      <c r="AS207" s="734"/>
      <c r="AT207" s="734"/>
      <c r="AU207" s="734"/>
      <c r="AV207" s="734"/>
      <c r="AW207" s="734"/>
      <c r="AX207" s="734"/>
      <c r="AY207" s="734"/>
      <c r="AZ207" s="734"/>
      <c r="BA207" s="734"/>
      <c r="BB207" s="734"/>
      <c r="BC207" s="734"/>
      <c r="BD207" s="734"/>
      <c r="BE207" s="734"/>
      <c r="BF207" s="734"/>
      <c r="BG207" s="734"/>
      <c r="BH207" s="734"/>
      <c r="BI207" s="734"/>
      <c r="BJ207" s="734"/>
      <c r="BK207" s="734"/>
      <c r="BL207" s="734"/>
      <c r="BM207" s="734"/>
      <c r="BN207" s="734"/>
      <c r="BO207" s="734"/>
      <c r="BP207" s="734"/>
      <c r="BQ207" s="734"/>
      <c r="BR207" s="734"/>
      <c r="BS207" s="734"/>
      <c r="BT207" s="734"/>
      <c r="BU207" s="734"/>
      <c r="BV207" s="734"/>
      <c r="BW207" s="734"/>
      <c r="BX207" s="734"/>
      <c r="BY207" s="734"/>
      <c r="BZ207" s="734"/>
      <c r="CA207" s="734"/>
      <c r="CB207" s="734"/>
      <c r="CC207" s="734"/>
      <c r="CD207" s="734"/>
      <c r="CE207" s="734"/>
      <c r="CF207" s="734"/>
      <c r="CG207" s="734"/>
      <c r="CH207" s="734"/>
      <c r="CI207" s="734"/>
      <c r="CJ207" s="734"/>
      <c r="CK207" s="734"/>
      <c r="CL207" s="734"/>
      <c r="CM207" s="734"/>
      <c r="CN207" s="734"/>
      <c r="CO207" s="734"/>
      <c r="CP207" s="734"/>
      <c r="CQ207" s="734"/>
      <c r="CR207" s="734"/>
      <c r="CS207" s="734"/>
      <c r="CT207" s="734"/>
      <c r="CU207" s="734"/>
      <c r="CV207" s="734"/>
      <c r="CW207" s="734"/>
      <c r="CX207" s="734"/>
      <c r="CY207" s="734"/>
      <c r="CZ207" s="734"/>
      <c r="DA207" s="734"/>
      <c r="DB207" s="734"/>
      <c r="DC207" s="734"/>
      <c r="DD207" s="734"/>
      <c r="DE207" s="734"/>
      <c r="DF207" s="734"/>
      <c r="DG207" s="734"/>
      <c r="DH207" s="734"/>
      <c r="DI207" s="734"/>
      <c r="DJ207" s="734"/>
      <c r="DK207" s="734"/>
      <c r="DL207" s="734"/>
      <c r="DM207" s="734"/>
      <c r="DN207" s="734"/>
      <c r="DO207" s="734"/>
      <c r="DP207" s="734"/>
      <c r="DQ207" s="734"/>
      <c r="DR207" s="734"/>
      <c r="DS207" s="734"/>
      <c r="DT207" s="734"/>
      <c r="DU207" s="734"/>
      <c r="DV207" s="734"/>
      <c r="DW207" s="734"/>
      <c r="DX207" s="734"/>
      <c r="DY207" s="734"/>
      <c r="DZ207" s="734"/>
      <c r="EA207" s="734"/>
      <c r="EB207" s="734"/>
      <c r="EC207" s="734"/>
      <c r="ED207" s="734"/>
      <c r="EE207" s="734"/>
      <c r="EF207" s="734"/>
      <c r="EG207" s="734"/>
      <c r="EH207" s="734"/>
      <c r="EI207" s="734"/>
      <c r="EJ207" s="734"/>
      <c r="EK207" s="734"/>
      <c r="EL207" s="734"/>
      <c r="EM207" s="734"/>
      <c r="EN207" s="734"/>
      <c r="EO207" s="734"/>
      <c r="EP207" s="734"/>
      <c r="EQ207" s="734"/>
      <c r="ER207" s="734"/>
      <c r="ES207" s="734"/>
      <c r="ET207" s="734"/>
      <c r="EU207" s="734"/>
      <c r="EV207" s="734"/>
      <c r="EW207" s="734"/>
      <c r="EX207" s="734"/>
      <c r="EY207" s="734"/>
      <c r="EZ207" s="734"/>
      <c r="FA207" s="734"/>
      <c r="FB207" s="734"/>
      <c r="FC207" s="734"/>
      <c r="FD207" s="734"/>
      <c r="FE207" s="734"/>
      <c r="FF207" s="734"/>
      <c r="FG207" s="734"/>
      <c r="FH207" s="734"/>
      <c r="FI207" s="734"/>
      <c r="FJ207" s="734"/>
      <c r="FK207" s="734"/>
      <c r="FL207" s="734"/>
      <c r="FM207" s="734"/>
      <c r="FN207" s="734"/>
      <c r="FO207" s="734"/>
    </row>
    <row r="208" spans="1:171" s="735" customFormat="1" ht="60" hidden="1" x14ac:dyDescent="0.25">
      <c r="A208" s="731"/>
      <c r="B208" s="731"/>
      <c r="C208" s="731"/>
      <c r="D208" s="731"/>
      <c r="E208" s="726" t="s">
        <v>2262</v>
      </c>
      <c r="F208" s="726" t="s">
        <v>2262</v>
      </c>
      <c r="G208" s="726" t="s">
        <v>2263</v>
      </c>
      <c r="H208" s="726" t="s">
        <v>2263</v>
      </c>
      <c r="I208" s="726" t="s">
        <v>910</v>
      </c>
      <c r="J208" s="726" t="s">
        <v>909</v>
      </c>
      <c r="K208" s="726" t="s">
        <v>2264</v>
      </c>
      <c r="L208" s="726"/>
      <c r="M208" s="726"/>
      <c r="N208" s="732">
        <v>100</v>
      </c>
      <c r="O208" s="732">
        <v>9000</v>
      </c>
      <c r="P208" s="732">
        <v>100</v>
      </c>
      <c r="Q208" s="732">
        <v>9000</v>
      </c>
      <c r="R208" s="732">
        <v>100</v>
      </c>
      <c r="S208" s="732">
        <v>9000</v>
      </c>
      <c r="T208" s="732">
        <v>100</v>
      </c>
      <c r="U208" s="733">
        <v>27000</v>
      </c>
      <c r="V208" s="670" t="s">
        <v>2151</v>
      </c>
      <c r="W208" s="729"/>
      <c r="X208" s="734"/>
      <c r="Y208" s="734"/>
      <c r="Z208" s="734"/>
      <c r="AA208" s="734"/>
      <c r="AB208" s="734"/>
      <c r="AC208" s="734"/>
      <c r="AD208" s="734"/>
      <c r="AE208" s="734"/>
      <c r="AF208" s="734"/>
      <c r="AG208" s="734"/>
      <c r="AH208" s="734"/>
      <c r="AI208" s="734"/>
      <c r="AJ208" s="734"/>
      <c r="AK208" s="734"/>
      <c r="AL208" s="734"/>
      <c r="AM208" s="734"/>
      <c r="AN208" s="734"/>
      <c r="AO208" s="734"/>
      <c r="AP208" s="734"/>
      <c r="AQ208" s="734"/>
      <c r="AR208" s="734"/>
      <c r="AS208" s="734"/>
      <c r="AT208" s="734"/>
      <c r="AU208" s="734"/>
      <c r="AV208" s="734"/>
      <c r="AW208" s="734"/>
      <c r="AX208" s="734"/>
      <c r="AY208" s="734"/>
      <c r="AZ208" s="734"/>
      <c r="BA208" s="734"/>
      <c r="BB208" s="734"/>
      <c r="BC208" s="734"/>
      <c r="BD208" s="734"/>
      <c r="BE208" s="734"/>
      <c r="BF208" s="734"/>
      <c r="BG208" s="734"/>
      <c r="BH208" s="734"/>
      <c r="BI208" s="734"/>
      <c r="BJ208" s="734"/>
      <c r="BK208" s="734"/>
      <c r="BL208" s="734"/>
      <c r="BM208" s="734"/>
      <c r="BN208" s="734"/>
      <c r="BO208" s="734"/>
      <c r="BP208" s="734"/>
      <c r="BQ208" s="734"/>
      <c r="BR208" s="734"/>
      <c r="BS208" s="734"/>
      <c r="BT208" s="734"/>
      <c r="BU208" s="734"/>
      <c r="BV208" s="734"/>
      <c r="BW208" s="734"/>
      <c r="BX208" s="734"/>
      <c r="BY208" s="734"/>
      <c r="BZ208" s="734"/>
      <c r="CA208" s="734"/>
      <c r="CB208" s="734"/>
      <c r="CC208" s="734"/>
      <c r="CD208" s="734"/>
      <c r="CE208" s="734"/>
      <c r="CF208" s="734"/>
      <c r="CG208" s="734"/>
      <c r="CH208" s="734"/>
      <c r="CI208" s="734"/>
      <c r="CJ208" s="734"/>
      <c r="CK208" s="734"/>
      <c r="CL208" s="734"/>
      <c r="CM208" s="734"/>
      <c r="CN208" s="734"/>
      <c r="CO208" s="734"/>
      <c r="CP208" s="734"/>
      <c r="CQ208" s="734"/>
      <c r="CR208" s="734"/>
      <c r="CS208" s="734"/>
      <c r="CT208" s="734"/>
      <c r="CU208" s="734"/>
      <c r="CV208" s="734"/>
      <c r="CW208" s="734"/>
      <c r="CX208" s="734"/>
      <c r="CY208" s="734"/>
      <c r="CZ208" s="734"/>
      <c r="DA208" s="734"/>
      <c r="DB208" s="734"/>
      <c r="DC208" s="734"/>
      <c r="DD208" s="734"/>
      <c r="DE208" s="734"/>
      <c r="DF208" s="734"/>
      <c r="DG208" s="734"/>
      <c r="DH208" s="734"/>
      <c r="DI208" s="734"/>
      <c r="DJ208" s="734"/>
      <c r="DK208" s="734"/>
      <c r="DL208" s="734"/>
      <c r="DM208" s="734"/>
      <c r="DN208" s="734"/>
      <c r="DO208" s="734"/>
      <c r="DP208" s="734"/>
      <c r="DQ208" s="734"/>
      <c r="DR208" s="734"/>
      <c r="DS208" s="734"/>
      <c r="DT208" s="734"/>
      <c r="DU208" s="734"/>
      <c r="DV208" s="734"/>
      <c r="DW208" s="734"/>
      <c r="DX208" s="734"/>
      <c r="DY208" s="734"/>
      <c r="DZ208" s="734"/>
      <c r="EA208" s="734"/>
      <c r="EB208" s="734"/>
      <c r="EC208" s="734"/>
      <c r="ED208" s="734"/>
      <c r="EE208" s="734"/>
      <c r="EF208" s="734"/>
      <c r="EG208" s="734"/>
      <c r="EH208" s="734"/>
      <c r="EI208" s="734"/>
      <c r="EJ208" s="734"/>
      <c r="EK208" s="734"/>
      <c r="EL208" s="734"/>
      <c r="EM208" s="734"/>
      <c r="EN208" s="734"/>
      <c r="EO208" s="734"/>
      <c r="EP208" s="734"/>
      <c r="EQ208" s="734"/>
      <c r="ER208" s="734"/>
      <c r="ES208" s="734"/>
      <c r="ET208" s="734"/>
      <c r="EU208" s="734"/>
      <c r="EV208" s="734"/>
      <c r="EW208" s="734"/>
      <c r="EX208" s="734"/>
      <c r="EY208" s="734"/>
      <c r="EZ208" s="734"/>
      <c r="FA208" s="734"/>
      <c r="FB208" s="734"/>
      <c r="FC208" s="734"/>
      <c r="FD208" s="734"/>
      <c r="FE208" s="734"/>
      <c r="FF208" s="734"/>
      <c r="FG208" s="734"/>
      <c r="FH208" s="734"/>
      <c r="FI208" s="734"/>
      <c r="FJ208" s="734"/>
      <c r="FK208" s="734"/>
      <c r="FL208" s="734"/>
      <c r="FM208" s="734"/>
      <c r="FN208" s="734"/>
      <c r="FO208" s="734"/>
    </row>
    <row r="209" spans="1:171" s="735" customFormat="1" ht="133.9" hidden="1" customHeight="1" x14ac:dyDescent="0.25">
      <c r="A209" s="731"/>
      <c r="B209" s="731"/>
      <c r="C209" s="731"/>
      <c r="D209" s="731"/>
      <c r="E209" s="726" t="s">
        <v>827</v>
      </c>
      <c r="F209" s="1061" t="s">
        <v>2265</v>
      </c>
      <c r="G209" s="1061" t="s">
        <v>2266</v>
      </c>
      <c r="H209" s="1061" t="s">
        <v>2267</v>
      </c>
      <c r="I209" s="1061" t="s">
        <v>2268</v>
      </c>
      <c r="J209" s="726" t="s">
        <v>832</v>
      </c>
      <c r="K209" s="726" t="s">
        <v>834</v>
      </c>
      <c r="L209" s="726" t="s">
        <v>162</v>
      </c>
      <c r="M209" s="726" t="s">
        <v>2269</v>
      </c>
      <c r="N209" s="736" t="s">
        <v>2270</v>
      </c>
      <c r="O209" s="736">
        <v>1800</v>
      </c>
      <c r="P209" s="736" t="s">
        <v>2271</v>
      </c>
      <c r="Q209" s="736">
        <v>1900</v>
      </c>
      <c r="R209" s="736" t="s">
        <v>2272</v>
      </c>
      <c r="S209" s="736">
        <v>2000</v>
      </c>
      <c r="T209" s="736" t="s">
        <v>2272</v>
      </c>
      <c r="U209" s="737">
        <v>10500</v>
      </c>
      <c r="V209" s="670" t="s">
        <v>2273</v>
      </c>
      <c r="W209" s="729"/>
      <c r="X209" s="734"/>
      <c r="Y209" s="734"/>
      <c r="Z209" s="734"/>
      <c r="AA209" s="734"/>
      <c r="AB209" s="734"/>
      <c r="AC209" s="734"/>
      <c r="AD209" s="734"/>
      <c r="AE209" s="734"/>
      <c r="AF209" s="734"/>
      <c r="AG209" s="734"/>
      <c r="AH209" s="734"/>
      <c r="AI209" s="734"/>
      <c r="AJ209" s="734"/>
      <c r="AK209" s="734"/>
      <c r="AL209" s="734"/>
      <c r="AM209" s="734"/>
      <c r="AN209" s="734"/>
      <c r="AO209" s="734"/>
      <c r="AP209" s="734"/>
      <c r="AQ209" s="734"/>
      <c r="AR209" s="734"/>
      <c r="AS209" s="734"/>
      <c r="AT209" s="734"/>
      <c r="AU209" s="734"/>
      <c r="AV209" s="734"/>
      <c r="AW209" s="734"/>
      <c r="AX209" s="734"/>
      <c r="AY209" s="734"/>
      <c r="AZ209" s="734"/>
      <c r="BA209" s="734"/>
      <c r="BB209" s="734"/>
      <c r="BC209" s="734"/>
      <c r="BD209" s="734"/>
      <c r="BE209" s="734"/>
      <c r="BF209" s="734"/>
      <c r="BG209" s="734"/>
      <c r="BH209" s="734"/>
      <c r="BI209" s="734"/>
      <c r="BJ209" s="734"/>
      <c r="BK209" s="734"/>
      <c r="BL209" s="734"/>
      <c r="BM209" s="734"/>
      <c r="BN209" s="734"/>
      <c r="BO209" s="734"/>
      <c r="BP209" s="734"/>
      <c r="BQ209" s="734"/>
      <c r="BR209" s="734"/>
      <c r="BS209" s="734"/>
      <c r="BT209" s="734"/>
      <c r="BU209" s="734"/>
      <c r="BV209" s="734"/>
      <c r="BW209" s="734"/>
      <c r="BX209" s="734"/>
      <c r="BY209" s="734"/>
      <c r="BZ209" s="734"/>
      <c r="CA209" s="734"/>
      <c r="CB209" s="734"/>
      <c r="CC209" s="734"/>
      <c r="CD209" s="734"/>
      <c r="CE209" s="734"/>
      <c r="CF209" s="734"/>
      <c r="CG209" s="734"/>
      <c r="CH209" s="734"/>
      <c r="CI209" s="734"/>
      <c r="CJ209" s="734"/>
      <c r="CK209" s="734"/>
      <c r="CL209" s="734"/>
      <c r="CM209" s="734"/>
      <c r="CN209" s="734"/>
      <c r="CO209" s="734"/>
      <c r="CP209" s="734"/>
      <c r="CQ209" s="734"/>
      <c r="CR209" s="734"/>
      <c r="CS209" s="734"/>
      <c r="CT209" s="734"/>
      <c r="CU209" s="734"/>
      <c r="CV209" s="734"/>
      <c r="CW209" s="734"/>
      <c r="CX209" s="734"/>
      <c r="CY209" s="734"/>
      <c r="CZ209" s="734"/>
      <c r="DA209" s="734"/>
      <c r="DB209" s="734"/>
      <c r="DC209" s="734"/>
      <c r="DD209" s="734"/>
      <c r="DE209" s="734"/>
      <c r="DF209" s="734"/>
      <c r="DG209" s="734"/>
      <c r="DH209" s="734"/>
      <c r="DI209" s="734"/>
      <c r="DJ209" s="734"/>
      <c r="DK209" s="734"/>
      <c r="DL209" s="734"/>
      <c r="DM209" s="734"/>
      <c r="DN209" s="734"/>
      <c r="DO209" s="734"/>
      <c r="DP209" s="734"/>
      <c r="DQ209" s="734"/>
      <c r="DR209" s="734"/>
      <c r="DS209" s="734"/>
      <c r="DT209" s="734"/>
      <c r="DU209" s="734"/>
      <c r="DV209" s="734"/>
      <c r="DW209" s="734"/>
      <c r="DX209" s="734"/>
      <c r="DY209" s="734"/>
      <c r="DZ209" s="734"/>
      <c r="EA209" s="734"/>
      <c r="EB209" s="734"/>
      <c r="EC209" s="734"/>
      <c r="ED209" s="734"/>
      <c r="EE209" s="734"/>
      <c r="EF209" s="734"/>
      <c r="EG209" s="734"/>
      <c r="EH209" s="734"/>
      <c r="EI209" s="734"/>
      <c r="EJ209" s="734"/>
      <c r="EK209" s="734"/>
      <c r="EL209" s="734"/>
      <c r="EM209" s="734"/>
      <c r="EN209" s="734"/>
      <c r="EO209" s="734"/>
      <c r="EP209" s="734"/>
      <c r="EQ209" s="734"/>
      <c r="ER209" s="734"/>
      <c r="ES209" s="734"/>
      <c r="ET209" s="734"/>
      <c r="EU209" s="734"/>
      <c r="EV209" s="734"/>
      <c r="EW209" s="734"/>
      <c r="EX209" s="734"/>
      <c r="EY209" s="734"/>
      <c r="EZ209" s="734"/>
      <c r="FA209" s="734"/>
      <c r="FB209" s="734"/>
      <c r="FC209" s="734"/>
      <c r="FD209" s="734"/>
      <c r="FE209" s="734"/>
      <c r="FF209" s="734"/>
      <c r="FG209" s="734"/>
      <c r="FH209" s="734"/>
      <c r="FI209" s="734"/>
      <c r="FJ209" s="734"/>
      <c r="FK209" s="734"/>
      <c r="FL209" s="734"/>
      <c r="FM209" s="734"/>
      <c r="FN209" s="734"/>
      <c r="FO209" s="734"/>
    </row>
    <row r="210" spans="1:171" s="735" customFormat="1" ht="93" hidden="1" customHeight="1" x14ac:dyDescent="0.25">
      <c r="A210" s="731"/>
      <c r="B210" s="731"/>
      <c r="C210" s="731"/>
      <c r="D210" s="731"/>
      <c r="E210" s="726" t="s">
        <v>2274</v>
      </c>
      <c r="F210" s="1062"/>
      <c r="G210" s="1062"/>
      <c r="H210" s="1062"/>
      <c r="I210" s="1062"/>
      <c r="J210" s="726"/>
      <c r="K210" s="726" t="s">
        <v>2275</v>
      </c>
      <c r="L210" s="726" t="s">
        <v>162</v>
      </c>
      <c r="M210" s="726"/>
      <c r="N210" s="736"/>
      <c r="O210" s="736"/>
      <c r="P210" s="736"/>
      <c r="Q210" s="736"/>
      <c r="R210" s="736"/>
      <c r="S210" s="736"/>
      <c r="T210" s="736"/>
      <c r="U210" s="737"/>
      <c r="V210" s="670" t="s">
        <v>2273</v>
      </c>
      <c r="W210" s="729"/>
      <c r="X210" s="734"/>
      <c r="Y210" s="734"/>
      <c r="Z210" s="734"/>
      <c r="AA210" s="734"/>
      <c r="AB210" s="734"/>
      <c r="AC210" s="734"/>
      <c r="AD210" s="734"/>
      <c r="AE210" s="734"/>
      <c r="AF210" s="734"/>
      <c r="AG210" s="734"/>
      <c r="AH210" s="734"/>
      <c r="AI210" s="734"/>
      <c r="AJ210" s="734"/>
      <c r="AK210" s="734"/>
      <c r="AL210" s="734"/>
      <c r="AM210" s="734"/>
      <c r="AN210" s="734"/>
      <c r="AO210" s="734"/>
      <c r="AP210" s="734"/>
      <c r="AQ210" s="734"/>
      <c r="AR210" s="734"/>
      <c r="AS210" s="734"/>
      <c r="AT210" s="734"/>
      <c r="AU210" s="734"/>
      <c r="AV210" s="734"/>
      <c r="AW210" s="734"/>
      <c r="AX210" s="734"/>
      <c r="AY210" s="734"/>
      <c r="AZ210" s="734"/>
      <c r="BA210" s="734"/>
      <c r="BB210" s="734"/>
      <c r="BC210" s="734"/>
      <c r="BD210" s="734"/>
      <c r="BE210" s="734"/>
      <c r="BF210" s="734"/>
      <c r="BG210" s="734"/>
      <c r="BH210" s="734"/>
      <c r="BI210" s="734"/>
      <c r="BJ210" s="734"/>
      <c r="BK210" s="734"/>
      <c r="BL210" s="734"/>
      <c r="BM210" s="734"/>
      <c r="BN210" s="734"/>
      <c r="BO210" s="734"/>
      <c r="BP210" s="734"/>
      <c r="BQ210" s="734"/>
      <c r="BR210" s="734"/>
      <c r="BS210" s="734"/>
      <c r="BT210" s="734"/>
      <c r="BU210" s="734"/>
      <c r="BV210" s="734"/>
      <c r="BW210" s="734"/>
      <c r="BX210" s="734"/>
      <c r="BY210" s="734"/>
      <c r="BZ210" s="734"/>
      <c r="CA210" s="734"/>
      <c r="CB210" s="734"/>
      <c r="CC210" s="734"/>
      <c r="CD210" s="734"/>
      <c r="CE210" s="734"/>
      <c r="CF210" s="734"/>
      <c r="CG210" s="734"/>
      <c r="CH210" s="734"/>
      <c r="CI210" s="734"/>
      <c r="CJ210" s="734"/>
      <c r="CK210" s="734"/>
      <c r="CL210" s="734"/>
      <c r="CM210" s="734"/>
      <c r="CN210" s="734"/>
      <c r="CO210" s="734"/>
      <c r="CP210" s="734"/>
      <c r="CQ210" s="734"/>
      <c r="CR210" s="734"/>
      <c r="CS210" s="734"/>
      <c r="CT210" s="734"/>
      <c r="CU210" s="734"/>
      <c r="CV210" s="734"/>
      <c r="CW210" s="734"/>
      <c r="CX210" s="734"/>
      <c r="CY210" s="734"/>
      <c r="CZ210" s="734"/>
      <c r="DA210" s="734"/>
      <c r="DB210" s="734"/>
      <c r="DC210" s="734"/>
      <c r="DD210" s="734"/>
      <c r="DE210" s="734"/>
      <c r="DF210" s="734"/>
      <c r="DG210" s="734"/>
      <c r="DH210" s="734"/>
      <c r="DI210" s="734"/>
      <c r="DJ210" s="734"/>
      <c r="DK210" s="734"/>
      <c r="DL210" s="734"/>
      <c r="DM210" s="734"/>
      <c r="DN210" s="734"/>
      <c r="DO210" s="734"/>
      <c r="DP210" s="734"/>
      <c r="DQ210" s="734"/>
      <c r="DR210" s="734"/>
      <c r="DS210" s="734"/>
      <c r="DT210" s="734"/>
      <c r="DU210" s="734"/>
      <c r="DV210" s="734"/>
      <c r="DW210" s="734"/>
      <c r="DX210" s="734"/>
      <c r="DY210" s="734"/>
      <c r="DZ210" s="734"/>
      <c r="EA210" s="734"/>
      <c r="EB210" s="734"/>
      <c r="EC210" s="734"/>
      <c r="ED210" s="734"/>
      <c r="EE210" s="734"/>
      <c r="EF210" s="734"/>
      <c r="EG210" s="734"/>
      <c r="EH210" s="734"/>
      <c r="EI210" s="734"/>
      <c r="EJ210" s="734"/>
      <c r="EK210" s="734"/>
      <c r="EL210" s="734"/>
      <c r="EM210" s="734"/>
      <c r="EN210" s="734"/>
      <c r="EO210" s="734"/>
      <c r="EP210" s="734"/>
      <c r="EQ210" s="734"/>
      <c r="ER210" s="734"/>
      <c r="ES210" s="734"/>
      <c r="ET210" s="734"/>
      <c r="EU210" s="734"/>
      <c r="EV210" s="734"/>
      <c r="EW210" s="734"/>
      <c r="EX210" s="734"/>
      <c r="EY210" s="734"/>
      <c r="EZ210" s="734"/>
      <c r="FA210" s="734"/>
      <c r="FB210" s="734"/>
      <c r="FC210" s="734"/>
      <c r="FD210" s="734"/>
      <c r="FE210" s="734"/>
      <c r="FF210" s="734"/>
      <c r="FG210" s="734"/>
      <c r="FH210" s="734"/>
      <c r="FI210" s="734"/>
      <c r="FJ210" s="734"/>
      <c r="FK210" s="734"/>
      <c r="FL210" s="734"/>
      <c r="FM210" s="734"/>
      <c r="FN210" s="734"/>
      <c r="FO210" s="734"/>
    </row>
    <row r="211" spans="1:171" s="735" customFormat="1" ht="93" hidden="1" customHeight="1" x14ac:dyDescent="0.25">
      <c r="A211" s="731"/>
      <c r="B211" s="731"/>
      <c r="C211" s="731"/>
      <c r="D211" s="731"/>
      <c r="E211" s="726" t="s">
        <v>2276</v>
      </c>
      <c r="F211" s="1062"/>
      <c r="G211" s="1062"/>
      <c r="H211" s="1062"/>
      <c r="I211" s="1062"/>
      <c r="J211" s="726"/>
      <c r="K211" s="726" t="s">
        <v>2277</v>
      </c>
      <c r="L211" s="726" t="s">
        <v>162</v>
      </c>
      <c r="M211" s="726"/>
      <c r="N211" s="670"/>
      <c r="O211" s="670"/>
      <c r="P211" s="670"/>
      <c r="Q211" s="670"/>
      <c r="R211" s="670"/>
      <c r="S211" s="670"/>
      <c r="T211" s="670"/>
      <c r="U211" s="738"/>
      <c r="V211" s="670" t="s">
        <v>2273</v>
      </c>
      <c r="W211" s="729"/>
      <c r="X211" s="734"/>
      <c r="Y211" s="734"/>
      <c r="Z211" s="734"/>
      <c r="AA211" s="734"/>
      <c r="AB211" s="734"/>
      <c r="AC211" s="734"/>
      <c r="AD211" s="734"/>
      <c r="AE211" s="734"/>
      <c r="AF211" s="734"/>
      <c r="AG211" s="734"/>
      <c r="AH211" s="734"/>
      <c r="AI211" s="734"/>
      <c r="AJ211" s="734"/>
      <c r="AK211" s="734"/>
      <c r="AL211" s="734"/>
      <c r="AM211" s="734"/>
      <c r="AN211" s="734"/>
      <c r="AO211" s="734"/>
      <c r="AP211" s="734"/>
      <c r="AQ211" s="734"/>
      <c r="AR211" s="734"/>
      <c r="AS211" s="734"/>
      <c r="AT211" s="734"/>
      <c r="AU211" s="734"/>
      <c r="AV211" s="734"/>
      <c r="AW211" s="734"/>
      <c r="AX211" s="734"/>
      <c r="AY211" s="734"/>
      <c r="AZ211" s="734"/>
      <c r="BA211" s="734"/>
      <c r="BB211" s="734"/>
      <c r="BC211" s="734"/>
      <c r="BD211" s="734"/>
      <c r="BE211" s="734"/>
      <c r="BF211" s="734"/>
      <c r="BG211" s="734"/>
      <c r="BH211" s="734"/>
      <c r="BI211" s="734"/>
      <c r="BJ211" s="734"/>
      <c r="BK211" s="734"/>
      <c r="BL211" s="734"/>
      <c r="BM211" s="734"/>
      <c r="BN211" s="734"/>
      <c r="BO211" s="734"/>
      <c r="BP211" s="734"/>
      <c r="BQ211" s="734"/>
      <c r="BR211" s="734"/>
      <c r="BS211" s="734"/>
      <c r="BT211" s="734"/>
      <c r="BU211" s="734"/>
      <c r="BV211" s="734"/>
      <c r="BW211" s="734"/>
      <c r="BX211" s="734"/>
      <c r="BY211" s="734"/>
      <c r="BZ211" s="734"/>
      <c r="CA211" s="734"/>
      <c r="CB211" s="734"/>
      <c r="CC211" s="734"/>
      <c r="CD211" s="734"/>
      <c r="CE211" s="734"/>
      <c r="CF211" s="734"/>
      <c r="CG211" s="734"/>
      <c r="CH211" s="734"/>
      <c r="CI211" s="734"/>
      <c r="CJ211" s="734"/>
      <c r="CK211" s="734"/>
      <c r="CL211" s="734"/>
      <c r="CM211" s="734"/>
      <c r="CN211" s="734"/>
      <c r="CO211" s="734"/>
      <c r="CP211" s="734"/>
      <c r="CQ211" s="734"/>
      <c r="CR211" s="734"/>
      <c r="CS211" s="734"/>
      <c r="CT211" s="734"/>
      <c r="CU211" s="734"/>
      <c r="CV211" s="734"/>
      <c r="CW211" s="734"/>
      <c r="CX211" s="734"/>
      <c r="CY211" s="734"/>
      <c r="CZ211" s="734"/>
      <c r="DA211" s="734"/>
      <c r="DB211" s="734"/>
      <c r="DC211" s="734"/>
      <c r="DD211" s="734"/>
      <c r="DE211" s="734"/>
      <c r="DF211" s="734"/>
      <c r="DG211" s="734"/>
      <c r="DH211" s="734"/>
      <c r="DI211" s="734"/>
      <c r="DJ211" s="734"/>
      <c r="DK211" s="734"/>
      <c r="DL211" s="734"/>
      <c r="DM211" s="734"/>
      <c r="DN211" s="734"/>
      <c r="DO211" s="734"/>
      <c r="DP211" s="734"/>
      <c r="DQ211" s="734"/>
      <c r="DR211" s="734"/>
      <c r="DS211" s="734"/>
      <c r="DT211" s="734"/>
      <c r="DU211" s="734"/>
      <c r="DV211" s="734"/>
      <c r="DW211" s="734"/>
      <c r="DX211" s="734"/>
      <c r="DY211" s="734"/>
      <c r="DZ211" s="734"/>
      <c r="EA211" s="734"/>
      <c r="EB211" s="734"/>
      <c r="EC211" s="734"/>
      <c r="ED211" s="734"/>
      <c r="EE211" s="734"/>
      <c r="EF211" s="734"/>
      <c r="EG211" s="734"/>
      <c r="EH211" s="734"/>
      <c r="EI211" s="734"/>
      <c r="EJ211" s="734"/>
      <c r="EK211" s="734"/>
      <c r="EL211" s="734"/>
      <c r="EM211" s="734"/>
      <c r="EN211" s="734"/>
      <c r="EO211" s="734"/>
      <c r="EP211" s="734"/>
      <c r="EQ211" s="734"/>
      <c r="ER211" s="734"/>
      <c r="ES211" s="734"/>
      <c r="ET211" s="734"/>
      <c r="EU211" s="734"/>
      <c r="EV211" s="734"/>
      <c r="EW211" s="734"/>
      <c r="EX211" s="734"/>
      <c r="EY211" s="734"/>
      <c r="EZ211" s="734"/>
      <c r="FA211" s="734"/>
      <c r="FB211" s="734"/>
      <c r="FC211" s="734"/>
      <c r="FD211" s="734"/>
      <c r="FE211" s="734"/>
      <c r="FF211" s="734"/>
      <c r="FG211" s="734"/>
      <c r="FH211" s="734"/>
      <c r="FI211" s="734"/>
      <c r="FJ211" s="734"/>
      <c r="FK211" s="734"/>
      <c r="FL211" s="734"/>
      <c r="FM211" s="734"/>
      <c r="FN211" s="734"/>
      <c r="FO211" s="734"/>
    </row>
    <row r="212" spans="1:171" s="735" customFormat="1" ht="93" hidden="1" customHeight="1" x14ac:dyDescent="0.25">
      <c r="A212" s="731"/>
      <c r="B212" s="731"/>
      <c r="C212" s="731"/>
      <c r="D212" s="731"/>
      <c r="E212" s="726"/>
      <c r="F212" s="1062"/>
      <c r="G212" s="1062"/>
      <c r="H212" s="1062"/>
      <c r="I212" s="1062"/>
      <c r="J212" s="726"/>
      <c r="K212" s="726" t="s">
        <v>2278</v>
      </c>
      <c r="L212" s="726" t="s">
        <v>162</v>
      </c>
      <c r="M212" s="726"/>
      <c r="N212" s="670"/>
      <c r="O212" s="670"/>
      <c r="P212" s="670"/>
      <c r="Q212" s="670"/>
      <c r="R212" s="670"/>
      <c r="S212" s="670"/>
      <c r="T212" s="670"/>
      <c r="U212" s="738"/>
      <c r="V212" s="670" t="s">
        <v>2273</v>
      </c>
      <c r="W212" s="729"/>
      <c r="X212" s="734"/>
      <c r="Y212" s="734"/>
      <c r="Z212" s="734"/>
      <c r="AA212" s="734"/>
      <c r="AB212" s="734"/>
      <c r="AC212" s="734"/>
      <c r="AD212" s="734"/>
      <c r="AE212" s="734"/>
      <c r="AF212" s="734"/>
      <c r="AG212" s="734"/>
      <c r="AH212" s="734"/>
      <c r="AI212" s="734"/>
      <c r="AJ212" s="734"/>
      <c r="AK212" s="734"/>
      <c r="AL212" s="734"/>
      <c r="AM212" s="734"/>
      <c r="AN212" s="734"/>
      <c r="AO212" s="734"/>
      <c r="AP212" s="734"/>
      <c r="AQ212" s="734"/>
      <c r="AR212" s="734"/>
      <c r="AS212" s="734"/>
      <c r="AT212" s="734"/>
      <c r="AU212" s="734"/>
      <c r="AV212" s="734"/>
      <c r="AW212" s="734"/>
      <c r="AX212" s="734"/>
      <c r="AY212" s="734"/>
      <c r="AZ212" s="734"/>
      <c r="BA212" s="734"/>
      <c r="BB212" s="734"/>
      <c r="BC212" s="734"/>
      <c r="BD212" s="734"/>
      <c r="BE212" s="734"/>
      <c r="BF212" s="734"/>
      <c r="BG212" s="734"/>
      <c r="BH212" s="734"/>
      <c r="BI212" s="734"/>
      <c r="BJ212" s="734"/>
      <c r="BK212" s="734"/>
      <c r="BL212" s="734"/>
      <c r="BM212" s="734"/>
      <c r="BN212" s="734"/>
      <c r="BO212" s="734"/>
      <c r="BP212" s="734"/>
      <c r="BQ212" s="734"/>
      <c r="BR212" s="734"/>
      <c r="BS212" s="734"/>
      <c r="BT212" s="734"/>
      <c r="BU212" s="734"/>
      <c r="BV212" s="734"/>
      <c r="BW212" s="734"/>
      <c r="BX212" s="734"/>
      <c r="BY212" s="734"/>
      <c r="BZ212" s="734"/>
      <c r="CA212" s="734"/>
      <c r="CB212" s="734"/>
      <c r="CC212" s="734"/>
      <c r="CD212" s="734"/>
      <c r="CE212" s="734"/>
      <c r="CF212" s="734"/>
      <c r="CG212" s="734"/>
      <c r="CH212" s="734"/>
      <c r="CI212" s="734"/>
      <c r="CJ212" s="734"/>
      <c r="CK212" s="734"/>
      <c r="CL212" s="734"/>
      <c r="CM212" s="734"/>
      <c r="CN212" s="734"/>
      <c r="CO212" s="734"/>
      <c r="CP212" s="734"/>
      <c r="CQ212" s="734"/>
      <c r="CR212" s="734"/>
      <c r="CS212" s="734"/>
      <c r="CT212" s="734"/>
      <c r="CU212" s="734"/>
      <c r="CV212" s="734"/>
      <c r="CW212" s="734"/>
      <c r="CX212" s="734"/>
      <c r="CY212" s="734"/>
      <c r="CZ212" s="734"/>
      <c r="DA212" s="734"/>
      <c r="DB212" s="734"/>
      <c r="DC212" s="734"/>
      <c r="DD212" s="734"/>
      <c r="DE212" s="734"/>
      <c r="DF212" s="734"/>
      <c r="DG212" s="734"/>
      <c r="DH212" s="734"/>
      <c r="DI212" s="734"/>
      <c r="DJ212" s="734"/>
      <c r="DK212" s="734"/>
      <c r="DL212" s="734"/>
      <c r="DM212" s="734"/>
      <c r="DN212" s="734"/>
      <c r="DO212" s="734"/>
      <c r="DP212" s="734"/>
      <c r="DQ212" s="734"/>
      <c r="DR212" s="734"/>
      <c r="DS212" s="734"/>
      <c r="DT212" s="734"/>
      <c r="DU212" s="734"/>
      <c r="DV212" s="734"/>
      <c r="DW212" s="734"/>
      <c r="DX212" s="734"/>
      <c r="DY212" s="734"/>
      <c r="DZ212" s="734"/>
      <c r="EA212" s="734"/>
      <c r="EB212" s="734"/>
      <c r="EC212" s="734"/>
      <c r="ED212" s="734"/>
      <c r="EE212" s="734"/>
      <c r="EF212" s="734"/>
      <c r="EG212" s="734"/>
      <c r="EH212" s="734"/>
      <c r="EI212" s="734"/>
      <c r="EJ212" s="734"/>
      <c r="EK212" s="734"/>
      <c r="EL212" s="734"/>
      <c r="EM212" s="734"/>
      <c r="EN212" s="734"/>
      <c r="EO212" s="734"/>
      <c r="EP212" s="734"/>
      <c r="EQ212" s="734"/>
      <c r="ER212" s="734"/>
      <c r="ES212" s="734"/>
      <c r="ET212" s="734"/>
      <c r="EU212" s="734"/>
      <c r="EV212" s="734"/>
      <c r="EW212" s="734"/>
      <c r="EX212" s="734"/>
      <c r="EY212" s="734"/>
      <c r="EZ212" s="734"/>
      <c r="FA212" s="734"/>
      <c r="FB212" s="734"/>
      <c r="FC212" s="734"/>
      <c r="FD212" s="734"/>
      <c r="FE212" s="734"/>
      <c r="FF212" s="734"/>
      <c r="FG212" s="734"/>
      <c r="FH212" s="734"/>
      <c r="FI212" s="734"/>
      <c r="FJ212" s="734"/>
      <c r="FK212" s="734"/>
      <c r="FL212" s="734"/>
      <c r="FM212" s="734"/>
      <c r="FN212" s="734"/>
      <c r="FO212" s="734"/>
    </row>
    <row r="213" spans="1:171" s="735" customFormat="1" ht="93" hidden="1" customHeight="1" x14ac:dyDescent="0.25">
      <c r="A213" s="731"/>
      <c r="B213" s="731"/>
      <c r="C213" s="731"/>
      <c r="D213" s="731"/>
      <c r="E213" s="726" t="s">
        <v>2279</v>
      </c>
      <c r="F213" s="1063"/>
      <c r="G213" s="1063"/>
      <c r="H213" s="1063"/>
      <c r="I213" s="1063"/>
      <c r="J213" s="726"/>
      <c r="K213" s="726" t="s">
        <v>2280</v>
      </c>
      <c r="L213" s="726" t="s">
        <v>162</v>
      </c>
      <c r="M213" s="726"/>
      <c r="N213" s="670"/>
      <c r="O213" s="670"/>
      <c r="P213" s="670"/>
      <c r="Q213" s="670"/>
      <c r="R213" s="670"/>
      <c r="S213" s="670"/>
      <c r="T213" s="670"/>
      <c r="U213" s="738"/>
      <c r="V213" s="670" t="s">
        <v>2273</v>
      </c>
      <c r="W213" s="729"/>
      <c r="X213" s="734"/>
      <c r="Y213" s="734"/>
      <c r="Z213" s="734"/>
      <c r="AA213" s="734"/>
      <c r="AB213" s="734"/>
      <c r="AC213" s="734"/>
      <c r="AD213" s="734"/>
      <c r="AE213" s="734"/>
      <c r="AF213" s="734"/>
      <c r="AG213" s="734"/>
      <c r="AH213" s="734"/>
      <c r="AI213" s="734"/>
      <c r="AJ213" s="734"/>
      <c r="AK213" s="734"/>
      <c r="AL213" s="734"/>
      <c r="AM213" s="734"/>
      <c r="AN213" s="734"/>
      <c r="AO213" s="734"/>
      <c r="AP213" s="734"/>
      <c r="AQ213" s="734"/>
      <c r="AR213" s="734"/>
      <c r="AS213" s="734"/>
      <c r="AT213" s="734"/>
      <c r="AU213" s="734"/>
      <c r="AV213" s="734"/>
      <c r="AW213" s="734"/>
      <c r="AX213" s="734"/>
      <c r="AY213" s="734"/>
      <c r="AZ213" s="734"/>
      <c r="BA213" s="734"/>
      <c r="BB213" s="734"/>
      <c r="BC213" s="734"/>
      <c r="BD213" s="734"/>
      <c r="BE213" s="734"/>
      <c r="BF213" s="734"/>
      <c r="BG213" s="734"/>
      <c r="BH213" s="734"/>
      <c r="BI213" s="734"/>
      <c r="BJ213" s="734"/>
      <c r="BK213" s="734"/>
      <c r="BL213" s="734"/>
      <c r="BM213" s="734"/>
      <c r="BN213" s="734"/>
      <c r="BO213" s="734"/>
      <c r="BP213" s="734"/>
      <c r="BQ213" s="734"/>
      <c r="BR213" s="734"/>
      <c r="BS213" s="734"/>
      <c r="BT213" s="734"/>
      <c r="BU213" s="734"/>
      <c r="BV213" s="734"/>
      <c r="BW213" s="734"/>
      <c r="BX213" s="734"/>
      <c r="BY213" s="734"/>
      <c r="BZ213" s="734"/>
      <c r="CA213" s="734"/>
      <c r="CB213" s="734"/>
      <c r="CC213" s="734"/>
      <c r="CD213" s="734"/>
      <c r="CE213" s="734"/>
      <c r="CF213" s="734"/>
      <c r="CG213" s="734"/>
      <c r="CH213" s="734"/>
      <c r="CI213" s="734"/>
      <c r="CJ213" s="734"/>
      <c r="CK213" s="734"/>
      <c r="CL213" s="734"/>
      <c r="CM213" s="734"/>
      <c r="CN213" s="734"/>
      <c r="CO213" s="734"/>
      <c r="CP213" s="734"/>
      <c r="CQ213" s="734"/>
      <c r="CR213" s="734"/>
      <c r="CS213" s="734"/>
      <c r="CT213" s="734"/>
      <c r="CU213" s="734"/>
      <c r="CV213" s="734"/>
      <c r="CW213" s="734"/>
      <c r="CX213" s="734"/>
      <c r="CY213" s="734"/>
      <c r="CZ213" s="734"/>
      <c r="DA213" s="734"/>
      <c r="DB213" s="734"/>
      <c r="DC213" s="734"/>
      <c r="DD213" s="734"/>
      <c r="DE213" s="734"/>
      <c r="DF213" s="734"/>
      <c r="DG213" s="734"/>
      <c r="DH213" s="734"/>
      <c r="DI213" s="734"/>
      <c r="DJ213" s="734"/>
      <c r="DK213" s="734"/>
      <c r="DL213" s="734"/>
      <c r="DM213" s="734"/>
      <c r="DN213" s="734"/>
      <c r="DO213" s="734"/>
      <c r="DP213" s="734"/>
      <c r="DQ213" s="734"/>
      <c r="DR213" s="734"/>
      <c r="DS213" s="734"/>
      <c r="DT213" s="734"/>
      <c r="DU213" s="734"/>
      <c r="DV213" s="734"/>
      <c r="DW213" s="734"/>
      <c r="DX213" s="734"/>
      <c r="DY213" s="734"/>
      <c r="DZ213" s="734"/>
      <c r="EA213" s="734"/>
      <c r="EB213" s="734"/>
      <c r="EC213" s="734"/>
      <c r="ED213" s="734"/>
      <c r="EE213" s="734"/>
      <c r="EF213" s="734"/>
      <c r="EG213" s="734"/>
      <c r="EH213" s="734"/>
      <c r="EI213" s="734"/>
      <c r="EJ213" s="734"/>
      <c r="EK213" s="734"/>
      <c r="EL213" s="734"/>
      <c r="EM213" s="734"/>
      <c r="EN213" s="734"/>
      <c r="EO213" s="734"/>
      <c r="EP213" s="734"/>
      <c r="EQ213" s="734"/>
      <c r="ER213" s="734"/>
      <c r="ES213" s="734"/>
      <c r="ET213" s="734"/>
      <c r="EU213" s="734"/>
      <c r="EV213" s="734"/>
      <c r="EW213" s="734"/>
      <c r="EX213" s="734"/>
      <c r="EY213" s="734"/>
      <c r="EZ213" s="734"/>
      <c r="FA213" s="734"/>
      <c r="FB213" s="734"/>
      <c r="FC213" s="734"/>
      <c r="FD213" s="734"/>
      <c r="FE213" s="734"/>
      <c r="FF213" s="734"/>
      <c r="FG213" s="734"/>
      <c r="FH213" s="734"/>
      <c r="FI213" s="734"/>
      <c r="FJ213" s="734"/>
      <c r="FK213" s="734"/>
      <c r="FL213" s="734"/>
      <c r="FM213" s="734"/>
      <c r="FN213" s="734"/>
      <c r="FO213" s="734"/>
    </row>
    <row r="214" spans="1:171" s="735" customFormat="1" ht="74.45" hidden="1" customHeight="1" x14ac:dyDescent="0.25">
      <c r="A214" s="731"/>
      <c r="B214" s="731"/>
      <c r="C214" s="731"/>
      <c r="D214" s="731"/>
      <c r="E214" s="1048" t="s">
        <v>589</v>
      </c>
      <c r="F214" s="1048" t="s">
        <v>2281</v>
      </c>
      <c r="G214" s="1061" t="s">
        <v>584</v>
      </c>
      <c r="H214" s="1061" t="s">
        <v>2282</v>
      </c>
      <c r="I214" s="1048" t="s">
        <v>562</v>
      </c>
      <c r="J214" s="1048" t="s">
        <v>2283</v>
      </c>
      <c r="K214" s="1048" t="s">
        <v>2284</v>
      </c>
      <c r="L214" s="1048" t="s">
        <v>162</v>
      </c>
      <c r="M214" s="1048"/>
      <c r="N214" s="1058">
        <v>90</v>
      </c>
      <c r="O214" s="1058">
        <f>9850032000000/1000000000</f>
        <v>9850.0319999999992</v>
      </c>
      <c r="P214" s="1058">
        <v>90</v>
      </c>
      <c r="Q214" s="1058">
        <f>9900035000000/1000000000</f>
        <v>9900.0349999999999</v>
      </c>
      <c r="R214" s="1058">
        <v>95</v>
      </c>
      <c r="S214" s="1058">
        <f>9950035000000/1000000000</f>
        <v>9950.0349999999999</v>
      </c>
      <c r="T214" s="1058">
        <v>95</v>
      </c>
      <c r="U214" s="1059">
        <f>9950035000000/1000000000</f>
        <v>9950.0349999999999</v>
      </c>
      <c r="V214" s="1060" t="s">
        <v>2285</v>
      </c>
      <c r="W214" s="729"/>
      <c r="X214" s="734"/>
      <c r="Y214" s="734"/>
      <c r="Z214" s="734"/>
      <c r="AA214" s="734"/>
      <c r="AB214" s="734"/>
      <c r="AC214" s="734"/>
      <c r="AD214" s="734"/>
      <c r="AE214" s="734"/>
      <c r="AF214" s="734"/>
      <c r="AG214" s="734"/>
      <c r="AH214" s="734"/>
      <c r="AI214" s="734"/>
      <c r="AJ214" s="734"/>
      <c r="AK214" s="734"/>
      <c r="AL214" s="734"/>
      <c r="AM214" s="734"/>
      <c r="AN214" s="734"/>
      <c r="AO214" s="734"/>
      <c r="AP214" s="734"/>
      <c r="AQ214" s="734"/>
      <c r="AR214" s="734"/>
      <c r="AS214" s="734"/>
      <c r="AT214" s="734"/>
      <c r="AU214" s="734"/>
      <c r="AV214" s="734"/>
      <c r="AW214" s="734"/>
      <c r="AX214" s="734"/>
      <c r="AY214" s="734"/>
      <c r="AZ214" s="734"/>
      <c r="BA214" s="734"/>
      <c r="BB214" s="734"/>
      <c r="BC214" s="734"/>
      <c r="BD214" s="734"/>
      <c r="BE214" s="734"/>
      <c r="BF214" s="734"/>
      <c r="BG214" s="734"/>
      <c r="BH214" s="734"/>
      <c r="BI214" s="734"/>
      <c r="BJ214" s="734"/>
      <c r="BK214" s="734"/>
      <c r="BL214" s="734"/>
      <c r="BM214" s="734"/>
      <c r="BN214" s="734"/>
      <c r="BO214" s="734"/>
      <c r="BP214" s="734"/>
      <c r="BQ214" s="734"/>
      <c r="BR214" s="734"/>
      <c r="BS214" s="734"/>
      <c r="BT214" s="734"/>
      <c r="BU214" s="734"/>
      <c r="BV214" s="734"/>
      <c r="BW214" s="734"/>
      <c r="BX214" s="734"/>
      <c r="BY214" s="734"/>
      <c r="BZ214" s="734"/>
      <c r="CA214" s="734"/>
      <c r="CB214" s="734"/>
      <c r="CC214" s="734"/>
      <c r="CD214" s="734"/>
      <c r="CE214" s="734"/>
      <c r="CF214" s="734"/>
      <c r="CG214" s="734"/>
      <c r="CH214" s="734"/>
      <c r="CI214" s="734"/>
      <c r="CJ214" s="734"/>
      <c r="CK214" s="734"/>
      <c r="CL214" s="734"/>
      <c r="CM214" s="734"/>
      <c r="CN214" s="734"/>
      <c r="CO214" s="734"/>
      <c r="CP214" s="734"/>
      <c r="CQ214" s="734"/>
      <c r="CR214" s="734"/>
      <c r="CS214" s="734"/>
      <c r="CT214" s="734"/>
      <c r="CU214" s="734"/>
      <c r="CV214" s="734"/>
      <c r="CW214" s="734"/>
      <c r="CX214" s="734"/>
      <c r="CY214" s="734"/>
      <c r="CZ214" s="734"/>
      <c r="DA214" s="734"/>
      <c r="DB214" s="734"/>
      <c r="DC214" s="734"/>
      <c r="DD214" s="734"/>
      <c r="DE214" s="734"/>
      <c r="DF214" s="734"/>
      <c r="DG214" s="734"/>
      <c r="DH214" s="734"/>
      <c r="DI214" s="734"/>
      <c r="DJ214" s="734"/>
      <c r="DK214" s="734"/>
      <c r="DL214" s="734"/>
      <c r="DM214" s="734"/>
      <c r="DN214" s="734"/>
      <c r="DO214" s="734"/>
      <c r="DP214" s="734"/>
      <c r="DQ214" s="734"/>
      <c r="DR214" s="734"/>
      <c r="DS214" s="734"/>
      <c r="DT214" s="734"/>
      <c r="DU214" s="734"/>
      <c r="DV214" s="734"/>
      <c r="DW214" s="734"/>
      <c r="DX214" s="734"/>
      <c r="DY214" s="734"/>
      <c r="DZ214" s="734"/>
      <c r="EA214" s="734"/>
      <c r="EB214" s="734"/>
      <c r="EC214" s="734"/>
      <c r="ED214" s="734"/>
      <c r="EE214" s="734"/>
      <c r="EF214" s="734"/>
      <c r="EG214" s="734"/>
      <c r="EH214" s="734"/>
      <c r="EI214" s="734"/>
      <c r="EJ214" s="734"/>
      <c r="EK214" s="734"/>
      <c r="EL214" s="734"/>
      <c r="EM214" s="734"/>
      <c r="EN214" s="734"/>
      <c r="EO214" s="734"/>
      <c r="EP214" s="734"/>
      <c r="EQ214" s="734"/>
      <c r="ER214" s="734"/>
      <c r="ES214" s="734"/>
      <c r="ET214" s="734"/>
      <c r="EU214" s="734"/>
      <c r="EV214" s="734"/>
      <c r="EW214" s="734"/>
      <c r="EX214" s="734"/>
      <c r="EY214" s="734"/>
      <c r="EZ214" s="734"/>
      <c r="FA214" s="734"/>
      <c r="FB214" s="734"/>
      <c r="FC214" s="734"/>
      <c r="FD214" s="734"/>
      <c r="FE214" s="734"/>
      <c r="FF214" s="734"/>
      <c r="FG214" s="734"/>
      <c r="FH214" s="734"/>
      <c r="FI214" s="734"/>
      <c r="FJ214" s="734"/>
      <c r="FK214" s="734"/>
      <c r="FL214" s="734"/>
      <c r="FM214" s="734"/>
      <c r="FN214" s="734"/>
      <c r="FO214" s="734"/>
    </row>
    <row r="215" spans="1:171" s="735" customFormat="1" ht="74.45" hidden="1" customHeight="1" x14ac:dyDescent="0.25">
      <c r="A215" s="731"/>
      <c r="B215" s="731"/>
      <c r="C215" s="731"/>
      <c r="D215" s="731"/>
      <c r="E215" s="1048"/>
      <c r="F215" s="1048"/>
      <c r="G215" s="1062"/>
      <c r="H215" s="1062"/>
      <c r="I215" s="1048"/>
      <c r="J215" s="1048"/>
      <c r="K215" s="1048"/>
      <c r="L215" s="1048"/>
      <c r="M215" s="1048"/>
      <c r="N215" s="1058"/>
      <c r="O215" s="1058"/>
      <c r="P215" s="1058"/>
      <c r="Q215" s="1058"/>
      <c r="R215" s="1058"/>
      <c r="S215" s="1058"/>
      <c r="T215" s="1058"/>
      <c r="U215" s="1059"/>
      <c r="V215" s="1060"/>
      <c r="W215" s="729"/>
      <c r="X215" s="734"/>
      <c r="Y215" s="734"/>
      <c r="Z215" s="734"/>
      <c r="AA215" s="734"/>
      <c r="AB215" s="734"/>
      <c r="AC215" s="734"/>
      <c r="AD215" s="734"/>
      <c r="AE215" s="734"/>
      <c r="AF215" s="734"/>
      <c r="AG215" s="734"/>
      <c r="AH215" s="734"/>
      <c r="AI215" s="734"/>
      <c r="AJ215" s="734"/>
      <c r="AK215" s="734"/>
      <c r="AL215" s="734"/>
      <c r="AM215" s="734"/>
      <c r="AN215" s="734"/>
      <c r="AO215" s="734"/>
      <c r="AP215" s="734"/>
      <c r="AQ215" s="734"/>
      <c r="AR215" s="734"/>
      <c r="AS215" s="734"/>
      <c r="AT215" s="734"/>
      <c r="AU215" s="734"/>
      <c r="AV215" s="734"/>
      <c r="AW215" s="734"/>
      <c r="AX215" s="734"/>
      <c r="AY215" s="734"/>
      <c r="AZ215" s="734"/>
      <c r="BA215" s="734"/>
      <c r="BB215" s="734"/>
      <c r="BC215" s="734"/>
      <c r="BD215" s="734"/>
      <c r="BE215" s="734"/>
      <c r="BF215" s="734"/>
      <c r="BG215" s="734"/>
      <c r="BH215" s="734"/>
      <c r="BI215" s="734"/>
      <c r="BJ215" s="734"/>
      <c r="BK215" s="734"/>
      <c r="BL215" s="734"/>
      <c r="BM215" s="734"/>
      <c r="BN215" s="734"/>
      <c r="BO215" s="734"/>
      <c r="BP215" s="734"/>
      <c r="BQ215" s="734"/>
      <c r="BR215" s="734"/>
      <c r="BS215" s="734"/>
      <c r="BT215" s="734"/>
      <c r="BU215" s="734"/>
      <c r="BV215" s="734"/>
      <c r="BW215" s="734"/>
      <c r="BX215" s="734"/>
      <c r="BY215" s="734"/>
      <c r="BZ215" s="734"/>
      <c r="CA215" s="734"/>
      <c r="CB215" s="734"/>
      <c r="CC215" s="734"/>
      <c r="CD215" s="734"/>
      <c r="CE215" s="734"/>
      <c r="CF215" s="734"/>
      <c r="CG215" s="734"/>
      <c r="CH215" s="734"/>
      <c r="CI215" s="734"/>
      <c r="CJ215" s="734"/>
      <c r="CK215" s="734"/>
      <c r="CL215" s="734"/>
      <c r="CM215" s="734"/>
      <c r="CN215" s="734"/>
      <c r="CO215" s="734"/>
      <c r="CP215" s="734"/>
      <c r="CQ215" s="734"/>
      <c r="CR215" s="734"/>
      <c r="CS215" s="734"/>
      <c r="CT215" s="734"/>
      <c r="CU215" s="734"/>
      <c r="CV215" s="734"/>
      <c r="CW215" s="734"/>
      <c r="CX215" s="734"/>
      <c r="CY215" s="734"/>
      <c r="CZ215" s="734"/>
      <c r="DA215" s="734"/>
      <c r="DB215" s="734"/>
      <c r="DC215" s="734"/>
      <c r="DD215" s="734"/>
      <c r="DE215" s="734"/>
      <c r="DF215" s="734"/>
      <c r="DG215" s="734"/>
      <c r="DH215" s="734"/>
      <c r="DI215" s="734"/>
      <c r="DJ215" s="734"/>
      <c r="DK215" s="734"/>
      <c r="DL215" s="734"/>
      <c r="DM215" s="734"/>
      <c r="DN215" s="734"/>
      <c r="DO215" s="734"/>
      <c r="DP215" s="734"/>
      <c r="DQ215" s="734"/>
      <c r="DR215" s="734"/>
      <c r="DS215" s="734"/>
      <c r="DT215" s="734"/>
      <c r="DU215" s="734"/>
      <c r="DV215" s="734"/>
      <c r="DW215" s="734"/>
      <c r="DX215" s="734"/>
      <c r="DY215" s="734"/>
      <c r="DZ215" s="734"/>
      <c r="EA215" s="734"/>
      <c r="EB215" s="734"/>
      <c r="EC215" s="734"/>
      <c r="ED215" s="734"/>
      <c r="EE215" s="734"/>
      <c r="EF215" s="734"/>
      <c r="EG215" s="734"/>
      <c r="EH215" s="734"/>
      <c r="EI215" s="734"/>
      <c r="EJ215" s="734"/>
      <c r="EK215" s="734"/>
      <c r="EL215" s="734"/>
      <c r="EM215" s="734"/>
      <c r="EN215" s="734"/>
      <c r="EO215" s="734"/>
      <c r="EP215" s="734"/>
      <c r="EQ215" s="734"/>
      <c r="ER215" s="734"/>
      <c r="ES215" s="734"/>
      <c r="ET215" s="734"/>
      <c r="EU215" s="734"/>
      <c r="EV215" s="734"/>
      <c r="EW215" s="734"/>
      <c r="EX215" s="734"/>
      <c r="EY215" s="734"/>
      <c r="EZ215" s="734"/>
      <c r="FA215" s="734"/>
      <c r="FB215" s="734"/>
      <c r="FC215" s="734"/>
      <c r="FD215" s="734"/>
      <c r="FE215" s="734"/>
      <c r="FF215" s="734"/>
      <c r="FG215" s="734"/>
      <c r="FH215" s="734"/>
      <c r="FI215" s="734"/>
      <c r="FJ215" s="734"/>
      <c r="FK215" s="734"/>
      <c r="FL215" s="734"/>
      <c r="FM215" s="734"/>
      <c r="FN215" s="734"/>
      <c r="FO215" s="734"/>
    </row>
    <row r="216" spans="1:171" s="735" customFormat="1" ht="74.45" hidden="1" customHeight="1" x14ac:dyDescent="0.25">
      <c r="A216" s="731"/>
      <c r="B216" s="731"/>
      <c r="C216" s="731"/>
      <c r="D216" s="731"/>
      <c r="E216" s="1048"/>
      <c r="F216" s="1048"/>
      <c r="G216" s="1062"/>
      <c r="H216" s="1062"/>
      <c r="I216" s="1048"/>
      <c r="J216" s="1048"/>
      <c r="K216" s="1048"/>
      <c r="L216" s="1048"/>
      <c r="M216" s="1048"/>
      <c r="N216" s="1058"/>
      <c r="O216" s="1058"/>
      <c r="P216" s="1058"/>
      <c r="Q216" s="1058"/>
      <c r="R216" s="1058"/>
      <c r="S216" s="1058"/>
      <c r="T216" s="1058"/>
      <c r="U216" s="1059"/>
      <c r="V216" s="1060"/>
      <c r="W216" s="729"/>
      <c r="X216" s="734"/>
      <c r="Y216" s="734"/>
      <c r="Z216" s="734"/>
      <c r="AA216" s="734"/>
      <c r="AB216" s="734"/>
      <c r="AC216" s="734"/>
      <c r="AD216" s="734"/>
      <c r="AE216" s="734"/>
      <c r="AF216" s="734"/>
      <c r="AG216" s="734"/>
      <c r="AH216" s="734"/>
      <c r="AI216" s="734"/>
      <c r="AJ216" s="734"/>
      <c r="AK216" s="734"/>
      <c r="AL216" s="734"/>
      <c r="AM216" s="734"/>
      <c r="AN216" s="734"/>
      <c r="AO216" s="734"/>
      <c r="AP216" s="734"/>
      <c r="AQ216" s="734"/>
      <c r="AR216" s="734"/>
      <c r="AS216" s="734"/>
      <c r="AT216" s="734"/>
      <c r="AU216" s="734"/>
      <c r="AV216" s="734"/>
      <c r="AW216" s="734"/>
      <c r="AX216" s="734"/>
      <c r="AY216" s="734"/>
      <c r="AZ216" s="734"/>
      <c r="BA216" s="734"/>
      <c r="BB216" s="734"/>
      <c r="BC216" s="734"/>
      <c r="BD216" s="734"/>
      <c r="BE216" s="734"/>
      <c r="BF216" s="734"/>
      <c r="BG216" s="734"/>
      <c r="BH216" s="734"/>
      <c r="BI216" s="734"/>
      <c r="BJ216" s="734"/>
      <c r="BK216" s="734"/>
      <c r="BL216" s="734"/>
      <c r="BM216" s="734"/>
      <c r="BN216" s="734"/>
      <c r="BO216" s="734"/>
      <c r="BP216" s="734"/>
      <c r="BQ216" s="734"/>
      <c r="BR216" s="734"/>
      <c r="BS216" s="734"/>
      <c r="BT216" s="734"/>
      <c r="BU216" s="734"/>
      <c r="BV216" s="734"/>
      <c r="BW216" s="734"/>
      <c r="BX216" s="734"/>
      <c r="BY216" s="734"/>
      <c r="BZ216" s="734"/>
      <c r="CA216" s="734"/>
      <c r="CB216" s="734"/>
      <c r="CC216" s="734"/>
      <c r="CD216" s="734"/>
      <c r="CE216" s="734"/>
      <c r="CF216" s="734"/>
      <c r="CG216" s="734"/>
      <c r="CH216" s="734"/>
      <c r="CI216" s="734"/>
      <c r="CJ216" s="734"/>
      <c r="CK216" s="734"/>
      <c r="CL216" s="734"/>
      <c r="CM216" s="734"/>
      <c r="CN216" s="734"/>
      <c r="CO216" s="734"/>
      <c r="CP216" s="734"/>
      <c r="CQ216" s="734"/>
      <c r="CR216" s="734"/>
      <c r="CS216" s="734"/>
      <c r="CT216" s="734"/>
      <c r="CU216" s="734"/>
      <c r="CV216" s="734"/>
      <c r="CW216" s="734"/>
      <c r="CX216" s="734"/>
      <c r="CY216" s="734"/>
      <c r="CZ216" s="734"/>
      <c r="DA216" s="734"/>
      <c r="DB216" s="734"/>
      <c r="DC216" s="734"/>
      <c r="DD216" s="734"/>
      <c r="DE216" s="734"/>
      <c r="DF216" s="734"/>
      <c r="DG216" s="734"/>
      <c r="DH216" s="734"/>
      <c r="DI216" s="734"/>
      <c r="DJ216" s="734"/>
      <c r="DK216" s="734"/>
      <c r="DL216" s="734"/>
      <c r="DM216" s="734"/>
      <c r="DN216" s="734"/>
      <c r="DO216" s="734"/>
      <c r="DP216" s="734"/>
      <c r="DQ216" s="734"/>
      <c r="DR216" s="734"/>
      <c r="DS216" s="734"/>
      <c r="DT216" s="734"/>
      <c r="DU216" s="734"/>
      <c r="DV216" s="734"/>
      <c r="DW216" s="734"/>
      <c r="DX216" s="734"/>
      <c r="DY216" s="734"/>
      <c r="DZ216" s="734"/>
      <c r="EA216" s="734"/>
      <c r="EB216" s="734"/>
      <c r="EC216" s="734"/>
      <c r="ED216" s="734"/>
      <c r="EE216" s="734"/>
      <c r="EF216" s="734"/>
      <c r="EG216" s="734"/>
      <c r="EH216" s="734"/>
      <c r="EI216" s="734"/>
      <c r="EJ216" s="734"/>
      <c r="EK216" s="734"/>
      <c r="EL216" s="734"/>
      <c r="EM216" s="734"/>
      <c r="EN216" s="734"/>
      <c r="EO216" s="734"/>
      <c r="EP216" s="734"/>
      <c r="EQ216" s="734"/>
      <c r="ER216" s="734"/>
      <c r="ES216" s="734"/>
      <c r="ET216" s="734"/>
      <c r="EU216" s="734"/>
      <c r="EV216" s="734"/>
      <c r="EW216" s="734"/>
      <c r="EX216" s="734"/>
      <c r="EY216" s="734"/>
      <c r="EZ216" s="734"/>
      <c r="FA216" s="734"/>
      <c r="FB216" s="734"/>
      <c r="FC216" s="734"/>
      <c r="FD216" s="734"/>
      <c r="FE216" s="734"/>
      <c r="FF216" s="734"/>
      <c r="FG216" s="734"/>
      <c r="FH216" s="734"/>
      <c r="FI216" s="734"/>
      <c r="FJ216" s="734"/>
      <c r="FK216" s="734"/>
      <c r="FL216" s="734"/>
      <c r="FM216" s="734"/>
      <c r="FN216" s="734"/>
      <c r="FO216" s="734"/>
    </row>
    <row r="217" spans="1:171" s="735" customFormat="1" ht="74.45" hidden="1" customHeight="1" x14ac:dyDescent="0.25">
      <c r="A217" s="731"/>
      <c r="B217" s="731"/>
      <c r="C217" s="731"/>
      <c r="D217" s="731"/>
      <c r="E217" s="1048"/>
      <c r="F217" s="1048"/>
      <c r="G217" s="1062"/>
      <c r="H217" s="1062"/>
      <c r="I217" s="1048"/>
      <c r="J217" s="1048"/>
      <c r="K217" s="1048"/>
      <c r="L217" s="1048"/>
      <c r="M217" s="1048"/>
      <c r="N217" s="1058"/>
      <c r="O217" s="1058"/>
      <c r="P217" s="1058"/>
      <c r="Q217" s="1058"/>
      <c r="R217" s="1058"/>
      <c r="S217" s="1058"/>
      <c r="T217" s="1058"/>
      <c r="U217" s="1059"/>
      <c r="V217" s="1060"/>
      <c r="W217" s="729"/>
      <c r="X217" s="734"/>
      <c r="Y217" s="734"/>
      <c r="Z217" s="734"/>
      <c r="AA217" s="734"/>
      <c r="AB217" s="734"/>
      <c r="AC217" s="734"/>
      <c r="AD217" s="734"/>
      <c r="AE217" s="734"/>
      <c r="AF217" s="734"/>
      <c r="AG217" s="734"/>
      <c r="AH217" s="734"/>
      <c r="AI217" s="734"/>
      <c r="AJ217" s="734"/>
      <c r="AK217" s="734"/>
      <c r="AL217" s="734"/>
      <c r="AM217" s="734"/>
      <c r="AN217" s="734"/>
      <c r="AO217" s="734"/>
      <c r="AP217" s="734"/>
      <c r="AQ217" s="734"/>
      <c r="AR217" s="734"/>
      <c r="AS217" s="734"/>
      <c r="AT217" s="734"/>
      <c r="AU217" s="734"/>
      <c r="AV217" s="734"/>
      <c r="AW217" s="734"/>
      <c r="AX217" s="734"/>
      <c r="AY217" s="734"/>
      <c r="AZ217" s="734"/>
      <c r="BA217" s="734"/>
      <c r="BB217" s="734"/>
      <c r="BC217" s="734"/>
      <c r="BD217" s="734"/>
      <c r="BE217" s="734"/>
      <c r="BF217" s="734"/>
      <c r="BG217" s="734"/>
      <c r="BH217" s="734"/>
      <c r="BI217" s="734"/>
      <c r="BJ217" s="734"/>
      <c r="BK217" s="734"/>
      <c r="BL217" s="734"/>
      <c r="BM217" s="734"/>
      <c r="BN217" s="734"/>
      <c r="BO217" s="734"/>
      <c r="BP217" s="734"/>
      <c r="BQ217" s="734"/>
      <c r="BR217" s="734"/>
      <c r="BS217" s="734"/>
      <c r="BT217" s="734"/>
      <c r="BU217" s="734"/>
      <c r="BV217" s="734"/>
      <c r="BW217" s="734"/>
      <c r="BX217" s="734"/>
      <c r="BY217" s="734"/>
      <c r="BZ217" s="734"/>
      <c r="CA217" s="734"/>
      <c r="CB217" s="734"/>
      <c r="CC217" s="734"/>
      <c r="CD217" s="734"/>
      <c r="CE217" s="734"/>
      <c r="CF217" s="734"/>
      <c r="CG217" s="734"/>
      <c r="CH217" s="734"/>
      <c r="CI217" s="734"/>
      <c r="CJ217" s="734"/>
      <c r="CK217" s="734"/>
      <c r="CL217" s="734"/>
      <c r="CM217" s="734"/>
      <c r="CN217" s="734"/>
      <c r="CO217" s="734"/>
      <c r="CP217" s="734"/>
      <c r="CQ217" s="734"/>
      <c r="CR217" s="734"/>
      <c r="CS217" s="734"/>
      <c r="CT217" s="734"/>
      <c r="CU217" s="734"/>
      <c r="CV217" s="734"/>
      <c r="CW217" s="734"/>
      <c r="CX217" s="734"/>
      <c r="CY217" s="734"/>
      <c r="CZ217" s="734"/>
      <c r="DA217" s="734"/>
      <c r="DB217" s="734"/>
      <c r="DC217" s="734"/>
      <c r="DD217" s="734"/>
      <c r="DE217" s="734"/>
      <c r="DF217" s="734"/>
      <c r="DG217" s="734"/>
      <c r="DH217" s="734"/>
      <c r="DI217" s="734"/>
      <c r="DJ217" s="734"/>
      <c r="DK217" s="734"/>
      <c r="DL217" s="734"/>
      <c r="DM217" s="734"/>
      <c r="DN217" s="734"/>
      <c r="DO217" s="734"/>
      <c r="DP217" s="734"/>
      <c r="DQ217" s="734"/>
      <c r="DR217" s="734"/>
      <c r="DS217" s="734"/>
      <c r="DT217" s="734"/>
      <c r="DU217" s="734"/>
      <c r="DV217" s="734"/>
      <c r="DW217" s="734"/>
      <c r="DX217" s="734"/>
      <c r="DY217" s="734"/>
      <c r="DZ217" s="734"/>
      <c r="EA217" s="734"/>
      <c r="EB217" s="734"/>
      <c r="EC217" s="734"/>
      <c r="ED217" s="734"/>
      <c r="EE217" s="734"/>
      <c r="EF217" s="734"/>
      <c r="EG217" s="734"/>
      <c r="EH217" s="734"/>
      <c r="EI217" s="734"/>
      <c r="EJ217" s="734"/>
      <c r="EK217" s="734"/>
      <c r="EL217" s="734"/>
      <c r="EM217" s="734"/>
      <c r="EN217" s="734"/>
      <c r="EO217" s="734"/>
      <c r="EP217" s="734"/>
      <c r="EQ217" s="734"/>
      <c r="ER217" s="734"/>
      <c r="ES217" s="734"/>
      <c r="ET217" s="734"/>
      <c r="EU217" s="734"/>
      <c r="EV217" s="734"/>
      <c r="EW217" s="734"/>
      <c r="EX217" s="734"/>
      <c r="EY217" s="734"/>
      <c r="EZ217" s="734"/>
      <c r="FA217" s="734"/>
      <c r="FB217" s="734"/>
      <c r="FC217" s="734"/>
      <c r="FD217" s="734"/>
      <c r="FE217" s="734"/>
      <c r="FF217" s="734"/>
      <c r="FG217" s="734"/>
      <c r="FH217" s="734"/>
      <c r="FI217" s="734"/>
      <c r="FJ217" s="734"/>
      <c r="FK217" s="734"/>
      <c r="FL217" s="734"/>
      <c r="FM217" s="734"/>
      <c r="FN217" s="734"/>
      <c r="FO217" s="734"/>
    </row>
    <row r="218" spans="1:171" s="735" customFormat="1" ht="74.45" hidden="1" customHeight="1" x14ac:dyDescent="0.25">
      <c r="A218" s="731"/>
      <c r="B218" s="731"/>
      <c r="C218" s="731"/>
      <c r="D218" s="731"/>
      <c r="E218" s="1048"/>
      <c r="F218" s="1048"/>
      <c r="G218" s="1063"/>
      <c r="H218" s="1063"/>
      <c r="I218" s="1048"/>
      <c r="J218" s="1048"/>
      <c r="K218" s="1048"/>
      <c r="L218" s="1048"/>
      <c r="M218" s="1048"/>
      <c r="N218" s="1058"/>
      <c r="O218" s="1058"/>
      <c r="P218" s="1058"/>
      <c r="Q218" s="1058"/>
      <c r="R218" s="1058"/>
      <c r="S218" s="1058"/>
      <c r="T218" s="1058"/>
      <c r="U218" s="1059"/>
      <c r="V218" s="1060"/>
      <c r="W218" s="729"/>
      <c r="X218" s="734"/>
      <c r="Y218" s="734"/>
      <c r="Z218" s="734"/>
      <c r="AA218" s="734"/>
      <c r="AB218" s="734"/>
      <c r="AC218" s="734"/>
      <c r="AD218" s="734"/>
      <c r="AE218" s="734"/>
      <c r="AF218" s="734"/>
      <c r="AG218" s="734"/>
      <c r="AH218" s="734"/>
      <c r="AI218" s="734"/>
      <c r="AJ218" s="734"/>
      <c r="AK218" s="734"/>
      <c r="AL218" s="734"/>
      <c r="AM218" s="734"/>
      <c r="AN218" s="734"/>
      <c r="AO218" s="734"/>
      <c r="AP218" s="734"/>
      <c r="AQ218" s="734"/>
      <c r="AR218" s="734"/>
      <c r="AS218" s="734"/>
      <c r="AT218" s="734"/>
      <c r="AU218" s="734"/>
      <c r="AV218" s="734"/>
      <c r="AW218" s="734"/>
      <c r="AX218" s="734"/>
      <c r="AY218" s="734"/>
      <c r="AZ218" s="734"/>
      <c r="BA218" s="734"/>
      <c r="BB218" s="734"/>
      <c r="BC218" s="734"/>
      <c r="BD218" s="734"/>
      <c r="BE218" s="734"/>
      <c r="BF218" s="734"/>
      <c r="BG218" s="734"/>
      <c r="BH218" s="734"/>
      <c r="BI218" s="734"/>
      <c r="BJ218" s="734"/>
      <c r="BK218" s="734"/>
      <c r="BL218" s="734"/>
      <c r="BM218" s="734"/>
      <c r="BN218" s="734"/>
      <c r="BO218" s="734"/>
      <c r="BP218" s="734"/>
      <c r="BQ218" s="734"/>
      <c r="BR218" s="734"/>
      <c r="BS218" s="734"/>
      <c r="BT218" s="734"/>
      <c r="BU218" s="734"/>
      <c r="BV218" s="734"/>
      <c r="BW218" s="734"/>
      <c r="BX218" s="734"/>
      <c r="BY218" s="734"/>
      <c r="BZ218" s="734"/>
      <c r="CA218" s="734"/>
      <c r="CB218" s="734"/>
      <c r="CC218" s="734"/>
      <c r="CD218" s="734"/>
      <c r="CE218" s="734"/>
      <c r="CF218" s="734"/>
      <c r="CG218" s="734"/>
      <c r="CH218" s="734"/>
      <c r="CI218" s="734"/>
      <c r="CJ218" s="734"/>
      <c r="CK218" s="734"/>
      <c r="CL218" s="734"/>
      <c r="CM218" s="734"/>
      <c r="CN218" s="734"/>
      <c r="CO218" s="734"/>
      <c r="CP218" s="734"/>
      <c r="CQ218" s="734"/>
      <c r="CR218" s="734"/>
      <c r="CS218" s="734"/>
      <c r="CT218" s="734"/>
      <c r="CU218" s="734"/>
      <c r="CV218" s="734"/>
      <c r="CW218" s="734"/>
      <c r="CX218" s="734"/>
      <c r="CY218" s="734"/>
      <c r="CZ218" s="734"/>
      <c r="DA218" s="734"/>
      <c r="DB218" s="734"/>
      <c r="DC218" s="734"/>
      <c r="DD218" s="734"/>
      <c r="DE218" s="734"/>
      <c r="DF218" s="734"/>
      <c r="DG218" s="734"/>
      <c r="DH218" s="734"/>
      <c r="DI218" s="734"/>
      <c r="DJ218" s="734"/>
      <c r="DK218" s="734"/>
      <c r="DL218" s="734"/>
      <c r="DM218" s="734"/>
      <c r="DN218" s="734"/>
      <c r="DO218" s="734"/>
      <c r="DP218" s="734"/>
      <c r="DQ218" s="734"/>
      <c r="DR218" s="734"/>
      <c r="DS218" s="734"/>
      <c r="DT218" s="734"/>
      <c r="DU218" s="734"/>
      <c r="DV218" s="734"/>
      <c r="DW218" s="734"/>
      <c r="DX218" s="734"/>
      <c r="DY218" s="734"/>
      <c r="DZ218" s="734"/>
      <c r="EA218" s="734"/>
      <c r="EB218" s="734"/>
      <c r="EC218" s="734"/>
      <c r="ED218" s="734"/>
      <c r="EE218" s="734"/>
      <c r="EF218" s="734"/>
      <c r="EG218" s="734"/>
      <c r="EH218" s="734"/>
      <c r="EI218" s="734"/>
      <c r="EJ218" s="734"/>
      <c r="EK218" s="734"/>
      <c r="EL218" s="734"/>
      <c r="EM218" s="734"/>
      <c r="EN218" s="734"/>
      <c r="EO218" s="734"/>
      <c r="EP218" s="734"/>
      <c r="EQ218" s="734"/>
      <c r="ER218" s="734"/>
      <c r="ES218" s="734"/>
      <c r="ET218" s="734"/>
      <c r="EU218" s="734"/>
      <c r="EV218" s="734"/>
      <c r="EW218" s="734"/>
      <c r="EX218" s="734"/>
      <c r="EY218" s="734"/>
      <c r="EZ218" s="734"/>
      <c r="FA218" s="734"/>
      <c r="FB218" s="734"/>
      <c r="FC218" s="734"/>
      <c r="FD218" s="734"/>
      <c r="FE218" s="734"/>
      <c r="FF218" s="734"/>
      <c r="FG218" s="734"/>
      <c r="FH218" s="734"/>
      <c r="FI218" s="734"/>
      <c r="FJ218" s="734"/>
      <c r="FK218" s="734"/>
      <c r="FL218" s="734"/>
      <c r="FM218" s="734"/>
      <c r="FN218" s="734"/>
      <c r="FO218" s="734"/>
    </row>
    <row r="219" spans="1:171" s="735" customFormat="1" ht="74.45" customHeight="1" x14ac:dyDescent="0.25">
      <c r="A219" s="731"/>
      <c r="B219" s="731"/>
      <c r="C219" s="731"/>
      <c r="D219" s="731"/>
      <c r="E219" s="726" t="s">
        <v>2286</v>
      </c>
      <c r="F219" s="726" t="s">
        <v>2286</v>
      </c>
      <c r="G219" s="726" t="s">
        <v>2286</v>
      </c>
      <c r="H219" s="726" t="s">
        <v>2287</v>
      </c>
      <c r="I219" s="726" t="s">
        <v>2288</v>
      </c>
      <c r="J219" s="726" t="s">
        <v>2286</v>
      </c>
      <c r="K219" s="726" t="s">
        <v>2289</v>
      </c>
      <c r="L219" s="726" t="s">
        <v>162</v>
      </c>
      <c r="M219" s="726"/>
      <c r="N219" s="727">
        <v>100</v>
      </c>
      <c r="O219" s="728">
        <v>52</v>
      </c>
      <c r="P219" s="727">
        <v>100</v>
      </c>
      <c r="Q219" s="728">
        <v>57</v>
      </c>
      <c r="R219" s="727">
        <v>100</v>
      </c>
      <c r="S219" s="728">
        <v>63</v>
      </c>
      <c r="T219" s="728">
        <v>100</v>
      </c>
      <c r="U219" s="728">
        <v>69</v>
      </c>
      <c r="V219" s="670"/>
      <c r="W219" s="729"/>
      <c r="X219" s="734"/>
      <c r="Y219" s="734"/>
      <c r="Z219" s="734"/>
      <c r="AA219" s="734"/>
      <c r="AB219" s="734"/>
      <c r="AC219" s="734"/>
      <c r="AD219" s="734"/>
      <c r="AE219" s="734"/>
      <c r="AF219" s="734"/>
      <c r="AG219" s="734"/>
      <c r="AH219" s="734"/>
      <c r="AI219" s="734"/>
      <c r="AJ219" s="734"/>
      <c r="AK219" s="734"/>
      <c r="AL219" s="734"/>
      <c r="AM219" s="734"/>
      <c r="AN219" s="734"/>
      <c r="AO219" s="734"/>
      <c r="AP219" s="734"/>
      <c r="AQ219" s="734"/>
      <c r="AR219" s="734"/>
      <c r="AS219" s="734"/>
      <c r="AT219" s="734"/>
      <c r="AU219" s="734"/>
      <c r="AV219" s="734"/>
      <c r="AW219" s="734"/>
      <c r="AX219" s="734"/>
      <c r="AY219" s="734"/>
      <c r="AZ219" s="734"/>
      <c r="BA219" s="734"/>
      <c r="BB219" s="734"/>
      <c r="BC219" s="734"/>
      <c r="BD219" s="734"/>
      <c r="BE219" s="734"/>
      <c r="BF219" s="734"/>
      <c r="BG219" s="734"/>
      <c r="BH219" s="734"/>
      <c r="BI219" s="734"/>
      <c r="BJ219" s="734"/>
      <c r="BK219" s="734"/>
      <c r="BL219" s="734"/>
      <c r="BM219" s="734"/>
      <c r="BN219" s="734"/>
      <c r="BO219" s="734"/>
      <c r="BP219" s="734"/>
      <c r="BQ219" s="734"/>
      <c r="BR219" s="734"/>
      <c r="BS219" s="734"/>
      <c r="BT219" s="734"/>
      <c r="BU219" s="734"/>
      <c r="BV219" s="734"/>
      <c r="BW219" s="734"/>
      <c r="BX219" s="734"/>
      <c r="BY219" s="734"/>
      <c r="BZ219" s="734"/>
      <c r="CA219" s="734"/>
      <c r="CB219" s="734"/>
      <c r="CC219" s="734"/>
      <c r="CD219" s="734"/>
      <c r="CE219" s="734"/>
      <c r="CF219" s="734"/>
      <c r="CG219" s="734"/>
      <c r="CH219" s="734"/>
      <c r="CI219" s="734"/>
      <c r="CJ219" s="734"/>
      <c r="CK219" s="734"/>
      <c r="CL219" s="734"/>
      <c r="CM219" s="734"/>
      <c r="CN219" s="734"/>
      <c r="CO219" s="734"/>
      <c r="CP219" s="734"/>
      <c r="CQ219" s="734"/>
      <c r="CR219" s="734"/>
      <c r="CS219" s="734"/>
      <c r="CT219" s="734"/>
      <c r="CU219" s="734"/>
      <c r="CV219" s="734"/>
      <c r="CW219" s="734"/>
      <c r="CX219" s="734"/>
      <c r="CY219" s="734"/>
      <c r="CZ219" s="734"/>
      <c r="DA219" s="734"/>
      <c r="DB219" s="734"/>
      <c r="DC219" s="734"/>
      <c r="DD219" s="734"/>
      <c r="DE219" s="734"/>
      <c r="DF219" s="734"/>
      <c r="DG219" s="734"/>
      <c r="DH219" s="734"/>
      <c r="DI219" s="734"/>
      <c r="DJ219" s="734"/>
      <c r="DK219" s="734"/>
      <c r="DL219" s="734"/>
      <c r="DM219" s="734"/>
      <c r="DN219" s="734"/>
      <c r="DO219" s="734"/>
      <c r="DP219" s="734"/>
      <c r="DQ219" s="734"/>
      <c r="DR219" s="734"/>
      <c r="DS219" s="734"/>
      <c r="DT219" s="734"/>
      <c r="DU219" s="734"/>
      <c r="DV219" s="734"/>
      <c r="DW219" s="734"/>
      <c r="DX219" s="734"/>
      <c r="DY219" s="734"/>
      <c r="DZ219" s="734"/>
      <c r="EA219" s="734"/>
      <c r="EB219" s="734"/>
      <c r="EC219" s="734"/>
      <c r="ED219" s="734"/>
      <c r="EE219" s="734"/>
      <c r="EF219" s="734"/>
      <c r="EG219" s="734"/>
      <c r="EH219" s="734"/>
      <c r="EI219" s="734"/>
      <c r="EJ219" s="734"/>
      <c r="EK219" s="734"/>
      <c r="EL219" s="734"/>
      <c r="EM219" s="734"/>
      <c r="EN219" s="734"/>
      <c r="EO219" s="734"/>
      <c r="EP219" s="734"/>
      <c r="EQ219" s="734"/>
      <c r="ER219" s="734"/>
      <c r="ES219" s="734"/>
      <c r="ET219" s="734"/>
      <c r="EU219" s="734"/>
      <c r="EV219" s="734"/>
      <c r="EW219" s="734"/>
      <c r="EX219" s="734"/>
      <c r="EY219" s="734"/>
      <c r="EZ219" s="734"/>
      <c r="FA219" s="734"/>
      <c r="FB219" s="734"/>
      <c r="FC219" s="734"/>
      <c r="FD219" s="734"/>
      <c r="FE219" s="734"/>
      <c r="FF219" s="734"/>
      <c r="FG219" s="734"/>
      <c r="FH219" s="734"/>
      <c r="FI219" s="734"/>
      <c r="FJ219" s="734"/>
      <c r="FK219" s="734"/>
      <c r="FL219" s="734"/>
      <c r="FM219" s="734"/>
      <c r="FN219" s="734"/>
      <c r="FO219" s="734"/>
    </row>
    <row r="220" spans="1:171" s="735" customFormat="1" ht="74.45" customHeight="1" x14ac:dyDescent="0.25">
      <c r="A220" s="731"/>
      <c r="B220" s="731"/>
      <c r="C220" s="731"/>
      <c r="D220" s="731"/>
      <c r="E220" s="726" t="s">
        <v>2290</v>
      </c>
      <c r="F220" s="726" t="s">
        <v>2290</v>
      </c>
      <c r="G220" s="726" t="s">
        <v>2290</v>
      </c>
      <c r="H220" s="726" t="s">
        <v>2291</v>
      </c>
      <c r="I220" s="726" t="s">
        <v>687</v>
      </c>
      <c r="J220" s="726" t="s">
        <v>2290</v>
      </c>
      <c r="K220" s="726" t="s">
        <v>2292</v>
      </c>
      <c r="L220" s="726" t="s">
        <v>162</v>
      </c>
      <c r="M220" s="726"/>
      <c r="N220" s="727">
        <v>100</v>
      </c>
      <c r="O220" s="728">
        <v>75</v>
      </c>
      <c r="P220" s="727">
        <v>100</v>
      </c>
      <c r="Q220" s="728">
        <v>80</v>
      </c>
      <c r="R220" s="727">
        <v>100</v>
      </c>
      <c r="S220" s="728">
        <v>80</v>
      </c>
      <c r="T220" s="728">
        <v>100</v>
      </c>
      <c r="U220" s="728">
        <v>80</v>
      </c>
      <c r="V220" s="670"/>
      <c r="W220" s="729"/>
      <c r="X220" s="734"/>
      <c r="Y220" s="734"/>
      <c r="Z220" s="734"/>
      <c r="AA220" s="734"/>
      <c r="AB220" s="734"/>
      <c r="AC220" s="734"/>
      <c r="AD220" s="734"/>
      <c r="AE220" s="734"/>
      <c r="AF220" s="734"/>
      <c r="AG220" s="734"/>
      <c r="AH220" s="734"/>
      <c r="AI220" s="734"/>
      <c r="AJ220" s="734"/>
      <c r="AK220" s="734"/>
      <c r="AL220" s="734"/>
      <c r="AM220" s="734"/>
      <c r="AN220" s="734"/>
      <c r="AO220" s="734"/>
      <c r="AP220" s="734"/>
      <c r="AQ220" s="734"/>
      <c r="AR220" s="734"/>
      <c r="AS220" s="734"/>
      <c r="AT220" s="734"/>
      <c r="AU220" s="734"/>
      <c r="AV220" s="734"/>
      <c r="AW220" s="734"/>
      <c r="AX220" s="734"/>
      <c r="AY220" s="734"/>
      <c r="AZ220" s="734"/>
      <c r="BA220" s="734"/>
      <c r="BB220" s="734"/>
      <c r="BC220" s="734"/>
      <c r="BD220" s="734"/>
      <c r="BE220" s="734"/>
      <c r="BF220" s="734"/>
      <c r="BG220" s="734"/>
      <c r="BH220" s="734"/>
      <c r="BI220" s="734"/>
      <c r="BJ220" s="734"/>
      <c r="BK220" s="734"/>
      <c r="BL220" s="734"/>
      <c r="BM220" s="734"/>
      <c r="BN220" s="734"/>
      <c r="BO220" s="734"/>
      <c r="BP220" s="734"/>
      <c r="BQ220" s="734"/>
      <c r="BR220" s="734"/>
      <c r="BS220" s="734"/>
      <c r="BT220" s="734"/>
      <c r="BU220" s="734"/>
      <c r="BV220" s="734"/>
      <c r="BW220" s="734"/>
      <c r="BX220" s="734"/>
      <c r="BY220" s="734"/>
      <c r="BZ220" s="734"/>
      <c r="CA220" s="734"/>
      <c r="CB220" s="734"/>
      <c r="CC220" s="734"/>
      <c r="CD220" s="734"/>
      <c r="CE220" s="734"/>
      <c r="CF220" s="734"/>
      <c r="CG220" s="734"/>
      <c r="CH220" s="734"/>
      <c r="CI220" s="734"/>
      <c r="CJ220" s="734"/>
      <c r="CK220" s="734"/>
      <c r="CL220" s="734"/>
      <c r="CM220" s="734"/>
      <c r="CN220" s="734"/>
      <c r="CO220" s="734"/>
      <c r="CP220" s="734"/>
      <c r="CQ220" s="734"/>
      <c r="CR220" s="734"/>
      <c r="CS220" s="734"/>
      <c r="CT220" s="734"/>
      <c r="CU220" s="734"/>
      <c r="CV220" s="734"/>
      <c r="CW220" s="734"/>
      <c r="CX220" s="734"/>
      <c r="CY220" s="734"/>
      <c r="CZ220" s="734"/>
      <c r="DA220" s="734"/>
      <c r="DB220" s="734"/>
      <c r="DC220" s="734"/>
      <c r="DD220" s="734"/>
      <c r="DE220" s="734"/>
      <c r="DF220" s="734"/>
      <c r="DG220" s="734"/>
      <c r="DH220" s="734"/>
      <c r="DI220" s="734"/>
      <c r="DJ220" s="734"/>
      <c r="DK220" s="734"/>
      <c r="DL220" s="734"/>
      <c r="DM220" s="734"/>
      <c r="DN220" s="734"/>
      <c r="DO220" s="734"/>
      <c r="DP220" s="734"/>
      <c r="DQ220" s="734"/>
      <c r="DR220" s="734"/>
      <c r="DS220" s="734"/>
      <c r="DT220" s="734"/>
      <c r="DU220" s="734"/>
      <c r="DV220" s="734"/>
      <c r="DW220" s="734"/>
      <c r="DX220" s="734"/>
      <c r="DY220" s="734"/>
      <c r="DZ220" s="734"/>
      <c r="EA220" s="734"/>
      <c r="EB220" s="734"/>
      <c r="EC220" s="734"/>
      <c r="ED220" s="734"/>
      <c r="EE220" s="734"/>
      <c r="EF220" s="734"/>
      <c r="EG220" s="734"/>
      <c r="EH220" s="734"/>
      <c r="EI220" s="734"/>
      <c r="EJ220" s="734"/>
      <c r="EK220" s="734"/>
      <c r="EL220" s="734"/>
      <c r="EM220" s="734"/>
      <c r="EN220" s="734"/>
      <c r="EO220" s="734"/>
      <c r="EP220" s="734"/>
      <c r="EQ220" s="734"/>
      <c r="ER220" s="734"/>
      <c r="ES220" s="734"/>
      <c r="ET220" s="734"/>
      <c r="EU220" s="734"/>
      <c r="EV220" s="734"/>
      <c r="EW220" s="734"/>
      <c r="EX220" s="734"/>
      <c r="EY220" s="734"/>
      <c r="EZ220" s="734"/>
      <c r="FA220" s="734"/>
      <c r="FB220" s="734"/>
      <c r="FC220" s="734"/>
      <c r="FD220" s="734"/>
      <c r="FE220" s="734"/>
      <c r="FF220" s="734"/>
      <c r="FG220" s="734"/>
      <c r="FH220" s="734"/>
      <c r="FI220" s="734"/>
      <c r="FJ220" s="734"/>
      <c r="FK220" s="734"/>
      <c r="FL220" s="734"/>
      <c r="FM220" s="734"/>
      <c r="FN220" s="734"/>
      <c r="FO220" s="734"/>
    </row>
    <row r="221" spans="1:171" s="735" customFormat="1" ht="74.45" customHeight="1" x14ac:dyDescent="0.25">
      <c r="A221" s="731"/>
      <c r="B221" s="731"/>
      <c r="C221" s="731"/>
      <c r="D221" s="731"/>
      <c r="E221" s="726" t="s">
        <v>2293</v>
      </c>
      <c r="F221" s="726" t="s">
        <v>2293</v>
      </c>
      <c r="G221" s="726" t="s">
        <v>2293</v>
      </c>
      <c r="H221" s="726" t="s">
        <v>2294</v>
      </c>
      <c r="I221" s="726" t="s">
        <v>2295</v>
      </c>
      <c r="J221" s="726" t="s">
        <v>2293</v>
      </c>
      <c r="K221" s="726" t="s">
        <v>2296</v>
      </c>
      <c r="L221" s="726" t="s">
        <v>162</v>
      </c>
      <c r="M221" s="726"/>
      <c r="N221" s="727">
        <v>100</v>
      </c>
      <c r="O221" s="728">
        <v>75</v>
      </c>
      <c r="P221" s="727">
        <v>100</v>
      </c>
      <c r="Q221" s="728">
        <v>83</v>
      </c>
      <c r="R221" s="727">
        <v>100</v>
      </c>
      <c r="S221" s="728">
        <v>91</v>
      </c>
      <c r="T221" s="728">
        <v>100</v>
      </c>
      <c r="U221" s="728">
        <v>100</v>
      </c>
      <c r="V221" s="670"/>
      <c r="W221" s="729"/>
      <c r="X221" s="734"/>
      <c r="Y221" s="734"/>
      <c r="Z221" s="734"/>
      <c r="AA221" s="734"/>
      <c r="AB221" s="734"/>
      <c r="AC221" s="734"/>
      <c r="AD221" s="734"/>
      <c r="AE221" s="734"/>
      <c r="AF221" s="734"/>
      <c r="AG221" s="734"/>
      <c r="AH221" s="734"/>
      <c r="AI221" s="734"/>
      <c r="AJ221" s="734"/>
      <c r="AK221" s="734"/>
      <c r="AL221" s="734"/>
      <c r="AM221" s="734"/>
      <c r="AN221" s="734"/>
      <c r="AO221" s="734"/>
      <c r="AP221" s="734"/>
      <c r="AQ221" s="734"/>
      <c r="AR221" s="734"/>
      <c r="AS221" s="734"/>
      <c r="AT221" s="734"/>
      <c r="AU221" s="734"/>
      <c r="AV221" s="734"/>
      <c r="AW221" s="734"/>
      <c r="AX221" s="734"/>
      <c r="AY221" s="734"/>
      <c r="AZ221" s="734"/>
      <c r="BA221" s="734"/>
      <c r="BB221" s="734"/>
      <c r="BC221" s="734"/>
      <c r="BD221" s="734"/>
      <c r="BE221" s="734"/>
      <c r="BF221" s="734"/>
      <c r="BG221" s="734"/>
      <c r="BH221" s="734"/>
      <c r="BI221" s="734"/>
      <c r="BJ221" s="734"/>
      <c r="BK221" s="734"/>
      <c r="BL221" s="734"/>
      <c r="BM221" s="734"/>
      <c r="BN221" s="734"/>
      <c r="BO221" s="734"/>
      <c r="BP221" s="734"/>
      <c r="BQ221" s="734"/>
      <c r="BR221" s="734"/>
      <c r="BS221" s="734"/>
      <c r="BT221" s="734"/>
      <c r="BU221" s="734"/>
      <c r="BV221" s="734"/>
      <c r="BW221" s="734"/>
      <c r="BX221" s="734"/>
      <c r="BY221" s="734"/>
      <c r="BZ221" s="734"/>
      <c r="CA221" s="734"/>
      <c r="CB221" s="734"/>
      <c r="CC221" s="734"/>
      <c r="CD221" s="734"/>
      <c r="CE221" s="734"/>
      <c r="CF221" s="734"/>
      <c r="CG221" s="734"/>
      <c r="CH221" s="734"/>
      <c r="CI221" s="734"/>
      <c r="CJ221" s="734"/>
      <c r="CK221" s="734"/>
      <c r="CL221" s="734"/>
      <c r="CM221" s="734"/>
      <c r="CN221" s="734"/>
      <c r="CO221" s="734"/>
      <c r="CP221" s="734"/>
      <c r="CQ221" s="734"/>
      <c r="CR221" s="734"/>
      <c r="CS221" s="734"/>
      <c r="CT221" s="734"/>
      <c r="CU221" s="734"/>
      <c r="CV221" s="734"/>
      <c r="CW221" s="734"/>
      <c r="CX221" s="734"/>
      <c r="CY221" s="734"/>
      <c r="CZ221" s="734"/>
      <c r="DA221" s="734"/>
      <c r="DB221" s="734"/>
      <c r="DC221" s="734"/>
      <c r="DD221" s="734"/>
      <c r="DE221" s="734"/>
      <c r="DF221" s="734"/>
      <c r="DG221" s="734"/>
      <c r="DH221" s="734"/>
      <c r="DI221" s="734"/>
      <c r="DJ221" s="734"/>
      <c r="DK221" s="734"/>
      <c r="DL221" s="734"/>
      <c r="DM221" s="734"/>
      <c r="DN221" s="734"/>
      <c r="DO221" s="734"/>
      <c r="DP221" s="734"/>
      <c r="DQ221" s="734"/>
      <c r="DR221" s="734"/>
      <c r="DS221" s="734"/>
      <c r="DT221" s="734"/>
      <c r="DU221" s="734"/>
      <c r="DV221" s="734"/>
      <c r="DW221" s="734"/>
      <c r="DX221" s="734"/>
      <c r="DY221" s="734"/>
      <c r="DZ221" s="734"/>
      <c r="EA221" s="734"/>
      <c r="EB221" s="734"/>
      <c r="EC221" s="734"/>
      <c r="ED221" s="734"/>
      <c r="EE221" s="734"/>
      <c r="EF221" s="734"/>
      <c r="EG221" s="734"/>
      <c r="EH221" s="734"/>
      <c r="EI221" s="734"/>
      <c r="EJ221" s="734"/>
      <c r="EK221" s="734"/>
      <c r="EL221" s="734"/>
      <c r="EM221" s="734"/>
      <c r="EN221" s="734"/>
      <c r="EO221" s="734"/>
      <c r="EP221" s="734"/>
      <c r="EQ221" s="734"/>
      <c r="ER221" s="734"/>
      <c r="ES221" s="734"/>
      <c r="ET221" s="734"/>
      <c r="EU221" s="734"/>
      <c r="EV221" s="734"/>
      <c r="EW221" s="734"/>
      <c r="EX221" s="734"/>
      <c r="EY221" s="734"/>
      <c r="EZ221" s="734"/>
      <c r="FA221" s="734"/>
      <c r="FB221" s="734"/>
      <c r="FC221" s="734"/>
      <c r="FD221" s="734"/>
      <c r="FE221" s="734"/>
      <c r="FF221" s="734"/>
      <c r="FG221" s="734"/>
      <c r="FH221" s="734"/>
      <c r="FI221" s="734"/>
      <c r="FJ221" s="734"/>
      <c r="FK221" s="734"/>
      <c r="FL221" s="734"/>
      <c r="FM221" s="734"/>
      <c r="FN221" s="734"/>
      <c r="FO221" s="734"/>
    </row>
    <row r="222" spans="1:171" s="735" customFormat="1" ht="105" x14ac:dyDescent="0.25">
      <c r="A222" s="739"/>
      <c r="B222" s="739"/>
      <c r="C222" s="739"/>
      <c r="D222" s="739"/>
      <c r="E222" s="740" t="s">
        <v>574</v>
      </c>
      <c r="F222" s="740" t="s">
        <v>2297</v>
      </c>
      <c r="G222" s="740" t="s">
        <v>2298</v>
      </c>
      <c r="H222" s="740" t="s">
        <v>2299</v>
      </c>
      <c r="I222" s="741" t="s">
        <v>579</v>
      </c>
      <c r="J222" s="740" t="s">
        <v>2300</v>
      </c>
      <c r="K222" s="742" t="s">
        <v>2301</v>
      </c>
      <c r="L222" s="740" t="s">
        <v>162</v>
      </c>
      <c r="M222" s="742" t="s">
        <v>2302</v>
      </c>
      <c r="N222" s="743">
        <v>3</v>
      </c>
      <c r="O222" s="744">
        <v>600</v>
      </c>
      <c r="P222" s="743">
        <v>3</v>
      </c>
      <c r="Q222" s="744">
        <v>600</v>
      </c>
      <c r="R222" s="743">
        <v>3</v>
      </c>
      <c r="S222" s="744">
        <v>600</v>
      </c>
      <c r="T222" s="744">
        <v>9</v>
      </c>
      <c r="U222" s="744">
        <v>600</v>
      </c>
      <c r="V222" s="743"/>
      <c r="W222" s="745"/>
      <c r="X222" s="734"/>
      <c r="Y222" s="734"/>
      <c r="Z222" s="734"/>
      <c r="AA222" s="734"/>
      <c r="AB222" s="734"/>
      <c r="AC222" s="734"/>
      <c r="AD222" s="734"/>
      <c r="AE222" s="734"/>
      <c r="AF222" s="734"/>
      <c r="AG222" s="734"/>
      <c r="AH222" s="734"/>
      <c r="AI222" s="734"/>
      <c r="AJ222" s="734"/>
      <c r="AK222" s="734"/>
      <c r="AL222" s="734"/>
      <c r="AM222" s="734"/>
      <c r="AN222" s="734"/>
      <c r="AO222" s="734"/>
      <c r="AP222" s="734"/>
      <c r="AQ222" s="734"/>
      <c r="AR222" s="734"/>
      <c r="AS222" s="734"/>
      <c r="AT222" s="734"/>
      <c r="AU222" s="734"/>
      <c r="AV222" s="734"/>
      <c r="AW222" s="734"/>
      <c r="AX222" s="734"/>
      <c r="AY222" s="734"/>
      <c r="AZ222" s="734"/>
      <c r="BA222" s="734"/>
      <c r="BB222" s="734"/>
      <c r="BC222" s="734"/>
      <c r="BD222" s="734"/>
      <c r="BE222" s="734"/>
      <c r="BF222" s="734"/>
      <c r="BG222" s="734"/>
      <c r="BH222" s="734"/>
      <c r="BI222" s="734"/>
      <c r="BJ222" s="734"/>
      <c r="BK222" s="734"/>
      <c r="BL222" s="734"/>
      <c r="BM222" s="734"/>
      <c r="BN222" s="734"/>
      <c r="BO222" s="734"/>
      <c r="BP222" s="734"/>
      <c r="BQ222" s="734"/>
      <c r="BR222" s="734"/>
      <c r="BS222" s="734"/>
      <c r="BT222" s="734"/>
      <c r="BU222" s="734"/>
      <c r="BV222" s="734"/>
      <c r="BW222" s="734"/>
      <c r="BX222" s="734"/>
      <c r="BY222" s="734"/>
      <c r="BZ222" s="734"/>
      <c r="CA222" s="734"/>
      <c r="CB222" s="734"/>
      <c r="CC222" s="734"/>
      <c r="CD222" s="734"/>
      <c r="CE222" s="734"/>
      <c r="CF222" s="734"/>
      <c r="CG222" s="734"/>
      <c r="CH222" s="734"/>
      <c r="CI222" s="734"/>
      <c r="CJ222" s="734"/>
      <c r="CK222" s="734"/>
      <c r="CL222" s="734"/>
      <c r="CM222" s="734"/>
      <c r="CN222" s="734"/>
      <c r="CO222" s="734"/>
      <c r="CP222" s="734"/>
      <c r="CQ222" s="734"/>
      <c r="CR222" s="734"/>
      <c r="CS222" s="734"/>
      <c r="CT222" s="734"/>
      <c r="CU222" s="734"/>
      <c r="CV222" s="734"/>
      <c r="CW222" s="734"/>
      <c r="CX222" s="734"/>
      <c r="CY222" s="734"/>
      <c r="CZ222" s="734"/>
      <c r="DA222" s="734"/>
      <c r="DB222" s="734"/>
      <c r="DC222" s="734"/>
      <c r="DD222" s="734"/>
      <c r="DE222" s="734"/>
      <c r="DF222" s="734"/>
      <c r="DG222" s="734"/>
      <c r="DH222" s="734"/>
      <c r="DI222" s="734"/>
      <c r="DJ222" s="734"/>
      <c r="DK222" s="734"/>
      <c r="DL222" s="734"/>
      <c r="DM222" s="734"/>
      <c r="DN222" s="734"/>
      <c r="DO222" s="734"/>
      <c r="DP222" s="734"/>
      <c r="DQ222" s="734"/>
      <c r="DR222" s="734"/>
      <c r="DS222" s="734"/>
      <c r="DT222" s="734"/>
      <c r="DU222" s="734"/>
      <c r="DV222" s="734"/>
      <c r="DW222" s="734"/>
      <c r="DX222" s="734"/>
      <c r="DY222" s="734"/>
      <c r="DZ222" s="734"/>
      <c r="EA222" s="734"/>
      <c r="EB222" s="734"/>
      <c r="EC222" s="734"/>
      <c r="ED222" s="734"/>
      <c r="EE222" s="734"/>
      <c r="EF222" s="734"/>
      <c r="EG222" s="734"/>
      <c r="EH222" s="734"/>
      <c r="EI222" s="734"/>
      <c r="EJ222" s="734"/>
      <c r="EK222" s="734"/>
      <c r="EL222" s="734"/>
      <c r="EM222" s="734"/>
      <c r="EN222" s="734"/>
      <c r="EO222" s="734"/>
      <c r="EP222" s="734"/>
      <c r="EQ222" s="734"/>
      <c r="ER222" s="734"/>
      <c r="ES222" s="734"/>
      <c r="ET222" s="734"/>
      <c r="EU222" s="734"/>
      <c r="EV222" s="734"/>
      <c r="EW222" s="734"/>
      <c r="EX222" s="734"/>
      <c r="EY222" s="734"/>
      <c r="EZ222" s="734"/>
      <c r="FA222" s="734"/>
      <c r="FB222" s="734"/>
      <c r="FC222" s="734"/>
      <c r="FD222" s="734"/>
      <c r="FE222" s="734"/>
      <c r="FF222" s="734"/>
      <c r="FG222" s="734"/>
      <c r="FH222" s="734"/>
      <c r="FI222" s="734"/>
      <c r="FJ222" s="734"/>
      <c r="FK222" s="734"/>
      <c r="FL222" s="734"/>
      <c r="FM222" s="734"/>
      <c r="FN222" s="734"/>
      <c r="FO222" s="734"/>
    </row>
    <row r="223" spans="1:171" s="735" customFormat="1" ht="75.75" customHeight="1" x14ac:dyDescent="0.25">
      <c r="A223" s="739"/>
      <c r="B223" s="739"/>
      <c r="C223" s="739"/>
      <c r="D223" s="739"/>
      <c r="E223" s="740" t="s">
        <v>2303</v>
      </c>
      <c r="F223" s="740" t="s">
        <v>2303</v>
      </c>
      <c r="G223" s="740" t="s">
        <v>2304</v>
      </c>
      <c r="H223" s="740" t="s">
        <v>2305</v>
      </c>
      <c r="I223" s="741" t="s">
        <v>572</v>
      </c>
      <c r="J223" s="740"/>
      <c r="K223" s="741" t="s">
        <v>2306</v>
      </c>
      <c r="L223" s="740" t="s">
        <v>1763</v>
      </c>
      <c r="M223" s="740" t="s">
        <v>2307</v>
      </c>
      <c r="N223" s="743">
        <v>200</v>
      </c>
      <c r="O223" s="744">
        <v>800</v>
      </c>
      <c r="P223" s="743">
        <v>250</v>
      </c>
      <c r="Q223" s="744">
        <v>850</v>
      </c>
      <c r="R223" s="743">
        <v>300</v>
      </c>
      <c r="S223" s="744">
        <v>900</v>
      </c>
      <c r="T223" s="744">
        <v>300</v>
      </c>
      <c r="U223" s="744">
        <v>900</v>
      </c>
      <c r="V223" s="743"/>
      <c r="W223" s="745"/>
      <c r="X223" s="734"/>
      <c r="Y223" s="734"/>
      <c r="Z223" s="734"/>
      <c r="AA223" s="734"/>
      <c r="AB223" s="734"/>
      <c r="AC223" s="734"/>
      <c r="AD223" s="734"/>
      <c r="AE223" s="734"/>
      <c r="AF223" s="734"/>
      <c r="AG223" s="734"/>
      <c r="AH223" s="734"/>
      <c r="AI223" s="734"/>
      <c r="AJ223" s="734"/>
      <c r="AK223" s="734"/>
      <c r="AL223" s="734"/>
      <c r="AM223" s="734"/>
      <c r="AN223" s="734"/>
      <c r="AO223" s="734"/>
      <c r="AP223" s="734"/>
      <c r="AQ223" s="734"/>
      <c r="AR223" s="734"/>
      <c r="AS223" s="734"/>
      <c r="AT223" s="734"/>
      <c r="AU223" s="734"/>
      <c r="AV223" s="734"/>
      <c r="AW223" s="734"/>
      <c r="AX223" s="734"/>
      <c r="AY223" s="734"/>
      <c r="AZ223" s="734"/>
      <c r="BA223" s="734"/>
      <c r="BB223" s="734"/>
      <c r="BC223" s="734"/>
      <c r="BD223" s="734"/>
      <c r="BE223" s="734"/>
      <c r="BF223" s="734"/>
      <c r="BG223" s="734"/>
      <c r="BH223" s="734"/>
      <c r="BI223" s="734"/>
      <c r="BJ223" s="734"/>
      <c r="BK223" s="734"/>
      <c r="BL223" s="734"/>
      <c r="BM223" s="734"/>
      <c r="BN223" s="734"/>
      <c r="BO223" s="734"/>
      <c r="BP223" s="734"/>
      <c r="BQ223" s="734"/>
      <c r="BR223" s="734"/>
      <c r="BS223" s="734"/>
      <c r="BT223" s="734"/>
      <c r="BU223" s="734"/>
      <c r="BV223" s="734"/>
      <c r="BW223" s="734"/>
      <c r="BX223" s="734"/>
      <c r="BY223" s="734"/>
      <c r="BZ223" s="734"/>
      <c r="CA223" s="734"/>
      <c r="CB223" s="734"/>
      <c r="CC223" s="734"/>
      <c r="CD223" s="734"/>
      <c r="CE223" s="734"/>
      <c r="CF223" s="734"/>
      <c r="CG223" s="734"/>
      <c r="CH223" s="734"/>
      <c r="CI223" s="734"/>
      <c r="CJ223" s="734"/>
      <c r="CK223" s="734"/>
      <c r="CL223" s="734"/>
      <c r="CM223" s="734"/>
      <c r="CN223" s="734"/>
      <c r="CO223" s="734"/>
      <c r="CP223" s="734"/>
      <c r="CQ223" s="734"/>
      <c r="CR223" s="734"/>
      <c r="CS223" s="734"/>
      <c r="CT223" s="734"/>
      <c r="CU223" s="734"/>
      <c r="CV223" s="734"/>
      <c r="CW223" s="734"/>
      <c r="CX223" s="734"/>
      <c r="CY223" s="734"/>
      <c r="CZ223" s="734"/>
      <c r="DA223" s="734"/>
      <c r="DB223" s="734"/>
      <c r="DC223" s="734"/>
      <c r="DD223" s="734"/>
      <c r="DE223" s="734"/>
      <c r="DF223" s="734"/>
      <c r="DG223" s="734"/>
      <c r="DH223" s="734"/>
      <c r="DI223" s="734"/>
      <c r="DJ223" s="734"/>
      <c r="DK223" s="734"/>
      <c r="DL223" s="734"/>
      <c r="DM223" s="734"/>
      <c r="DN223" s="734"/>
      <c r="DO223" s="734"/>
      <c r="DP223" s="734"/>
      <c r="DQ223" s="734"/>
      <c r="DR223" s="734"/>
      <c r="DS223" s="734"/>
      <c r="DT223" s="734"/>
      <c r="DU223" s="734"/>
      <c r="DV223" s="734"/>
      <c r="DW223" s="734"/>
      <c r="DX223" s="734"/>
      <c r="DY223" s="734"/>
      <c r="DZ223" s="734"/>
      <c r="EA223" s="734"/>
      <c r="EB223" s="734"/>
      <c r="EC223" s="734"/>
      <c r="ED223" s="734"/>
      <c r="EE223" s="734"/>
      <c r="EF223" s="734"/>
      <c r="EG223" s="734"/>
      <c r="EH223" s="734"/>
      <c r="EI223" s="734"/>
      <c r="EJ223" s="734"/>
      <c r="EK223" s="734"/>
      <c r="EL223" s="734"/>
      <c r="EM223" s="734"/>
      <c r="EN223" s="734"/>
      <c r="EO223" s="734"/>
      <c r="EP223" s="734"/>
      <c r="EQ223" s="734"/>
      <c r="ER223" s="734"/>
      <c r="ES223" s="734"/>
      <c r="ET223" s="734"/>
      <c r="EU223" s="734"/>
      <c r="EV223" s="734"/>
      <c r="EW223" s="734"/>
      <c r="EX223" s="734"/>
      <c r="EY223" s="734"/>
      <c r="EZ223" s="734"/>
      <c r="FA223" s="734"/>
      <c r="FB223" s="734"/>
      <c r="FC223" s="734"/>
      <c r="FD223" s="734"/>
      <c r="FE223" s="734"/>
      <c r="FF223" s="734"/>
      <c r="FG223" s="734"/>
      <c r="FH223" s="734"/>
      <c r="FI223" s="734"/>
      <c r="FJ223" s="734"/>
      <c r="FK223" s="734"/>
      <c r="FL223" s="734"/>
      <c r="FM223" s="734"/>
      <c r="FN223" s="734"/>
      <c r="FO223" s="734"/>
    </row>
    <row r="224" spans="1:171" s="735" customFormat="1" ht="105" x14ac:dyDescent="0.25">
      <c r="A224" s="739"/>
      <c r="B224" s="739"/>
      <c r="C224" s="739"/>
      <c r="D224" s="739"/>
      <c r="E224" s="740" t="s">
        <v>556</v>
      </c>
      <c r="F224" s="740" t="s">
        <v>2308</v>
      </c>
      <c r="G224" s="740" t="s">
        <v>560</v>
      </c>
      <c r="H224" s="740" t="s">
        <v>561</v>
      </c>
      <c r="I224" s="741" t="s">
        <v>562</v>
      </c>
      <c r="J224" s="740" t="s">
        <v>557</v>
      </c>
      <c r="K224" s="740" t="s">
        <v>2309</v>
      </c>
      <c r="L224" s="740" t="s">
        <v>162</v>
      </c>
      <c r="M224" s="740" t="s">
        <v>2310</v>
      </c>
      <c r="N224" s="743">
        <v>20</v>
      </c>
      <c r="O224" s="744">
        <v>1800</v>
      </c>
      <c r="P224" s="743">
        <v>20</v>
      </c>
      <c r="Q224" s="744">
        <v>1900</v>
      </c>
      <c r="R224" s="743">
        <v>20</v>
      </c>
      <c r="S224" s="744">
        <v>2000</v>
      </c>
      <c r="T224" s="743">
        <v>20</v>
      </c>
      <c r="U224" s="744">
        <v>2100</v>
      </c>
      <c r="V224" s="743"/>
      <c r="W224" s="745"/>
      <c r="X224" s="734"/>
      <c r="Y224" s="734"/>
      <c r="Z224" s="734"/>
      <c r="AA224" s="734"/>
      <c r="AB224" s="734"/>
      <c r="AC224" s="734"/>
      <c r="AD224" s="734"/>
      <c r="AE224" s="734"/>
      <c r="AF224" s="734"/>
      <c r="AG224" s="734"/>
      <c r="AH224" s="734"/>
      <c r="AI224" s="734"/>
      <c r="AJ224" s="734"/>
      <c r="AK224" s="734"/>
      <c r="AL224" s="734"/>
      <c r="AM224" s="734"/>
      <c r="AN224" s="734"/>
      <c r="AO224" s="734"/>
      <c r="AP224" s="734"/>
      <c r="AQ224" s="734"/>
      <c r="AR224" s="734"/>
      <c r="AS224" s="734"/>
      <c r="AT224" s="734"/>
      <c r="AU224" s="734"/>
      <c r="AV224" s="734"/>
      <c r="AW224" s="734"/>
      <c r="AX224" s="734"/>
      <c r="AY224" s="734"/>
      <c r="AZ224" s="734"/>
      <c r="BA224" s="734"/>
      <c r="BB224" s="734"/>
      <c r="BC224" s="734"/>
      <c r="BD224" s="734"/>
      <c r="BE224" s="734"/>
      <c r="BF224" s="734"/>
      <c r="BG224" s="734"/>
      <c r="BH224" s="734"/>
      <c r="BI224" s="734"/>
      <c r="BJ224" s="734"/>
      <c r="BK224" s="734"/>
      <c r="BL224" s="734"/>
      <c r="BM224" s="734"/>
      <c r="BN224" s="734"/>
      <c r="BO224" s="734"/>
      <c r="BP224" s="734"/>
      <c r="BQ224" s="734"/>
      <c r="BR224" s="734"/>
      <c r="BS224" s="734"/>
      <c r="BT224" s="734"/>
      <c r="BU224" s="734"/>
      <c r="BV224" s="734"/>
      <c r="BW224" s="734"/>
      <c r="BX224" s="734"/>
      <c r="BY224" s="734"/>
      <c r="BZ224" s="734"/>
      <c r="CA224" s="734"/>
      <c r="CB224" s="734"/>
      <c r="CC224" s="734"/>
      <c r="CD224" s="734"/>
      <c r="CE224" s="734"/>
      <c r="CF224" s="734"/>
      <c r="CG224" s="734"/>
      <c r="CH224" s="734"/>
      <c r="CI224" s="734"/>
      <c r="CJ224" s="734"/>
      <c r="CK224" s="734"/>
      <c r="CL224" s="734"/>
      <c r="CM224" s="734"/>
      <c r="CN224" s="734"/>
      <c r="CO224" s="734"/>
      <c r="CP224" s="734"/>
      <c r="CQ224" s="734"/>
      <c r="CR224" s="734"/>
      <c r="CS224" s="734"/>
      <c r="CT224" s="734"/>
      <c r="CU224" s="734"/>
      <c r="CV224" s="734"/>
      <c r="CW224" s="734"/>
      <c r="CX224" s="734"/>
      <c r="CY224" s="734"/>
      <c r="CZ224" s="734"/>
      <c r="DA224" s="734"/>
      <c r="DB224" s="734"/>
      <c r="DC224" s="734"/>
      <c r="DD224" s="734"/>
      <c r="DE224" s="734"/>
      <c r="DF224" s="734"/>
      <c r="DG224" s="734"/>
      <c r="DH224" s="734"/>
      <c r="DI224" s="734"/>
      <c r="DJ224" s="734"/>
      <c r="DK224" s="734"/>
      <c r="DL224" s="734"/>
      <c r="DM224" s="734"/>
      <c r="DN224" s="734"/>
      <c r="DO224" s="734"/>
      <c r="DP224" s="734"/>
      <c r="DQ224" s="734"/>
      <c r="DR224" s="734"/>
      <c r="DS224" s="734"/>
      <c r="DT224" s="734"/>
      <c r="DU224" s="734"/>
      <c r="DV224" s="734"/>
      <c r="DW224" s="734"/>
      <c r="DX224" s="734"/>
      <c r="DY224" s="734"/>
      <c r="DZ224" s="734"/>
      <c r="EA224" s="734"/>
      <c r="EB224" s="734"/>
      <c r="EC224" s="734"/>
      <c r="ED224" s="734"/>
      <c r="EE224" s="734"/>
      <c r="EF224" s="734"/>
      <c r="EG224" s="734"/>
      <c r="EH224" s="734"/>
      <c r="EI224" s="734"/>
      <c r="EJ224" s="734"/>
      <c r="EK224" s="734"/>
      <c r="EL224" s="734"/>
      <c r="EM224" s="734"/>
      <c r="EN224" s="734"/>
      <c r="EO224" s="734"/>
      <c r="EP224" s="734"/>
      <c r="EQ224" s="734"/>
      <c r="ER224" s="734"/>
      <c r="ES224" s="734"/>
      <c r="ET224" s="734"/>
      <c r="EU224" s="734"/>
      <c r="EV224" s="734"/>
      <c r="EW224" s="734"/>
      <c r="EX224" s="734"/>
      <c r="EY224" s="734"/>
      <c r="EZ224" s="734"/>
      <c r="FA224" s="734"/>
      <c r="FB224" s="734"/>
      <c r="FC224" s="734"/>
      <c r="FD224" s="734"/>
      <c r="FE224" s="734"/>
      <c r="FF224" s="734"/>
      <c r="FG224" s="734"/>
      <c r="FH224" s="734"/>
      <c r="FI224" s="734"/>
      <c r="FJ224" s="734"/>
      <c r="FK224" s="734"/>
      <c r="FL224" s="734"/>
      <c r="FM224" s="734"/>
      <c r="FN224" s="734"/>
      <c r="FO224" s="734"/>
    </row>
    <row r="225" spans="1:23" ht="99" hidden="1" customHeight="1" x14ac:dyDescent="0.25">
      <c r="A225" s="588"/>
      <c r="B225" s="588"/>
      <c r="C225" s="588"/>
      <c r="D225" s="588"/>
      <c r="E225" s="590" t="s">
        <v>772</v>
      </c>
      <c r="F225" s="590" t="s">
        <v>2311</v>
      </c>
      <c r="G225" s="590" t="s">
        <v>775</v>
      </c>
      <c r="H225" s="590" t="s">
        <v>2312</v>
      </c>
      <c r="I225" s="590" t="s">
        <v>777</v>
      </c>
      <c r="J225" s="590" t="s">
        <v>773</v>
      </c>
      <c r="K225" s="590" t="s">
        <v>2313</v>
      </c>
      <c r="L225" s="746" t="s">
        <v>162</v>
      </c>
      <c r="M225" s="693" t="s">
        <v>2314</v>
      </c>
      <c r="N225" s="747">
        <v>0.98</v>
      </c>
      <c r="O225" s="694">
        <v>1650</v>
      </c>
      <c r="P225" s="748">
        <v>1</v>
      </c>
      <c r="Q225" s="695">
        <v>2000</v>
      </c>
      <c r="R225" s="748">
        <v>1</v>
      </c>
      <c r="S225" s="695">
        <v>2200</v>
      </c>
      <c r="T225" s="748">
        <v>1</v>
      </c>
      <c r="U225" s="696">
        <v>2200</v>
      </c>
      <c r="V225" s="590" t="s">
        <v>778</v>
      </c>
      <c r="W225" s="603"/>
    </row>
    <row r="226" spans="1:23" ht="47.45" hidden="1" customHeight="1" x14ac:dyDescent="0.25">
      <c r="A226" s="588"/>
      <c r="B226" s="588"/>
      <c r="C226" s="588"/>
      <c r="D226" s="588"/>
      <c r="E226" s="590" t="s">
        <v>788</v>
      </c>
      <c r="F226" s="590" t="s">
        <v>788</v>
      </c>
      <c r="G226" s="590" t="s">
        <v>792</v>
      </c>
      <c r="H226" s="590" t="s">
        <v>2315</v>
      </c>
      <c r="I226" s="590" t="s">
        <v>794</v>
      </c>
      <c r="J226" s="590" t="s">
        <v>789</v>
      </c>
      <c r="K226" s="590" t="s">
        <v>2316</v>
      </c>
      <c r="L226" s="746" t="s">
        <v>162</v>
      </c>
      <c r="M226" s="693" t="s">
        <v>2317</v>
      </c>
      <c r="N226" s="747">
        <v>0.75</v>
      </c>
      <c r="O226" s="694">
        <v>9450</v>
      </c>
      <c r="P226" s="748">
        <v>0.8</v>
      </c>
      <c r="Q226" s="695">
        <v>10000</v>
      </c>
      <c r="R226" s="748">
        <v>0.8</v>
      </c>
      <c r="S226" s="695">
        <v>11000</v>
      </c>
      <c r="T226" s="748">
        <v>0.8</v>
      </c>
      <c r="U226" s="696">
        <v>11000</v>
      </c>
      <c r="V226" s="590" t="s">
        <v>778</v>
      </c>
      <c r="W226" s="603"/>
    </row>
    <row r="227" spans="1:23" ht="69" hidden="1" customHeight="1" x14ac:dyDescent="0.25">
      <c r="A227" s="588"/>
      <c r="B227" s="588"/>
      <c r="C227" s="588"/>
      <c r="D227" s="588"/>
      <c r="E227" s="1029" t="s">
        <v>2318</v>
      </c>
      <c r="F227" s="1029" t="s">
        <v>2318</v>
      </c>
      <c r="G227" s="1029" t="s">
        <v>2319</v>
      </c>
      <c r="H227" s="1029" t="s">
        <v>902</v>
      </c>
      <c r="I227" s="1028" t="s">
        <v>893</v>
      </c>
      <c r="J227" s="590" t="s">
        <v>900</v>
      </c>
      <c r="K227" s="693" t="s">
        <v>900</v>
      </c>
      <c r="L227" s="726" t="s">
        <v>162</v>
      </c>
      <c r="M227" s="749" t="s">
        <v>2320</v>
      </c>
      <c r="N227" s="747">
        <v>1</v>
      </c>
      <c r="O227" s="726">
        <v>10000</v>
      </c>
      <c r="P227" s="747">
        <v>1</v>
      </c>
      <c r="Q227" s="726">
        <v>10673</v>
      </c>
      <c r="R227" s="747">
        <v>1</v>
      </c>
      <c r="S227" s="726">
        <v>11740</v>
      </c>
      <c r="T227" s="747">
        <v>1</v>
      </c>
      <c r="U227" s="750">
        <v>11740</v>
      </c>
      <c r="V227" s="590" t="s">
        <v>2321</v>
      </c>
      <c r="W227" s="603"/>
    </row>
    <row r="228" spans="1:23" ht="74.45" hidden="1" customHeight="1" x14ac:dyDescent="0.25">
      <c r="A228" s="588"/>
      <c r="B228" s="588"/>
      <c r="C228" s="588"/>
      <c r="D228" s="588"/>
      <c r="E228" s="1029"/>
      <c r="F228" s="1029"/>
      <c r="G228" s="1029"/>
      <c r="H228" s="1029"/>
      <c r="I228" s="1034"/>
      <c r="J228" s="590" t="s">
        <v>2322</v>
      </c>
      <c r="K228" s="649" t="s">
        <v>2322</v>
      </c>
      <c r="L228" s="726" t="s">
        <v>2323</v>
      </c>
      <c r="M228" s="726" t="s">
        <v>2324</v>
      </c>
      <c r="N228" s="670">
        <v>4</v>
      </c>
      <c r="O228" s="726">
        <v>5591</v>
      </c>
      <c r="P228" s="670">
        <v>4</v>
      </c>
      <c r="Q228" s="726">
        <v>6150</v>
      </c>
      <c r="R228" s="670">
        <v>4</v>
      </c>
      <c r="S228" s="726">
        <v>6765</v>
      </c>
      <c r="T228" s="670">
        <v>4</v>
      </c>
      <c r="U228" s="750">
        <v>6765</v>
      </c>
      <c r="V228" s="590" t="s">
        <v>2321</v>
      </c>
      <c r="W228" s="603"/>
    </row>
    <row r="229" spans="1:23" ht="74.45" hidden="1" customHeight="1" x14ac:dyDescent="0.25">
      <c r="A229" s="588"/>
      <c r="B229" s="588"/>
      <c r="C229" s="588"/>
      <c r="D229" s="588"/>
      <c r="E229" s="1029"/>
      <c r="F229" s="1029"/>
      <c r="G229" s="1029"/>
      <c r="H229" s="590" t="s">
        <v>908</v>
      </c>
      <c r="I229" s="1034"/>
      <c r="J229" s="590" t="s">
        <v>906</v>
      </c>
      <c r="K229" s="649" t="s">
        <v>2325</v>
      </c>
      <c r="L229" s="726" t="s">
        <v>676</v>
      </c>
      <c r="M229" s="726" t="s">
        <v>2326</v>
      </c>
      <c r="N229" s="726">
        <v>30</v>
      </c>
      <c r="O229" s="726">
        <v>517</v>
      </c>
      <c r="P229" s="751">
        <v>35</v>
      </c>
      <c r="Q229" s="751">
        <v>568</v>
      </c>
      <c r="R229" s="751">
        <v>40</v>
      </c>
      <c r="S229" s="752">
        <v>624</v>
      </c>
      <c r="T229" s="751">
        <v>40</v>
      </c>
      <c r="U229" s="753">
        <v>624</v>
      </c>
      <c r="V229" s="590" t="s">
        <v>2321</v>
      </c>
      <c r="W229" s="603"/>
    </row>
    <row r="230" spans="1:23" ht="74.45" hidden="1" customHeight="1" x14ac:dyDescent="0.25">
      <c r="A230" s="588"/>
      <c r="B230" s="588"/>
      <c r="C230" s="588"/>
      <c r="D230" s="588"/>
      <c r="E230" s="1027" t="s">
        <v>888</v>
      </c>
      <c r="F230" s="1027" t="s">
        <v>2327</v>
      </c>
      <c r="G230" s="1027" t="s">
        <v>891</v>
      </c>
      <c r="H230" s="1027" t="s">
        <v>892</v>
      </c>
      <c r="I230" s="1034"/>
      <c r="J230" s="590" t="s">
        <v>889</v>
      </c>
      <c r="K230" s="1046" t="s">
        <v>2328</v>
      </c>
      <c r="L230" s="1030" t="s">
        <v>676</v>
      </c>
      <c r="M230" s="1030" t="s">
        <v>2329</v>
      </c>
      <c r="N230" s="1030">
        <v>8</v>
      </c>
      <c r="O230" s="1030">
        <v>2415</v>
      </c>
      <c r="P230" s="1056">
        <v>8</v>
      </c>
      <c r="Q230" s="1056">
        <v>2656</v>
      </c>
      <c r="R230" s="1056">
        <v>8</v>
      </c>
      <c r="S230" s="1056">
        <v>2895</v>
      </c>
      <c r="T230" s="1056">
        <v>8</v>
      </c>
      <c r="U230" s="1057">
        <v>2895</v>
      </c>
      <c r="V230" s="590" t="s">
        <v>2321</v>
      </c>
      <c r="W230" s="603"/>
    </row>
    <row r="231" spans="1:23" ht="74.45" hidden="1" customHeight="1" x14ac:dyDescent="0.25">
      <c r="A231" s="588"/>
      <c r="B231" s="588"/>
      <c r="C231" s="588"/>
      <c r="D231" s="588"/>
      <c r="E231" s="1027"/>
      <c r="F231" s="1027"/>
      <c r="G231" s="1027"/>
      <c r="H231" s="1027"/>
      <c r="I231" s="1037"/>
      <c r="J231" s="590" t="s">
        <v>2330</v>
      </c>
      <c r="K231" s="1046"/>
      <c r="L231" s="1030"/>
      <c r="M231" s="1030"/>
      <c r="N231" s="1030"/>
      <c r="O231" s="1030"/>
      <c r="P231" s="1056"/>
      <c r="Q231" s="1056"/>
      <c r="R231" s="1056"/>
      <c r="S231" s="1056"/>
      <c r="T231" s="1056"/>
      <c r="U231" s="1057"/>
      <c r="V231" s="590" t="s">
        <v>2321</v>
      </c>
      <c r="W231" s="603"/>
    </row>
    <row r="232" spans="1:23" ht="115.5" hidden="1" customHeight="1" x14ac:dyDescent="0.25">
      <c r="A232" s="588"/>
      <c r="B232" s="588"/>
      <c r="C232" s="588"/>
      <c r="D232" s="588"/>
      <c r="E232" s="590" t="s">
        <v>839</v>
      </c>
      <c r="F232" s="590" t="s">
        <v>2331</v>
      </c>
      <c r="G232" s="590" t="s">
        <v>842</v>
      </c>
      <c r="H232" s="590" t="s">
        <v>843</v>
      </c>
      <c r="I232" s="1028" t="s">
        <v>771</v>
      </c>
      <c r="J232" s="590" t="s">
        <v>840</v>
      </c>
      <c r="K232" s="590" t="s">
        <v>2332</v>
      </c>
      <c r="L232" s="595" t="s">
        <v>162</v>
      </c>
      <c r="M232" s="590" t="s">
        <v>2333</v>
      </c>
      <c r="N232" s="595">
        <v>50</v>
      </c>
      <c r="O232" s="754">
        <v>550</v>
      </c>
      <c r="P232" s="697">
        <v>50</v>
      </c>
      <c r="Q232" s="755">
        <v>550</v>
      </c>
      <c r="R232" s="697">
        <v>55</v>
      </c>
      <c r="S232" s="755">
        <v>600</v>
      </c>
      <c r="T232" s="697">
        <v>55</v>
      </c>
      <c r="U232" s="756">
        <v>600</v>
      </c>
      <c r="V232" s="590" t="s">
        <v>844</v>
      </c>
      <c r="W232" s="603"/>
    </row>
    <row r="233" spans="1:23" ht="115.5" hidden="1" customHeight="1" x14ac:dyDescent="0.25">
      <c r="A233" s="588"/>
      <c r="B233" s="588"/>
      <c r="C233" s="588"/>
      <c r="D233" s="588"/>
      <c r="E233" s="590" t="s">
        <v>845</v>
      </c>
      <c r="F233" s="1028" t="s">
        <v>2334</v>
      </c>
      <c r="G233" s="1028" t="s">
        <v>848</v>
      </c>
      <c r="H233" s="590" t="s">
        <v>2335</v>
      </c>
      <c r="I233" s="1034"/>
      <c r="J233" s="590" t="s">
        <v>2336</v>
      </c>
      <c r="K233" s="602" t="s">
        <v>2337</v>
      </c>
      <c r="L233" s="595" t="s">
        <v>162</v>
      </c>
      <c r="M233" s="590" t="s">
        <v>2338</v>
      </c>
      <c r="N233" s="595">
        <v>57</v>
      </c>
      <c r="O233" s="754">
        <v>500</v>
      </c>
      <c r="P233" s="697">
        <v>69</v>
      </c>
      <c r="Q233" s="755">
        <v>550</v>
      </c>
      <c r="R233" s="697">
        <v>70</v>
      </c>
      <c r="S233" s="755">
        <v>600</v>
      </c>
      <c r="T233" s="697">
        <v>70</v>
      </c>
      <c r="U233" s="757">
        <v>600</v>
      </c>
      <c r="V233" s="590" t="s">
        <v>844</v>
      </c>
      <c r="W233" s="603"/>
    </row>
    <row r="234" spans="1:23" ht="115.5" hidden="1" customHeight="1" x14ac:dyDescent="0.25">
      <c r="A234" s="588"/>
      <c r="B234" s="588"/>
      <c r="C234" s="588"/>
      <c r="D234" s="588"/>
      <c r="E234" s="590"/>
      <c r="F234" s="1034"/>
      <c r="G234" s="1034"/>
      <c r="H234" s="590" t="s">
        <v>871</v>
      </c>
      <c r="I234" s="1034"/>
      <c r="J234" s="590" t="s">
        <v>868</v>
      </c>
      <c r="K234" s="602" t="s">
        <v>2339</v>
      </c>
      <c r="L234" s="595" t="s">
        <v>2340</v>
      </c>
      <c r="M234" s="590" t="s">
        <v>2341</v>
      </c>
      <c r="N234" s="595" t="s">
        <v>2342</v>
      </c>
      <c r="O234" s="754">
        <v>50</v>
      </c>
      <c r="P234" s="697" t="s">
        <v>2343</v>
      </c>
      <c r="Q234" s="755">
        <v>60000000</v>
      </c>
      <c r="R234" s="697" t="s">
        <v>2344</v>
      </c>
      <c r="S234" s="755">
        <v>70000000</v>
      </c>
      <c r="T234" s="697" t="s">
        <v>2344</v>
      </c>
      <c r="U234" s="756">
        <v>70000000</v>
      </c>
      <c r="V234" s="590" t="s">
        <v>844</v>
      </c>
      <c r="W234" s="603"/>
    </row>
    <row r="235" spans="1:23" ht="115.5" hidden="1" customHeight="1" x14ac:dyDescent="0.25">
      <c r="A235" s="588"/>
      <c r="B235" s="588"/>
      <c r="C235" s="588"/>
      <c r="D235" s="588"/>
      <c r="E235" s="590"/>
      <c r="F235" s="1034"/>
      <c r="G235" s="1034"/>
      <c r="H235" s="590" t="s">
        <v>861</v>
      </c>
      <c r="I235" s="1034"/>
      <c r="J235" s="590" t="s">
        <v>858</v>
      </c>
      <c r="K235" s="611"/>
      <c r="L235" s="676" t="s">
        <v>162</v>
      </c>
      <c r="M235" s="643" t="s">
        <v>2341</v>
      </c>
      <c r="N235" s="676">
        <v>100</v>
      </c>
      <c r="O235" s="758">
        <v>150000000</v>
      </c>
      <c r="P235" s="759">
        <v>100</v>
      </c>
      <c r="Q235" s="760">
        <v>150000000</v>
      </c>
      <c r="R235" s="759">
        <v>100</v>
      </c>
      <c r="S235" s="760">
        <v>150000000</v>
      </c>
      <c r="T235" s="759">
        <v>100</v>
      </c>
      <c r="U235" s="761">
        <v>150000000</v>
      </c>
      <c r="V235" s="643" t="s">
        <v>844</v>
      </c>
      <c r="W235" s="603"/>
    </row>
    <row r="236" spans="1:23" ht="115.5" hidden="1" customHeight="1" x14ac:dyDescent="0.25">
      <c r="A236" s="588"/>
      <c r="B236" s="588"/>
      <c r="C236" s="588"/>
      <c r="D236" s="588"/>
      <c r="E236" s="590"/>
      <c r="F236" s="1034"/>
      <c r="G236" s="1034"/>
      <c r="H236" s="590" t="s">
        <v>864</v>
      </c>
      <c r="I236" s="1034"/>
      <c r="J236" s="590" t="s">
        <v>862</v>
      </c>
      <c r="K236" s="611"/>
      <c r="L236" s="676" t="s">
        <v>162</v>
      </c>
      <c r="M236" s="643"/>
      <c r="N236" s="676">
        <v>100</v>
      </c>
      <c r="O236" s="758">
        <v>50</v>
      </c>
      <c r="P236" s="759">
        <v>100</v>
      </c>
      <c r="Q236" s="760">
        <v>60</v>
      </c>
      <c r="R236" s="759">
        <v>100</v>
      </c>
      <c r="S236" s="760">
        <v>70</v>
      </c>
      <c r="T236" s="759">
        <v>100</v>
      </c>
      <c r="U236" s="761">
        <v>70</v>
      </c>
      <c r="V236" s="643" t="s">
        <v>844</v>
      </c>
      <c r="W236" s="603"/>
    </row>
    <row r="237" spans="1:23" ht="115.5" hidden="1" customHeight="1" x14ac:dyDescent="0.25">
      <c r="A237" s="588"/>
      <c r="B237" s="588"/>
      <c r="C237" s="588"/>
      <c r="D237" s="588"/>
      <c r="E237" s="590"/>
      <c r="F237" s="1034"/>
      <c r="G237" s="1034"/>
      <c r="H237" s="590" t="s">
        <v>874</v>
      </c>
      <c r="I237" s="1034"/>
      <c r="J237" s="590" t="s">
        <v>872</v>
      </c>
      <c r="K237" s="602"/>
      <c r="L237" s="595" t="s">
        <v>162</v>
      </c>
      <c r="M237" s="590" t="s">
        <v>2345</v>
      </c>
      <c r="N237" s="595">
        <v>15</v>
      </c>
      <c r="O237" s="754">
        <v>150</v>
      </c>
      <c r="P237" s="697">
        <v>15</v>
      </c>
      <c r="Q237" s="755">
        <v>150</v>
      </c>
      <c r="R237" s="697">
        <v>15</v>
      </c>
      <c r="S237" s="755">
        <v>150</v>
      </c>
      <c r="T237" s="697">
        <v>15</v>
      </c>
      <c r="U237" s="756">
        <v>150</v>
      </c>
      <c r="V237" s="590" t="s">
        <v>844</v>
      </c>
      <c r="W237" s="603"/>
    </row>
    <row r="238" spans="1:23" ht="115.5" hidden="1" customHeight="1" x14ac:dyDescent="0.25">
      <c r="A238" s="588"/>
      <c r="B238" s="588"/>
      <c r="C238" s="588"/>
      <c r="D238" s="588"/>
      <c r="E238" s="590"/>
      <c r="F238" s="1034"/>
      <c r="G238" s="1034"/>
      <c r="H238" s="590" t="s">
        <v>883</v>
      </c>
      <c r="I238" s="1034"/>
      <c r="J238" s="590" t="s">
        <v>881</v>
      </c>
      <c r="K238" s="602" t="s">
        <v>2346</v>
      </c>
      <c r="L238" s="595" t="s">
        <v>162</v>
      </c>
      <c r="M238" s="590" t="s">
        <v>2347</v>
      </c>
      <c r="N238" s="595">
        <v>50</v>
      </c>
      <c r="O238" s="754">
        <v>2750</v>
      </c>
      <c r="P238" s="697">
        <v>50</v>
      </c>
      <c r="Q238" s="755">
        <v>2900</v>
      </c>
      <c r="R238" s="697">
        <v>50</v>
      </c>
      <c r="S238" s="755">
        <v>3000</v>
      </c>
      <c r="T238" s="697">
        <v>50</v>
      </c>
      <c r="U238" s="756">
        <v>3000</v>
      </c>
      <c r="V238" s="590" t="s">
        <v>844</v>
      </c>
      <c r="W238" s="603"/>
    </row>
    <row r="239" spans="1:23" ht="115.5" hidden="1" customHeight="1" x14ac:dyDescent="0.25">
      <c r="A239" s="588"/>
      <c r="B239" s="588"/>
      <c r="C239" s="588"/>
      <c r="D239" s="588"/>
      <c r="E239" s="590"/>
      <c r="F239" s="1037"/>
      <c r="G239" s="1037"/>
      <c r="H239" s="590" t="s">
        <v>877</v>
      </c>
      <c r="I239" s="1037"/>
      <c r="J239" s="590" t="s">
        <v>875</v>
      </c>
      <c r="K239" s="590" t="s">
        <v>2348</v>
      </c>
      <c r="L239" s="595" t="s">
        <v>2349</v>
      </c>
      <c r="M239" s="590" t="s">
        <v>2350</v>
      </c>
      <c r="N239" s="595" t="s">
        <v>2351</v>
      </c>
      <c r="O239" s="754">
        <v>100</v>
      </c>
      <c r="P239" s="590" t="s">
        <v>2352</v>
      </c>
      <c r="Q239" s="762">
        <v>125</v>
      </c>
      <c r="R239" s="590" t="s">
        <v>2352</v>
      </c>
      <c r="S239" s="762">
        <v>150</v>
      </c>
      <c r="T239" s="590" t="s">
        <v>2352</v>
      </c>
      <c r="U239" s="757">
        <v>150</v>
      </c>
      <c r="V239" s="590" t="s">
        <v>844</v>
      </c>
      <c r="W239" s="603"/>
    </row>
    <row r="240" spans="1:23" ht="75.599999999999994" hidden="1" customHeight="1" x14ac:dyDescent="0.25">
      <c r="A240" s="588"/>
      <c r="B240" s="588"/>
      <c r="C240" s="588"/>
      <c r="D240" s="588"/>
      <c r="E240" s="1027" t="s">
        <v>2353</v>
      </c>
      <c r="F240" s="1028" t="s">
        <v>2354</v>
      </c>
      <c r="G240" s="1027" t="s">
        <v>2355</v>
      </c>
      <c r="H240" s="590" t="s">
        <v>2356</v>
      </c>
      <c r="I240" s="1028" t="s">
        <v>2357</v>
      </c>
      <c r="J240" s="590" t="s">
        <v>2358</v>
      </c>
      <c r="K240" s="590" t="s">
        <v>2359</v>
      </c>
      <c r="L240" s="595" t="s">
        <v>162</v>
      </c>
      <c r="M240" s="590" t="s">
        <v>2360</v>
      </c>
      <c r="N240" s="595">
        <v>88</v>
      </c>
      <c r="O240" s="763">
        <v>1000</v>
      </c>
      <c r="P240" s="697">
        <v>94</v>
      </c>
      <c r="Q240" s="764">
        <v>1000</v>
      </c>
      <c r="R240" s="697">
        <v>100</v>
      </c>
      <c r="S240" s="697">
        <v>1000</v>
      </c>
      <c r="T240" s="697">
        <v>100</v>
      </c>
      <c r="U240" s="765">
        <f>O240+Q240+S240</f>
        <v>3000</v>
      </c>
      <c r="V240" s="590" t="s">
        <v>2361</v>
      </c>
      <c r="W240" s="603"/>
    </row>
    <row r="241" spans="1:23" ht="82.5" hidden="1" customHeight="1" x14ac:dyDescent="0.25">
      <c r="A241" s="588"/>
      <c r="B241" s="588"/>
      <c r="C241" s="588"/>
      <c r="D241" s="588"/>
      <c r="E241" s="1027"/>
      <c r="F241" s="1034"/>
      <c r="G241" s="1027"/>
      <c r="H241" s="590" t="s">
        <v>1502</v>
      </c>
      <c r="I241" s="1034"/>
      <c r="J241" s="643" t="s">
        <v>2362</v>
      </c>
      <c r="K241" s="643"/>
      <c r="L241" s="676" t="s">
        <v>162</v>
      </c>
      <c r="M241" s="643" t="s">
        <v>2363</v>
      </c>
      <c r="N241" s="766">
        <f>15/24%</f>
        <v>62.5</v>
      </c>
      <c r="O241" s="676">
        <f>(1500000000*3)/1000000</f>
        <v>4500</v>
      </c>
      <c r="P241" s="767">
        <f>18/24%</f>
        <v>75</v>
      </c>
      <c r="Q241" s="759">
        <f>O241*0.1+O241</f>
        <v>4950</v>
      </c>
      <c r="R241" s="767">
        <f>21/24%</f>
        <v>87.5</v>
      </c>
      <c r="S241" s="759">
        <f>Q241*0.1+Q241</f>
        <v>5445</v>
      </c>
      <c r="T241" s="768">
        <f>R241</f>
        <v>87.5</v>
      </c>
      <c r="U241" s="769">
        <f t="shared" ref="U241:U244" si="4">O241+Q241+S241</f>
        <v>14895</v>
      </c>
      <c r="V241" s="643" t="s">
        <v>2361</v>
      </c>
      <c r="W241" s="603"/>
    </row>
    <row r="242" spans="1:23" ht="66" hidden="1" customHeight="1" x14ac:dyDescent="0.25">
      <c r="A242" s="588"/>
      <c r="B242" s="588"/>
      <c r="C242" s="588"/>
      <c r="D242" s="588"/>
      <c r="E242" s="1027"/>
      <c r="F242" s="1034"/>
      <c r="G242" s="1027"/>
      <c r="H242" s="590" t="s">
        <v>2364</v>
      </c>
      <c r="I242" s="1034"/>
      <c r="J242" s="590" t="s">
        <v>2365</v>
      </c>
      <c r="K242" s="590" t="s">
        <v>2365</v>
      </c>
      <c r="L242" s="595" t="s">
        <v>162</v>
      </c>
      <c r="M242" s="590" t="s">
        <v>2366</v>
      </c>
      <c r="N242" s="770">
        <f>(42+20)/110%</f>
        <v>56.36363636363636</v>
      </c>
      <c r="O242" s="595">
        <f>(5000000*20)/1000000</f>
        <v>100</v>
      </c>
      <c r="P242" s="771">
        <f>86/110%</f>
        <v>78.181818181818173</v>
      </c>
      <c r="Q242" s="697">
        <f>(5000000*24)/1000000</f>
        <v>120</v>
      </c>
      <c r="R242" s="764">
        <f>110/110%</f>
        <v>99.999999999999986</v>
      </c>
      <c r="S242" s="697">
        <f>(5000000*24)/1000000</f>
        <v>120</v>
      </c>
      <c r="T242" s="772">
        <f>R242</f>
        <v>99.999999999999986</v>
      </c>
      <c r="U242" s="765">
        <f t="shared" si="4"/>
        <v>340</v>
      </c>
      <c r="V242" s="590" t="s">
        <v>2361</v>
      </c>
      <c r="W242" s="603"/>
    </row>
    <row r="243" spans="1:23" ht="41.45" hidden="1" customHeight="1" x14ac:dyDescent="0.25">
      <c r="A243" s="588"/>
      <c r="B243" s="588"/>
      <c r="C243" s="588"/>
      <c r="D243" s="588"/>
      <c r="E243" s="1027"/>
      <c r="F243" s="1037"/>
      <c r="G243" s="1027"/>
      <c r="H243" s="590" t="s">
        <v>1505</v>
      </c>
      <c r="I243" s="1034"/>
      <c r="J243" s="643" t="s">
        <v>1504</v>
      </c>
      <c r="K243" s="590" t="s">
        <v>2367</v>
      </c>
      <c r="L243" s="595" t="s">
        <v>162</v>
      </c>
      <c r="M243" s="590" t="s">
        <v>2368</v>
      </c>
      <c r="N243" s="770">
        <f>(288+540+720)/3888%</f>
        <v>39.81481481481481</v>
      </c>
      <c r="O243" s="595">
        <f>939330000/1000000</f>
        <v>939.33</v>
      </c>
      <c r="P243" s="773">
        <f>(1548+720)/3888%</f>
        <v>58.333333333333329</v>
      </c>
      <c r="Q243" s="774">
        <f>986297000/1000000</f>
        <v>986.29700000000003</v>
      </c>
      <c r="R243" s="773">
        <f>(2268+720)/3888%</f>
        <v>76.851851851851848</v>
      </c>
      <c r="S243" s="697">
        <f>1000000000/1000000</f>
        <v>1000</v>
      </c>
      <c r="T243" s="774">
        <f>R243</f>
        <v>76.851851851851848</v>
      </c>
      <c r="U243" s="775">
        <f t="shared" si="4"/>
        <v>2925.627</v>
      </c>
      <c r="V243" s="590" t="s">
        <v>2361</v>
      </c>
      <c r="W243" s="603"/>
    </row>
    <row r="244" spans="1:23" ht="115.5" hidden="1" customHeight="1" x14ac:dyDescent="0.25">
      <c r="A244" s="588"/>
      <c r="B244" s="588"/>
      <c r="C244" s="588"/>
      <c r="D244" s="588"/>
      <c r="E244" s="1027"/>
      <c r="F244" s="590" t="s">
        <v>2369</v>
      </c>
      <c r="G244" s="1027"/>
      <c r="H244" s="590" t="s">
        <v>1492</v>
      </c>
      <c r="I244" s="1037"/>
      <c r="J244" s="590" t="s">
        <v>1489</v>
      </c>
      <c r="K244" s="643" t="s">
        <v>2370</v>
      </c>
      <c r="L244" s="676" t="s">
        <v>162</v>
      </c>
      <c r="M244" s="643" t="s">
        <v>2371</v>
      </c>
      <c r="N244" s="676">
        <v>50.92</v>
      </c>
      <c r="O244" s="676">
        <f>(1000000000*2)/1000000</f>
        <v>2000</v>
      </c>
      <c r="P244" s="759">
        <v>55.16</v>
      </c>
      <c r="Q244" s="759">
        <f>1000000000/1000000</f>
        <v>1000</v>
      </c>
      <c r="R244" s="759">
        <v>59.41</v>
      </c>
      <c r="S244" s="759">
        <f>1000000000/1000000</f>
        <v>1000</v>
      </c>
      <c r="T244" s="759">
        <f t="shared" ref="T244" si="5">R244</f>
        <v>59.41</v>
      </c>
      <c r="U244" s="769">
        <f t="shared" si="4"/>
        <v>4000</v>
      </c>
      <c r="V244" s="643" t="s">
        <v>2361</v>
      </c>
      <c r="W244" s="603"/>
    </row>
    <row r="245" spans="1:23" ht="86.25" hidden="1" customHeight="1" x14ac:dyDescent="0.25">
      <c r="A245" s="588"/>
      <c r="B245" s="588"/>
      <c r="C245" s="588"/>
      <c r="D245" s="588"/>
      <c r="E245" s="602" t="s">
        <v>2372</v>
      </c>
      <c r="F245" s="590" t="s">
        <v>2373</v>
      </c>
      <c r="G245" s="590" t="s">
        <v>2374</v>
      </c>
      <c r="H245" s="590" t="s">
        <v>1918</v>
      </c>
      <c r="I245" s="590" t="s">
        <v>2357</v>
      </c>
      <c r="J245" s="590" t="s">
        <v>1920</v>
      </c>
      <c r="K245" s="590" t="s">
        <v>2375</v>
      </c>
      <c r="L245" s="595" t="s">
        <v>162</v>
      </c>
      <c r="M245" s="776" t="s">
        <v>2376</v>
      </c>
      <c r="N245" s="694">
        <v>5</v>
      </c>
      <c r="O245" s="694">
        <v>2000</v>
      </c>
      <c r="P245" s="777">
        <v>5</v>
      </c>
      <c r="Q245" s="777">
        <v>2000</v>
      </c>
      <c r="R245" s="777">
        <v>5</v>
      </c>
      <c r="S245" s="777">
        <v>2000</v>
      </c>
      <c r="T245" s="777">
        <v>5</v>
      </c>
      <c r="U245" s="778">
        <v>10500</v>
      </c>
      <c r="V245" s="590" t="s">
        <v>2377</v>
      </c>
      <c r="W245" s="603"/>
    </row>
    <row r="246" spans="1:23" ht="66" hidden="1" customHeight="1" x14ac:dyDescent="0.25">
      <c r="A246" s="588"/>
      <c r="B246" s="588"/>
      <c r="C246" s="588"/>
      <c r="D246" s="588"/>
      <c r="E246" s="602"/>
      <c r="F246" s="1028" t="s">
        <v>2378</v>
      </c>
      <c r="G246" s="1031"/>
      <c r="H246" s="590" t="s">
        <v>1481</v>
      </c>
      <c r="I246" s="590" t="s">
        <v>2357</v>
      </c>
      <c r="J246" s="590" t="s">
        <v>1479</v>
      </c>
      <c r="K246" s="590" t="s">
        <v>2379</v>
      </c>
      <c r="L246" s="595" t="s">
        <v>162</v>
      </c>
      <c r="M246" s="590" t="s">
        <v>2380</v>
      </c>
      <c r="N246" s="694">
        <v>65</v>
      </c>
      <c r="O246" s="694">
        <v>500</v>
      </c>
      <c r="P246" s="777">
        <v>65</v>
      </c>
      <c r="Q246" s="777">
        <v>500</v>
      </c>
      <c r="R246" s="777">
        <v>65</v>
      </c>
      <c r="S246" s="777">
        <v>1000</v>
      </c>
      <c r="T246" s="777">
        <v>60</v>
      </c>
      <c r="U246" s="778">
        <v>5960</v>
      </c>
      <c r="V246" s="590" t="s">
        <v>2377</v>
      </c>
      <c r="W246" s="603"/>
    </row>
    <row r="247" spans="1:23" ht="66" hidden="1" customHeight="1" x14ac:dyDescent="0.25">
      <c r="A247" s="588"/>
      <c r="B247" s="588"/>
      <c r="C247" s="588"/>
      <c r="D247" s="588"/>
      <c r="E247" s="602"/>
      <c r="F247" s="1034"/>
      <c r="G247" s="1035"/>
      <c r="H247" s="590" t="s">
        <v>1487</v>
      </c>
      <c r="I247" s="590" t="s">
        <v>2357</v>
      </c>
      <c r="J247" s="590" t="s">
        <v>1485</v>
      </c>
      <c r="K247" s="590" t="s">
        <v>2381</v>
      </c>
      <c r="L247" s="595" t="s">
        <v>162</v>
      </c>
      <c r="M247" s="590" t="s">
        <v>2382</v>
      </c>
      <c r="N247" s="694">
        <v>10</v>
      </c>
      <c r="O247" s="694">
        <v>1000</v>
      </c>
      <c r="P247" s="777">
        <v>10</v>
      </c>
      <c r="Q247" s="777">
        <v>1000</v>
      </c>
      <c r="R247" s="777">
        <v>10</v>
      </c>
      <c r="S247" s="777">
        <v>1000</v>
      </c>
      <c r="T247" s="777">
        <v>10</v>
      </c>
      <c r="U247" s="778">
        <v>6000</v>
      </c>
      <c r="V247" s="590" t="s">
        <v>2377</v>
      </c>
      <c r="W247" s="603"/>
    </row>
    <row r="248" spans="1:23" ht="66" hidden="1" customHeight="1" x14ac:dyDescent="0.25">
      <c r="A248" s="588"/>
      <c r="B248" s="588"/>
      <c r="C248" s="588"/>
      <c r="D248" s="588"/>
      <c r="E248" s="602"/>
      <c r="F248" s="1037"/>
      <c r="G248" s="1036"/>
      <c r="H248" s="590" t="s">
        <v>2383</v>
      </c>
      <c r="I248" s="590" t="s">
        <v>2357</v>
      </c>
      <c r="J248" s="590" t="s">
        <v>1473</v>
      </c>
      <c r="K248" s="590" t="s">
        <v>2384</v>
      </c>
      <c r="L248" s="595" t="s">
        <v>162</v>
      </c>
      <c r="M248" s="590" t="s">
        <v>2385</v>
      </c>
      <c r="N248" s="694">
        <v>65</v>
      </c>
      <c r="O248" s="694">
        <v>500</v>
      </c>
      <c r="P248" s="777">
        <v>65</v>
      </c>
      <c r="Q248" s="777">
        <v>500</v>
      </c>
      <c r="R248" s="777">
        <v>65</v>
      </c>
      <c r="S248" s="777">
        <v>1000</v>
      </c>
      <c r="T248" s="777">
        <v>60</v>
      </c>
      <c r="U248" s="778">
        <v>3500</v>
      </c>
      <c r="V248" s="590" t="s">
        <v>2377</v>
      </c>
      <c r="W248" s="603"/>
    </row>
    <row r="249" spans="1:23" ht="49.5" hidden="1" customHeight="1" x14ac:dyDescent="0.25">
      <c r="A249" s="588"/>
      <c r="B249" s="588"/>
      <c r="C249" s="588"/>
      <c r="D249" s="588"/>
      <c r="E249" s="590"/>
      <c r="F249" s="1028" t="s">
        <v>931</v>
      </c>
      <c r="G249" s="1029" t="s">
        <v>957</v>
      </c>
      <c r="H249" s="1029" t="s">
        <v>2386</v>
      </c>
      <c r="I249" s="1029" t="s">
        <v>936</v>
      </c>
      <c r="J249" s="590"/>
      <c r="K249" s="590" t="s">
        <v>2387</v>
      </c>
      <c r="L249" s="595" t="s">
        <v>162</v>
      </c>
      <c r="M249" s="697" t="s">
        <v>2388</v>
      </c>
      <c r="N249" s="595">
        <v>98</v>
      </c>
      <c r="O249" s="595">
        <v>3700</v>
      </c>
      <c r="P249" s="697">
        <v>99</v>
      </c>
      <c r="Q249" s="697">
        <v>4000</v>
      </c>
      <c r="R249" s="697">
        <v>100</v>
      </c>
      <c r="S249" s="697">
        <v>4000</v>
      </c>
      <c r="T249" s="697">
        <v>100</v>
      </c>
      <c r="U249" s="765">
        <v>4000</v>
      </c>
      <c r="V249" s="697" t="s">
        <v>2389</v>
      </c>
      <c r="W249" s="603"/>
    </row>
    <row r="250" spans="1:23" ht="49.5" hidden="1" customHeight="1" x14ac:dyDescent="0.25">
      <c r="A250" s="588"/>
      <c r="B250" s="588"/>
      <c r="C250" s="588"/>
      <c r="D250" s="588"/>
      <c r="E250" s="590" t="s">
        <v>931</v>
      </c>
      <c r="F250" s="1034"/>
      <c r="G250" s="1029"/>
      <c r="H250" s="1029"/>
      <c r="I250" s="1029"/>
      <c r="J250" s="590" t="s">
        <v>939</v>
      </c>
      <c r="K250" s="590" t="s">
        <v>2390</v>
      </c>
      <c r="L250" s="595" t="s">
        <v>162</v>
      </c>
      <c r="M250" s="697" t="s">
        <v>2391</v>
      </c>
      <c r="N250" s="595">
        <v>97</v>
      </c>
      <c r="O250" s="595">
        <v>2700</v>
      </c>
      <c r="P250" s="697">
        <v>99</v>
      </c>
      <c r="Q250" s="697">
        <v>3000</v>
      </c>
      <c r="R250" s="697">
        <v>100</v>
      </c>
      <c r="S250" s="697">
        <v>3000</v>
      </c>
      <c r="T250" s="697">
        <v>100</v>
      </c>
      <c r="U250" s="765">
        <v>3000</v>
      </c>
      <c r="V250" s="697" t="s">
        <v>2389</v>
      </c>
      <c r="W250" s="603"/>
    </row>
    <row r="251" spans="1:23" ht="49.5" hidden="1" customHeight="1" x14ac:dyDescent="0.25">
      <c r="A251" s="588"/>
      <c r="B251" s="588"/>
      <c r="C251" s="588"/>
      <c r="D251" s="588"/>
      <c r="E251" s="590"/>
      <c r="F251" s="1034"/>
      <c r="G251" s="1029"/>
      <c r="H251" s="1029"/>
      <c r="I251" s="1029"/>
      <c r="J251" s="590"/>
      <c r="K251" s="590" t="s">
        <v>2392</v>
      </c>
      <c r="L251" s="595" t="s">
        <v>162</v>
      </c>
      <c r="M251" s="697" t="s">
        <v>2393</v>
      </c>
      <c r="N251" s="595">
        <v>90</v>
      </c>
      <c r="O251" s="595">
        <v>650</v>
      </c>
      <c r="P251" s="697">
        <v>90</v>
      </c>
      <c r="Q251" s="697">
        <v>1500</v>
      </c>
      <c r="R251" s="697">
        <v>91</v>
      </c>
      <c r="S251" s="697">
        <v>1500</v>
      </c>
      <c r="T251" s="697">
        <v>91</v>
      </c>
      <c r="U251" s="765">
        <v>750</v>
      </c>
      <c r="V251" s="697" t="s">
        <v>2389</v>
      </c>
      <c r="W251" s="603"/>
    </row>
    <row r="252" spans="1:23" ht="49.5" hidden="1" customHeight="1" x14ac:dyDescent="0.25">
      <c r="A252" s="588"/>
      <c r="B252" s="588"/>
      <c r="C252" s="588"/>
      <c r="D252" s="588"/>
      <c r="E252" s="590"/>
      <c r="F252" s="1034"/>
      <c r="G252" s="1029"/>
      <c r="H252" s="1029"/>
      <c r="I252" s="1029"/>
      <c r="J252" s="590"/>
      <c r="K252" s="590" t="s">
        <v>2394</v>
      </c>
      <c r="L252" s="595" t="s">
        <v>162</v>
      </c>
      <c r="M252" s="697" t="s">
        <v>2395</v>
      </c>
      <c r="N252" s="595">
        <v>28</v>
      </c>
      <c r="O252" s="595">
        <v>1800</v>
      </c>
      <c r="P252" s="697">
        <v>35</v>
      </c>
      <c r="Q252" s="697">
        <v>1800</v>
      </c>
      <c r="R252" s="697">
        <v>43</v>
      </c>
      <c r="S252" s="697">
        <v>1800</v>
      </c>
      <c r="T252" s="697">
        <v>43</v>
      </c>
      <c r="U252" s="765">
        <v>1800</v>
      </c>
      <c r="V252" s="697" t="s">
        <v>2389</v>
      </c>
      <c r="W252" s="603"/>
    </row>
    <row r="253" spans="1:23" ht="49.5" hidden="1" customHeight="1" x14ac:dyDescent="0.25">
      <c r="A253" s="588"/>
      <c r="B253" s="588"/>
      <c r="C253" s="588"/>
      <c r="D253" s="588"/>
      <c r="E253" s="590"/>
      <c r="F253" s="1037"/>
      <c r="G253" s="1029"/>
      <c r="H253" s="1029"/>
      <c r="I253" s="1029"/>
      <c r="J253" s="590" t="s">
        <v>954</v>
      </c>
      <c r="K253" s="590" t="s">
        <v>2396</v>
      </c>
      <c r="L253" s="595" t="s">
        <v>162</v>
      </c>
      <c r="M253" s="697" t="s">
        <v>2397</v>
      </c>
      <c r="N253" s="595">
        <v>100</v>
      </c>
      <c r="O253" s="595">
        <v>1000</v>
      </c>
      <c r="P253" s="697">
        <v>100</v>
      </c>
      <c r="Q253" s="697">
        <v>1000</v>
      </c>
      <c r="R253" s="697">
        <v>100</v>
      </c>
      <c r="S253" s="697">
        <v>1000</v>
      </c>
      <c r="T253" s="697">
        <v>100</v>
      </c>
      <c r="U253" s="765">
        <v>6000</v>
      </c>
      <c r="V253" s="697" t="s">
        <v>2389</v>
      </c>
      <c r="W253" s="603"/>
    </row>
    <row r="254" spans="1:23" ht="99.6" hidden="1" customHeight="1" x14ac:dyDescent="0.25">
      <c r="A254" s="588"/>
      <c r="B254" s="588"/>
      <c r="C254" s="588"/>
      <c r="D254" s="588"/>
      <c r="E254" s="590" t="s">
        <v>920</v>
      </c>
      <c r="F254" s="590" t="s">
        <v>2398</v>
      </c>
      <c r="G254" s="590" t="s">
        <v>923</v>
      </c>
      <c r="H254" s="590" t="s">
        <v>924</v>
      </c>
      <c r="I254" s="590" t="s">
        <v>925</v>
      </c>
      <c r="J254" s="590" t="s">
        <v>921</v>
      </c>
      <c r="K254" s="649" t="s">
        <v>2399</v>
      </c>
      <c r="L254" s="726" t="s">
        <v>162</v>
      </c>
      <c r="M254" s="752" t="s">
        <v>2400</v>
      </c>
      <c r="N254" s="726">
        <v>59.05</v>
      </c>
      <c r="O254" s="779">
        <v>3248000000</v>
      </c>
      <c r="P254" s="752">
        <v>61.9</v>
      </c>
      <c r="Q254" s="780">
        <v>2262000000</v>
      </c>
      <c r="R254" s="752">
        <v>64.760000000000005</v>
      </c>
      <c r="S254" s="780">
        <v>2537000000</v>
      </c>
      <c r="T254" s="752">
        <v>64.760000000000005</v>
      </c>
      <c r="U254" s="781">
        <v>2537000000</v>
      </c>
      <c r="V254" s="697" t="s">
        <v>2401</v>
      </c>
      <c r="W254" s="603"/>
    </row>
    <row r="255" spans="1:23" ht="66" hidden="1" customHeight="1" x14ac:dyDescent="0.25">
      <c r="A255" s="588"/>
      <c r="B255" s="588"/>
      <c r="C255" s="588"/>
      <c r="D255" s="588"/>
      <c r="E255" s="590" t="s">
        <v>1354</v>
      </c>
      <c r="F255" s="1028" t="s">
        <v>2402</v>
      </c>
      <c r="G255" s="1028" t="s">
        <v>1358</v>
      </c>
      <c r="H255" s="1028" t="s">
        <v>1359</v>
      </c>
      <c r="I255" s="1028" t="s">
        <v>1360</v>
      </c>
      <c r="J255" s="590" t="s">
        <v>1355</v>
      </c>
      <c r="K255" s="590" t="s">
        <v>2403</v>
      </c>
      <c r="L255" s="595" t="s">
        <v>1357</v>
      </c>
      <c r="M255" s="697" t="s">
        <v>2404</v>
      </c>
      <c r="N255" s="595">
        <v>56000</v>
      </c>
      <c r="O255" s="754">
        <v>700000000</v>
      </c>
      <c r="P255" s="697">
        <v>58000</v>
      </c>
      <c r="Q255" s="755">
        <v>750000000</v>
      </c>
      <c r="R255" s="697">
        <v>60000</v>
      </c>
      <c r="S255" s="755">
        <v>900000000</v>
      </c>
      <c r="T255" s="697">
        <v>60000</v>
      </c>
      <c r="U255" s="756">
        <v>900000000</v>
      </c>
      <c r="V255" s="697" t="s">
        <v>2401</v>
      </c>
      <c r="W255" s="603"/>
    </row>
    <row r="256" spans="1:23" ht="33" hidden="1" customHeight="1" x14ac:dyDescent="0.25">
      <c r="A256" s="588"/>
      <c r="B256" s="588"/>
      <c r="C256" s="588"/>
      <c r="D256" s="588"/>
      <c r="E256" s="590"/>
      <c r="F256" s="1034"/>
      <c r="G256" s="1034"/>
      <c r="H256" s="1037"/>
      <c r="I256" s="1034"/>
      <c r="J256" s="590"/>
      <c r="K256" s="590" t="s">
        <v>2405</v>
      </c>
      <c r="L256" s="595" t="s">
        <v>55</v>
      </c>
      <c r="M256" s="697" t="s">
        <v>2406</v>
      </c>
      <c r="N256" s="595">
        <v>939</v>
      </c>
      <c r="O256" s="754">
        <v>500000000</v>
      </c>
      <c r="P256" s="697">
        <v>1139</v>
      </c>
      <c r="Q256" s="755">
        <v>700000000</v>
      </c>
      <c r="R256" s="697">
        <v>1339</v>
      </c>
      <c r="S256" s="755">
        <v>800000000</v>
      </c>
      <c r="T256" s="697">
        <v>1339</v>
      </c>
      <c r="U256" s="756">
        <v>800000000</v>
      </c>
      <c r="V256" s="697" t="s">
        <v>2401</v>
      </c>
      <c r="W256" s="603"/>
    </row>
    <row r="257" spans="1:23" ht="82.5" hidden="1" customHeight="1" x14ac:dyDescent="0.25">
      <c r="A257" s="588"/>
      <c r="B257" s="588"/>
      <c r="C257" s="588"/>
      <c r="D257" s="588"/>
      <c r="E257" s="590"/>
      <c r="F257" s="1034"/>
      <c r="G257" s="1034"/>
      <c r="H257" s="590" t="s">
        <v>1368</v>
      </c>
      <c r="I257" s="1034"/>
      <c r="J257" s="590" t="s">
        <v>1366</v>
      </c>
      <c r="K257" s="643" t="s">
        <v>2407</v>
      </c>
      <c r="L257" s="676" t="s">
        <v>55</v>
      </c>
      <c r="M257" s="759" t="s">
        <v>1358</v>
      </c>
      <c r="N257" s="758">
        <v>100000</v>
      </c>
      <c r="O257" s="758">
        <v>6000000000</v>
      </c>
      <c r="P257" s="759">
        <v>130000</v>
      </c>
      <c r="Q257" s="760">
        <v>6000000000</v>
      </c>
      <c r="R257" s="759">
        <v>160000</v>
      </c>
      <c r="S257" s="760">
        <v>6000000000</v>
      </c>
      <c r="T257" s="759">
        <v>160000</v>
      </c>
      <c r="U257" s="761">
        <v>6000000000</v>
      </c>
      <c r="V257" s="759" t="s">
        <v>2401</v>
      </c>
      <c r="W257" s="603"/>
    </row>
    <row r="258" spans="1:23" ht="66" hidden="1" customHeight="1" x14ac:dyDescent="0.25">
      <c r="A258" s="612"/>
      <c r="B258" s="612"/>
      <c r="C258" s="612"/>
      <c r="D258" s="612"/>
      <c r="E258" s="590"/>
      <c r="F258" s="1037"/>
      <c r="G258" s="1037"/>
      <c r="H258" s="590" t="s">
        <v>1365</v>
      </c>
      <c r="I258" s="1037"/>
      <c r="J258" s="590" t="s">
        <v>1363</v>
      </c>
      <c r="K258" s="643"/>
      <c r="L258" s="676" t="s">
        <v>55</v>
      </c>
      <c r="M258" s="759" t="s">
        <v>1358</v>
      </c>
      <c r="N258" s="758">
        <v>45000</v>
      </c>
      <c r="O258" s="758">
        <v>6000000000</v>
      </c>
      <c r="P258" s="759">
        <v>130000</v>
      </c>
      <c r="Q258" s="760">
        <v>6000000000</v>
      </c>
      <c r="R258" s="759">
        <v>160000</v>
      </c>
      <c r="S258" s="760">
        <v>6000000000</v>
      </c>
      <c r="T258" s="759">
        <v>160000</v>
      </c>
      <c r="U258" s="761">
        <v>6000000000</v>
      </c>
      <c r="V258" s="759" t="s">
        <v>2401</v>
      </c>
      <c r="W258" s="603"/>
    </row>
    <row r="259" spans="1:23" ht="136.9" hidden="1" customHeight="1" x14ac:dyDescent="0.25">
      <c r="A259" s="1027" t="s">
        <v>2408</v>
      </c>
      <c r="B259" s="1027" t="s">
        <v>2409</v>
      </c>
      <c r="C259" s="1027" t="s">
        <v>2410</v>
      </c>
      <c r="D259" s="1035" t="s">
        <v>2411</v>
      </c>
      <c r="E259" s="782"/>
      <c r="F259" s="782" t="s">
        <v>2412</v>
      </c>
      <c r="G259" s="782" t="s">
        <v>1100</v>
      </c>
      <c r="H259" s="782" t="s">
        <v>1101</v>
      </c>
      <c r="I259" s="782" t="s">
        <v>1102</v>
      </c>
      <c r="J259" s="782" t="s">
        <v>1104</v>
      </c>
      <c r="K259" s="782" t="s">
        <v>2413</v>
      </c>
      <c r="L259" s="783" t="s">
        <v>162</v>
      </c>
      <c r="M259" s="784" t="s">
        <v>2414</v>
      </c>
      <c r="N259" s="785">
        <v>0.75</v>
      </c>
      <c r="O259" s="786">
        <v>13380</v>
      </c>
      <c r="P259" s="787">
        <v>0.8</v>
      </c>
      <c r="Q259" s="788">
        <f>O259+(10/100*O259)</f>
        <v>14718</v>
      </c>
      <c r="R259" s="787">
        <v>0.85</v>
      </c>
      <c r="S259" s="788">
        <f>Q259+(10/100*Q259)</f>
        <v>16189.8</v>
      </c>
      <c r="T259" s="787">
        <f>R259</f>
        <v>0.85</v>
      </c>
      <c r="U259" s="789">
        <f>S259</f>
        <v>16189.8</v>
      </c>
      <c r="V259" s="697" t="s">
        <v>1103</v>
      </c>
      <c r="W259" s="603"/>
    </row>
    <row r="260" spans="1:23" ht="55.15" hidden="1" customHeight="1" x14ac:dyDescent="0.25">
      <c r="A260" s="1027"/>
      <c r="B260" s="1027"/>
      <c r="C260" s="1027"/>
      <c r="D260" s="1035"/>
      <c r="E260" s="590" t="s">
        <v>1097</v>
      </c>
      <c r="F260" s="1028" t="s">
        <v>2415</v>
      </c>
      <c r="G260" s="1028" t="s">
        <v>1111</v>
      </c>
      <c r="H260" s="1028" t="s">
        <v>1112</v>
      </c>
      <c r="I260" s="1028" t="s">
        <v>1113</v>
      </c>
      <c r="J260" s="590" t="s">
        <v>1116</v>
      </c>
      <c r="K260" s="635" t="s">
        <v>2416</v>
      </c>
      <c r="L260" s="636" t="s">
        <v>162</v>
      </c>
      <c r="M260" s="790" t="s">
        <v>2417</v>
      </c>
      <c r="N260" s="791">
        <v>0.9</v>
      </c>
      <c r="O260" s="792">
        <v>450</v>
      </c>
      <c r="P260" s="793">
        <v>0.95</v>
      </c>
      <c r="Q260" s="794">
        <f t="shared" ref="Q260:Q267" si="6">O260+(10/100*O260)</f>
        <v>495</v>
      </c>
      <c r="R260" s="793">
        <v>0.96</v>
      </c>
      <c r="S260" s="794">
        <f t="shared" ref="S260:S267" si="7">Q260+(10/100*Q260)</f>
        <v>544.5</v>
      </c>
      <c r="T260" s="793">
        <f t="shared" ref="T260:U275" si="8">R260</f>
        <v>0.96</v>
      </c>
      <c r="U260" s="795">
        <f t="shared" si="8"/>
        <v>544.5</v>
      </c>
      <c r="V260" s="702" t="s">
        <v>1103</v>
      </c>
      <c r="W260" s="603"/>
    </row>
    <row r="261" spans="1:23" ht="55.15" hidden="1" customHeight="1" x14ac:dyDescent="0.25">
      <c r="A261" s="1027"/>
      <c r="B261" s="1027"/>
      <c r="C261" s="1027"/>
      <c r="D261" s="1035"/>
      <c r="E261" s="590" t="s">
        <v>1108</v>
      </c>
      <c r="F261" s="1034"/>
      <c r="G261" s="1034"/>
      <c r="H261" s="1034"/>
      <c r="I261" s="1034"/>
      <c r="J261" s="590" t="s">
        <v>1132</v>
      </c>
      <c r="K261" s="635" t="s">
        <v>1118</v>
      </c>
      <c r="L261" s="636" t="s">
        <v>162</v>
      </c>
      <c r="M261" s="790" t="s">
        <v>2418</v>
      </c>
      <c r="N261" s="791">
        <v>1</v>
      </c>
      <c r="O261" s="792">
        <v>2450</v>
      </c>
      <c r="P261" s="793">
        <v>1</v>
      </c>
      <c r="Q261" s="794">
        <f t="shared" si="6"/>
        <v>2695</v>
      </c>
      <c r="R261" s="793">
        <v>1</v>
      </c>
      <c r="S261" s="794">
        <f t="shared" si="7"/>
        <v>2964.5</v>
      </c>
      <c r="T261" s="793">
        <f t="shared" si="8"/>
        <v>1</v>
      </c>
      <c r="U261" s="795">
        <f t="shared" si="8"/>
        <v>2964.5</v>
      </c>
      <c r="V261" s="702" t="s">
        <v>1103</v>
      </c>
      <c r="W261" s="603"/>
    </row>
    <row r="262" spans="1:23" ht="55.15" hidden="1" customHeight="1" x14ac:dyDescent="0.25">
      <c r="A262" s="1027"/>
      <c r="B262" s="1027"/>
      <c r="C262" s="1027"/>
      <c r="D262" s="1035"/>
      <c r="E262" s="590"/>
      <c r="F262" s="1034"/>
      <c r="G262" s="1034"/>
      <c r="H262" s="1034"/>
      <c r="I262" s="1034"/>
      <c r="J262" s="590"/>
      <c r="K262" s="635" t="s">
        <v>2419</v>
      </c>
      <c r="L262" s="636" t="s">
        <v>162</v>
      </c>
      <c r="M262" s="790" t="s">
        <v>2420</v>
      </c>
      <c r="N262" s="791">
        <v>0.9</v>
      </c>
      <c r="O262" s="792">
        <v>450</v>
      </c>
      <c r="P262" s="793">
        <v>0.95</v>
      </c>
      <c r="Q262" s="794">
        <f t="shared" si="6"/>
        <v>495</v>
      </c>
      <c r="R262" s="793">
        <v>0.95</v>
      </c>
      <c r="S262" s="794">
        <f t="shared" si="7"/>
        <v>544.5</v>
      </c>
      <c r="T262" s="793">
        <f t="shared" si="8"/>
        <v>0.95</v>
      </c>
      <c r="U262" s="795">
        <f t="shared" si="8"/>
        <v>544.5</v>
      </c>
      <c r="V262" s="702" t="s">
        <v>1103</v>
      </c>
      <c r="W262" s="603"/>
    </row>
    <row r="263" spans="1:23" ht="55.15" hidden="1" customHeight="1" x14ac:dyDescent="0.25">
      <c r="A263" s="1027"/>
      <c r="B263" s="1027"/>
      <c r="C263" s="1027"/>
      <c r="D263" s="1035"/>
      <c r="E263" s="590"/>
      <c r="F263" s="1034"/>
      <c r="G263" s="1034"/>
      <c r="H263" s="1034"/>
      <c r="I263" s="1034"/>
      <c r="J263" s="590"/>
      <c r="K263" s="635" t="s">
        <v>2421</v>
      </c>
      <c r="L263" s="636" t="s">
        <v>162</v>
      </c>
      <c r="M263" s="790" t="s">
        <v>2422</v>
      </c>
      <c r="N263" s="791">
        <v>1</v>
      </c>
      <c r="O263" s="792">
        <v>950</v>
      </c>
      <c r="P263" s="793">
        <v>1</v>
      </c>
      <c r="Q263" s="794">
        <f t="shared" si="6"/>
        <v>1045</v>
      </c>
      <c r="R263" s="793">
        <v>1</v>
      </c>
      <c r="S263" s="794">
        <f t="shared" si="7"/>
        <v>1149.5</v>
      </c>
      <c r="T263" s="793">
        <f t="shared" si="8"/>
        <v>1</v>
      </c>
      <c r="U263" s="795">
        <f t="shared" si="8"/>
        <v>1149.5</v>
      </c>
      <c r="V263" s="702" t="s">
        <v>1103</v>
      </c>
      <c r="W263" s="603"/>
    </row>
    <row r="264" spans="1:23" ht="55.15" hidden="1" customHeight="1" x14ac:dyDescent="0.25">
      <c r="A264" s="1027"/>
      <c r="B264" s="1027"/>
      <c r="C264" s="1027"/>
      <c r="D264" s="1035"/>
      <c r="E264" s="590"/>
      <c r="F264" s="1034"/>
      <c r="G264" s="1034"/>
      <c r="H264" s="1034"/>
      <c r="I264" s="1034"/>
      <c r="J264" s="590"/>
      <c r="K264" s="635" t="s">
        <v>2423</v>
      </c>
      <c r="L264" s="636" t="s">
        <v>162</v>
      </c>
      <c r="M264" s="790" t="s">
        <v>2424</v>
      </c>
      <c r="N264" s="791">
        <v>0.9</v>
      </c>
      <c r="O264" s="792">
        <v>520</v>
      </c>
      <c r="P264" s="793">
        <v>0.95</v>
      </c>
      <c r="Q264" s="794">
        <f t="shared" si="6"/>
        <v>572</v>
      </c>
      <c r="R264" s="793">
        <v>0.95</v>
      </c>
      <c r="S264" s="794">
        <f t="shared" si="7"/>
        <v>629.20000000000005</v>
      </c>
      <c r="T264" s="793">
        <f t="shared" si="8"/>
        <v>0.95</v>
      </c>
      <c r="U264" s="795">
        <f t="shared" si="8"/>
        <v>629.20000000000005</v>
      </c>
      <c r="V264" s="702" t="s">
        <v>1103</v>
      </c>
      <c r="W264" s="603"/>
    </row>
    <row r="265" spans="1:23" ht="55.15" hidden="1" customHeight="1" x14ac:dyDescent="0.25">
      <c r="A265" s="1027"/>
      <c r="B265" s="1027"/>
      <c r="C265" s="1027"/>
      <c r="D265" s="1035"/>
      <c r="E265" s="590"/>
      <c r="F265" s="1034"/>
      <c r="G265" s="1034"/>
      <c r="H265" s="1034"/>
      <c r="I265" s="1034"/>
      <c r="J265" s="590" t="s">
        <v>1120</v>
      </c>
      <c r="K265" s="635" t="s">
        <v>2425</v>
      </c>
      <c r="L265" s="636" t="s">
        <v>162</v>
      </c>
      <c r="M265" s="790" t="s">
        <v>2426</v>
      </c>
      <c r="N265" s="791">
        <v>1</v>
      </c>
      <c r="O265" s="792">
        <v>950</v>
      </c>
      <c r="P265" s="793">
        <v>1</v>
      </c>
      <c r="Q265" s="794">
        <f t="shared" si="6"/>
        <v>1045</v>
      </c>
      <c r="R265" s="793">
        <v>1</v>
      </c>
      <c r="S265" s="794">
        <f t="shared" si="7"/>
        <v>1149.5</v>
      </c>
      <c r="T265" s="793">
        <f t="shared" si="8"/>
        <v>1</v>
      </c>
      <c r="U265" s="795">
        <f t="shared" si="8"/>
        <v>1149.5</v>
      </c>
      <c r="V265" s="702" t="s">
        <v>1103</v>
      </c>
      <c r="W265" s="603"/>
    </row>
    <row r="266" spans="1:23" ht="55.15" hidden="1" customHeight="1" x14ac:dyDescent="0.25">
      <c r="A266" s="1027"/>
      <c r="B266" s="1027"/>
      <c r="C266" s="1027"/>
      <c r="D266" s="1035"/>
      <c r="E266" s="590"/>
      <c r="F266" s="1034"/>
      <c r="G266" s="1034"/>
      <c r="H266" s="1034"/>
      <c r="I266" s="1034"/>
      <c r="J266" s="590" t="s">
        <v>1128</v>
      </c>
      <c r="K266" s="635" t="s">
        <v>2427</v>
      </c>
      <c r="L266" s="636" t="s">
        <v>162</v>
      </c>
      <c r="M266" s="790" t="s">
        <v>2428</v>
      </c>
      <c r="N266" s="791">
        <v>0.8</v>
      </c>
      <c r="O266" s="792">
        <v>450</v>
      </c>
      <c r="P266" s="793">
        <v>0.8</v>
      </c>
      <c r="Q266" s="794">
        <f t="shared" si="6"/>
        <v>495</v>
      </c>
      <c r="R266" s="793">
        <v>0.8</v>
      </c>
      <c r="S266" s="794">
        <f t="shared" si="7"/>
        <v>544.5</v>
      </c>
      <c r="T266" s="793">
        <f t="shared" si="8"/>
        <v>0.8</v>
      </c>
      <c r="U266" s="795">
        <f t="shared" si="8"/>
        <v>544.5</v>
      </c>
      <c r="V266" s="702" t="s">
        <v>1103</v>
      </c>
      <c r="W266" s="603"/>
    </row>
    <row r="267" spans="1:23" ht="55.15" hidden="1" customHeight="1" x14ac:dyDescent="0.25">
      <c r="A267" s="1027"/>
      <c r="B267" s="1027"/>
      <c r="C267" s="1027"/>
      <c r="D267" s="1035"/>
      <c r="E267" s="590"/>
      <c r="F267" s="1034"/>
      <c r="G267" s="1034"/>
      <c r="H267" s="1034"/>
      <c r="I267" s="1034"/>
      <c r="J267" s="590" t="s">
        <v>1130</v>
      </c>
      <c r="K267" s="635" t="s">
        <v>2429</v>
      </c>
      <c r="L267" s="636" t="s">
        <v>162</v>
      </c>
      <c r="M267" s="790" t="s">
        <v>2430</v>
      </c>
      <c r="N267" s="791">
        <v>0.8</v>
      </c>
      <c r="O267" s="792">
        <v>450</v>
      </c>
      <c r="P267" s="793">
        <v>0.8</v>
      </c>
      <c r="Q267" s="794">
        <f t="shared" si="6"/>
        <v>495</v>
      </c>
      <c r="R267" s="793">
        <v>0.8</v>
      </c>
      <c r="S267" s="794">
        <f t="shared" si="7"/>
        <v>544.5</v>
      </c>
      <c r="T267" s="793">
        <f t="shared" si="8"/>
        <v>0.8</v>
      </c>
      <c r="U267" s="795">
        <f t="shared" si="8"/>
        <v>544.5</v>
      </c>
      <c r="V267" s="702" t="s">
        <v>1103</v>
      </c>
      <c r="W267" s="603"/>
    </row>
    <row r="268" spans="1:23" ht="55.15" hidden="1" customHeight="1" x14ac:dyDescent="0.25">
      <c r="A268" s="1027"/>
      <c r="B268" s="1027"/>
      <c r="C268" s="1027"/>
      <c r="D268" s="1035"/>
      <c r="E268" s="590"/>
      <c r="F268" s="1034"/>
      <c r="G268" s="1034"/>
      <c r="H268" s="1034"/>
      <c r="I268" s="1034"/>
      <c r="J268" s="590"/>
      <c r="K268" s="590" t="s">
        <v>2431</v>
      </c>
      <c r="L268" s="595" t="s">
        <v>2432</v>
      </c>
      <c r="M268" s="796" t="s">
        <v>2433</v>
      </c>
      <c r="N268" s="726" t="s">
        <v>2434</v>
      </c>
      <c r="O268" s="754">
        <v>1158</v>
      </c>
      <c r="P268" s="752" t="s">
        <v>2435</v>
      </c>
      <c r="Q268" s="755">
        <v>1216</v>
      </c>
      <c r="R268" s="752" t="s">
        <v>2436</v>
      </c>
      <c r="S268" s="755">
        <v>1276</v>
      </c>
      <c r="T268" s="797" t="str">
        <f t="shared" si="8"/>
        <v>109/100.000 KH</v>
      </c>
      <c r="U268" s="756">
        <f t="shared" si="8"/>
        <v>1276</v>
      </c>
      <c r="V268" s="697" t="s">
        <v>1103</v>
      </c>
      <c r="W268" s="603"/>
    </row>
    <row r="269" spans="1:23" ht="55.15" hidden="1" customHeight="1" x14ac:dyDescent="0.25">
      <c r="A269" s="1027"/>
      <c r="B269" s="1027"/>
      <c r="C269" s="1027"/>
      <c r="D269" s="1035"/>
      <c r="E269" s="590"/>
      <c r="F269" s="1037"/>
      <c r="G269" s="1037"/>
      <c r="H269" s="1037"/>
      <c r="I269" s="1037"/>
      <c r="J269" s="590"/>
      <c r="K269" s="590" t="s">
        <v>2437</v>
      </c>
      <c r="L269" s="595" t="s">
        <v>2432</v>
      </c>
      <c r="M269" s="796" t="s">
        <v>2438</v>
      </c>
      <c r="N269" s="726" t="s">
        <v>2439</v>
      </c>
      <c r="O269" s="754">
        <v>1158</v>
      </c>
      <c r="P269" s="752" t="s">
        <v>2440</v>
      </c>
      <c r="Q269" s="755">
        <v>1216</v>
      </c>
      <c r="R269" s="752" t="s">
        <v>2441</v>
      </c>
      <c r="S269" s="755">
        <v>1337</v>
      </c>
      <c r="T269" s="797" t="str">
        <f t="shared" si="8"/>
        <v>21/1.000 KH</v>
      </c>
      <c r="U269" s="756">
        <f t="shared" si="8"/>
        <v>1337</v>
      </c>
      <c r="V269" s="697" t="s">
        <v>1103</v>
      </c>
      <c r="W269" s="603"/>
    </row>
    <row r="270" spans="1:23" ht="75" hidden="1" customHeight="1" x14ac:dyDescent="0.25">
      <c r="A270" s="1027"/>
      <c r="B270" s="1027"/>
      <c r="C270" s="1027"/>
      <c r="D270" s="1035"/>
      <c r="E270" s="590"/>
      <c r="F270" s="1027" t="s">
        <v>2442</v>
      </c>
      <c r="G270" s="1031"/>
      <c r="H270" s="1031"/>
      <c r="I270" s="1031"/>
      <c r="J270" s="590"/>
      <c r="K270" s="590" t="s">
        <v>2443</v>
      </c>
      <c r="L270" s="595" t="s">
        <v>162</v>
      </c>
      <c r="M270" s="796" t="s">
        <v>2444</v>
      </c>
      <c r="N270" s="798">
        <v>0.05</v>
      </c>
      <c r="O270" s="754">
        <v>350</v>
      </c>
      <c r="P270" s="797">
        <v>0.06</v>
      </c>
      <c r="Q270" s="755">
        <v>400</v>
      </c>
      <c r="R270" s="797">
        <v>7.0000000000000007E-2</v>
      </c>
      <c r="S270" s="755">
        <v>440</v>
      </c>
      <c r="T270" s="797">
        <f t="shared" si="8"/>
        <v>7.0000000000000007E-2</v>
      </c>
      <c r="U270" s="756">
        <f t="shared" si="8"/>
        <v>440</v>
      </c>
      <c r="V270" s="697" t="s">
        <v>1103</v>
      </c>
      <c r="W270" s="603"/>
    </row>
    <row r="271" spans="1:23" ht="75" hidden="1" customHeight="1" x14ac:dyDescent="0.25">
      <c r="A271" s="1027"/>
      <c r="B271" s="1027"/>
      <c r="C271" s="1027"/>
      <c r="D271" s="1035"/>
      <c r="E271" s="590"/>
      <c r="F271" s="1027"/>
      <c r="G271" s="1036"/>
      <c r="H271" s="1036"/>
      <c r="I271" s="1036"/>
      <c r="J271" s="590" t="s">
        <v>1124</v>
      </c>
      <c r="K271" s="590" t="s">
        <v>2445</v>
      </c>
      <c r="L271" s="595" t="s">
        <v>162</v>
      </c>
      <c r="M271" s="796" t="s">
        <v>2446</v>
      </c>
      <c r="N271" s="798">
        <v>1</v>
      </c>
      <c r="O271" s="754">
        <v>950</v>
      </c>
      <c r="P271" s="797">
        <v>1</v>
      </c>
      <c r="Q271" s="755">
        <f>959+95</f>
        <v>1054</v>
      </c>
      <c r="R271" s="797">
        <v>1</v>
      </c>
      <c r="S271" s="755">
        <f>1054+105</f>
        <v>1159</v>
      </c>
      <c r="T271" s="797">
        <f t="shared" si="8"/>
        <v>1</v>
      </c>
      <c r="U271" s="756">
        <f t="shared" si="8"/>
        <v>1159</v>
      </c>
      <c r="V271" s="697" t="s">
        <v>1103</v>
      </c>
      <c r="W271" s="603"/>
    </row>
    <row r="272" spans="1:23" ht="55.15" hidden="1" customHeight="1" x14ac:dyDescent="0.25">
      <c r="A272" s="1027"/>
      <c r="B272" s="1027"/>
      <c r="C272" s="1027"/>
      <c r="D272" s="1035"/>
      <c r="E272" s="590"/>
      <c r="F272" s="1028" t="s">
        <v>2447</v>
      </c>
      <c r="G272" s="1028" t="s">
        <v>1193</v>
      </c>
      <c r="H272" s="1028" t="s">
        <v>1112</v>
      </c>
      <c r="I272" s="1028" t="s">
        <v>1194</v>
      </c>
      <c r="J272" s="590" t="s">
        <v>1205</v>
      </c>
      <c r="K272" s="590" t="s">
        <v>2448</v>
      </c>
      <c r="L272" s="595" t="s">
        <v>162</v>
      </c>
      <c r="M272" s="697" t="s">
        <v>2449</v>
      </c>
      <c r="N272" s="798">
        <v>1</v>
      </c>
      <c r="O272" s="754">
        <v>350</v>
      </c>
      <c r="P272" s="797">
        <v>1</v>
      </c>
      <c r="Q272" s="755">
        <f>350+35</f>
        <v>385</v>
      </c>
      <c r="R272" s="797">
        <v>1</v>
      </c>
      <c r="S272" s="755">
        <f>385+39</f>
        <v>424</v>
      </c>
      <c r="T272" s="797">
        <f t="shared" si="8"/>
        <v>1</v>
      </c>
      <c r="U272" s="756">
        <f t="shared" si="8"/>
        <v>424</v>
      </c>
      <c r="V272" s="697" t="s">
        <v>1103</v>
      </c>
      <c r="W272" s="603"/>
    </row>
    <row r="273" spans="1:23" ht="55.15" hidden="1" customHeight="1" x14ac:dyDescent="0.25">
      <c r="A273" s="1027"/>
      <c r="B273" s="1027"/>
      <c r="C273" s="1027"/>
      <c r="D273" s="1035"/>
      <c r="E273" s="590" t="s">
        <v>1190</v>
      </c>
      <c r="F273" s="1034"/>
      <c r="G273" s="1034"/>
      <c r="H273" s="1034"/>
      <c r="I273" s="1034"/>
      <c r="J273" s="590" t="s">
        <v>1201</v>
      </c>
      <c r="K273" s="590" t="s">
        <v>2450</v>
      </c>
      <c r="L273" s="595" t="s">
        <v>162</v>
      </c>
      <c r="M273" s="796" t="s">
        <v>2451</v>
      </c>
      <c r="N273" s="799" t="s">
        <v>2452</v>
      </c>
      <c r="O273" s="754">
        <v>800</v>
      </c>
      <c r="P273" s="800">
        <v>0.26</v>
      </c>
      <c r="Q273" s="755">
        <v>840</v>
      </c>
      <c r="R273" s="797">
        <v>0.27</v>
      </c>
      <c r="S273" s="755">
        <f>840+8.4</f>
        <v>848.4</v>
      </c>
      <c r="T273" s="797">
        <f t="shared" si="8"/>
        <v>0.27</v>
      </c>
      <c r="U273" s="756">
        <f t="shared" si="8"/>
        <v>848.4</v>
      </c>
      <c r="V273" s="697" t="s">
        <v>1103</v>
      </c>
      <c r="W273" s="603"/>
    </row>
    <row r="274" spans="1:23" ht="55.15" hidden="1" customHeight="1" x14ac:dyDescent="0.25">
      <c r="A274" s="1027"/>
      <c r="B274" s="1027"/>
      <c r="C274" s="1027"/>
      <c r="D274" s="1035"/>
      <c r="E274" s="590"/>
      <c r="F274" s="1034"/>
      <c r="G274" s="1037"/>
      <c r="H274" s="1037"/>
      <c r="I274" s="1037"/>
      <c r="J274" s="590" t="s">
        <v>1191</v>
      </c>
      <c r="K274" s="590" t="s">
        <v>2453</v>
      </c>
      <c r="L274" s="595" t="s">
        <v>162</v>
      </c>
      <c r="M274" s="796" t="s">
        <v>2454</v>
      </c>
      <c r="N274" s="595" t="s">
        <v>2455</v>
      </c>
      <c r="O274" s="754">
        <v>450</v>
      </c>
      <c r="P274" s="697" t="s">
        <v>2456</v>
      </c>
      <c r="Q274" s="755">
        <v>500</v>
      </c>
      <c r="R274" s="697" t="s">
        <v>2457</v>
      </c>
      <c r="S274" s="755">
        <v>550</v>
      </c>
      <c r="T274" s="797" t="str">
        <f t="shared" si="8"/>
        <v>23,50%</v>
      </c>
      <c r="U274" s="756">
        <f t="shared" si="8"/>
        <v>550</v>
      </c>
      <c r="V274" s="697" t="s">
        <v>1103</v>
      </c>
      <c r="W274" s="603"/>
    </row>
    <row r="275" spans="1:23" ht="55.15" hidden="1" customHeight="1" x14ac:dyDescent="0.25">
      <c r="A275" s="1027"/>
      <c r="B275" s="1027"/>
      <c r="C275" s="1027"/>
      <c r="D275" s="1035"/>
      <c r="E275" s="590"/>
      <c r="F275" s="1034"/>
      <c r="G275" s="1028" t="s">
        <v>1212</v>
      </c>
      <c r="H275" s="1028" t="s">
        <v>1112</v>
      </c>
      <c r="I275" s="1028" t="s">
        <v>1213</v>
      </c>
      <c r="J275" s="590"/>
      <c r="K275" s="590" t="s">
        <v>1216</v>
      </c>
      <c r="L275" s="595" t="s">
        <v>162</v>
      </c>
      <c r="M275" s="796" t="s">
        <v>2458</v>
      </c>
      <c r="N275" s="798">
        <v>0.9</v>
      </c>
      <c r="O275" s="754">
        <v>4764</v>
      </c>
      <c r="P275" s="797">
        <v>1</v>
      </c>
      <c r="Q275" s="755">
        <v>5241</v>
      </c>
      <c r="R275" s="797">
        <v>0.85</v>
      </c>
      <c r="S275" s="755">
        <v>5765</v>
      </c>
      <c r="T275" s="797">
        <f t="shared" si="8"/>
        <v>0.85</v>
      </c>
      <c r="U275" s="756">
        <f t="shared" si="8"/>
        <v>5765</v>
      </c>
      <c r="V275" s="697" t="s">
        <v>1103</v>
      </c>
      <c r="W275" s="603"/>
    </row>
    <row r="276" spans="1:23" ht="72" hidden="1" customHeight="1" x14ac:dyDescent="0.25">
      <c r="A276" s="1027"/>
      <c r="B276" s="1027"/>
      <c r="C276" s="1027"/>
      <c r="D276" s="1035"/>
      <c r="E276" s="590"/>
      <c r="F276" s="1034"/>
      <c r="G276" s="1037"/>
      <c r="H276" s="1037"/>
      <c r="I276" s="1037"/>
      <c r="J276" s="590"/>
      <c r="K276" s="590" t="s">
        <v>1214</v>
      </c>
      <c r="L276" s="595" t="s">
        <v>162</v>
      </c>
      <c r="M276" s="796" t="s">
        <v>2459</v>
      </c>
      <c r="N276" s="798">
        <v>0.74</v>
      </c>
      <c r="O276" s="754">
        <v>1588</v>
      </c>
      <c r="P276" s="797">
        <v>0.77</v>
      </c>
      <c r="Q276" s="755">
        <v>1747</v>
      </c>
      <c r="R276" s="797">
        <v>0.8</v>
      </c>
      <c r="S276" s="755">
        <v>1922</v>
      </c>
      <c r="T276" s="797">
        <f t="shared" ref="T276:U296" si="9">R276</f>
        <v>0.8</v>
      </c>
      <c r="U276" s="756">
        <f t="shared" si="9"/>
        <v>1922</v>
      </c>
      <c r="V276" s="697" t="s">
        <v>1103</v>
      </c>
      <c r="W276" s="603"/>
    </row>
    <row r="277" spans="1:23" ht="75" hidden="1" customHeight="1" x14ac:dyDescent="0.25">
      <c r="A277" s="1027"/>
      <c r="B277" s="1027"/>
      <c r="C277" s="1027"/>
      <c r="D277" s="1035"/>
      <c r="E277" s="590"/>
      <c r="F277" s="1034"/>
      <c r="G277" s="1028" t="s">
        <v>1228</v>
      </c>
      <c r="H277" s="1028" t="s">
        <v>1112</v>
      </c>
      <c r="I277" s="1028" t="s">
        <v>1229</v>
      </c>
      <c r="J277" s="590"/>
      <c r="K277" s="590" t="s">
        <v>1230</v>
      </c>
      <c r="L277" s="595" t="s">
        <v>162</v>
      </c>
      <c r="M277" s="801" t="s">
        <v>2460</v>
      </c>
      <c r="N277" s="798">
        <v>0.5</v>
      </c>
      <c r="O277" s="754">
        <v>500</v>
      </c>
      <c r="P277" s="797">
        <v>0.51</v>
      </c>
      <c r="Q277" s="755">
        <v>500</v>
      </c>
      <c r="R277" s="797">
        <v>0.52</v>
      </c>
      <c r="S277" s="755">
        <v>550</v>
      </c>
      <c r="T277" s="797">
        <f t="shared" si="9"/>
        <v>0.52</v>
      </c>
      <c r="U277" s="756">
        <f t="shared" si="9"/>
        <v>550</v>
      </c>
      <c r="V277" s="697" t="s">
        <v>1103</v>
      </c>
      <c r="W277" s="603"/>
    </row>
    <row r="278" spans="1:23" ht="75" hidden="1" customHeight="1" x14ac:dyDescent="0.25">
      <c r="A278" s="1027"/>
      <c r="B278" s="1027"/>
      <c r="C278" s="1027"/>
      <c r="D278" s="1035"/>
      <c r="E278" s="590"/>
      <c r="F278" s="1034"/>
      <c r="G278" s="1037"/>
      <c r="H278" s="1037"/>
      <c r="I278" s="1037"/>
      <c r="J278" s="590"/>
      <c r="K278" s="590" t="s">
        <v>1232</v>
      </c>
      <c r="L278" s="595" t="s">
        <v>162</v>
      </c>
      <c r="M278" s="796" t="s">
        <v>2461</v>
      </c>
      <c r="N278" s="798">
        <v>1</v>
      </c>
      <c r="O278" s="754">
        <v>455</v>
      </c>
      <c r="P278" s="797">
        <v>1</v>
      </c>
      <c r="Q278" s="755">
        <v>455</v>
      </c>
      <c r="R278" s="797">
        <v>1</v>
      </c>
      <c r="S278" s="755">
        <v>501</v>
      </c>
      <c r="T278" s="797">
        <f t="shared" si="9"/>
        <v>1</v>
      </c>
      <c r="U278" s="756">
        <f t="shared" si="9"/>
        <v>501</v>
      </c>
      <c r="V278" s="697" t="s">
        <v>1103</v>
      </c>
      <c r="W278" s="603"/>
    </row>
    <row r="279" spans="1:23" ht="75" hidden="1" customHeight="1" x14ac:dyDescent="0.25">
      <c r="A279" s="1027"/>
      <c r="B279" s="1027"/>
      <c r="C279" s="1027"/>
      <c r="D279" s="1035"/>
      <c r="E279" s="590"/>
      <c r="F279" s="1034"/>
      <c r="G279" s="1028" t="s">
        <v>1243</v>
      </c>
      <c r="H279" s="1028" t="s">
        <v>1112</v>
      </c>
      <c r="I279" s="1028" t="s">
        <v>1244</v>
      </c>
      <c r="J279" s="590"/>
      <c r="K279" s="590" t="s">
        <v>2462</v>
      </c>
      <c r="L279" s="595" t="s">
        <v>162</v>
      </c>
      <c r="M279" s="796" t="s">
        <v>2463</v>
      </c>
      <c r="N279" s="798" t="s">
        <v>2464</v>
      </c>
      <c r="O279" s="754">
        <v>250</v>
      </c>
      <c r="P279" s="797" t="s">
        <v>2464</v>
      </c>
      <c r="Q279" s="755">
        <v>300</v>
      </c>
      <c r="R279" s="697" t="s">
        <v>2465</v>
      </c>
      <c r="S279" s="755">
        <v>330</v>
      </c>
      <c r="T279" s="797" t="s">
        <v>2464</v>
      </c>
      <c r="U279" s="756">
        <f t="shared" si="9"/>
        <v>330</v>
      </c>
      <c r="V279" s="697" t="s">
        <v>1103</v>
      </c>
      <c r="W279" s="603"/>
    </row>
    <row r="280" spans="1:23" ht="75" hidden="1" customHeight="1" x14ac:dyDescent="0.25">
      <c r="A280" s="1027"/>
      <c r="B280" s="1027"/>
      <c r="C280" s="1027"/>
      <c r="D280" s="1035"/>
      <c r="E280" s="590"/>
      <c r="F280" s="1034"/>
      <c r="G280" s="1034"/>
      <c r="H280" s="1034"/>
      <c r="I280" s="1034"/>
      <c r="J280" s="590"/>
      <c r="K280" s="590" t="s">
        <v>2466</v>
      </c>
      <c r="L280" s="595" t="s">
        <v>2467</v>
      </c>
      <c r="M280" s="796" t="s">
        <v>2468</v>
      </c>
      <c r="N280" s="802" t="s">
        <v>2469</v>
      </c>
      <c r="O280" s="754">
        <v>350</v>
      </c>
      <c r="P280" s="796" t="s">
        <v>2470</v>
      </c>
      <c r="Q280" s="755">
        <f>350+35</f>
        <v>385</v>
      </c>
      <c r="R280" s="796" t="s">
        <v>2470</v>
      </c>
      <c r="S280" s="755">
        <f>385+38</f>
        <v>423</v>
      </c>
      <c r="T280" s="797" t="str">
        <f t="shared" si="9"/>
        <v>0,18</v>
      </c>
      <c r="U280" s="756">
        <f t="shared" si="9"/>
        <v>423</v>
      </c>
      <c r="V280" s="697" t="s">
        <v>1103</v>
      </c>
      <c r="W280" s="603"/>
    </row>
    <row r="281" spans="1:23" ht="82.5" hidden="1" customHeight="1" x14ac:dyDescent="0.25">
      <c r="A281" s="1027"/>
      <c r="B281" s="1027"/>
      <c r="C281" s="1027"/>
      <c r="D281" s="1035"/>
      <c r="E281" s="590"/>
      <c r="F281" s="1034"/>
      <c r="G281" s="1034"/>
      <c r="H281" s="1034"/>
      <c r="I281" s="1034"/>
      <c r="J281" s="590"/>
      <c r="K281" s="590" t="s">
        <v>1249</v>
      </c>
      <c r="L281" s="595" t="s">
        <v>162</v>
      </c>
      <c r="M281" s="796" t="s">
        <v>2471</v>
      </c>
      <c r="N281" s="798">
        <v>1</v>
      </c>
      <c r="O281" s="754">
        <v>300</v>
      </c>
      <c r="P281" s="797">
        <v>1</v>
      </c>
      <c r="Q281" s="755">
        <v>350</v>
      </c>
      <c r="R281" s="797">
        <v>1</v>
      </c>
      <c r="S281" s="755">
        <v>385</v>
      </c>
      <c r="T281" s="797">
        <f t="shared" si="9"/>
        <v>1</v>
      </c>
      <c r="U281" s="756">
        <f t="shared" si="9"/>
        <v>385</v>
      </c>
      <c r="V281" s="697" t="s">
        <v>1103</v>
      </c>
      <c r="W281" s="603"/>
    </row>
    <row r="282" spans="1:23" ht="76.900000000000006" hidden="1" customHeight="1" x14ac:dyDescent="0.25">
      <c r="A282" s="1027"/>
      <c r="B282" s="1027"/>
      <c r="C282" s="1027"/>
      <c r="D282" s="1035"/>
      <c r="E282" s="590"/>
      <c r="F282" s="1034"/>
      <c r="G282" s="1034"/>
      <c r="H282" s="1034"/>
      <c r="I282" s="1034"/>
      <c r="J282" s="590"/>
      <c r="K282" s="590" t="s">
        <v>1288</v>
      </c>
      <c r="L282" s="595" t="s">
        <v>162</v>
      </c>
      <c r="M282" s="796" t="s">
        <v>2472</v>
      </c>
      <c r="N282" s="798">
        <v>1</v>
      </c>
      <c r="O282" s="754">
        <v>545</v>
      </c>
      <c r="P282" s="797">
        <v>1</v>
      </c>
      <c r="Q282" s="755">
        <v>599</v>
      </c>
      <c r="R282" s="797">
        <v>1</v>
      </c>
      <c r="S282" s="755">
        <v>659</v>
      </c>
      <c r="T282" s="797">
        <f t="shared" si="9"/>
        <v>1</v>
      </c>
      <c r="U282" s="756">
        <f t="shared" si="9"/>
        <v>659</v>
      </c>
      <c r="V282" s="697" t="s">
        <v>1103</v>
      </c>
      <c r="W282" s="603"/>
    </row>
    <row r="283" spans="1:23" ht="76.900000000000006" hidden="1" customHeight="1" x14ac:dyDescent="0.25">
      <c r="A283" s="1027"/>
      <c r="B283" s="1027"/>
      <c r="C283" s="1027"/>
      <c r="D283" s="1035"/>
      <c r="E283" s="590"/>
      <c r="F283" s="1034"/>
      <c r="G283" s="1034"/>
      <c r="H283" s="1034"/>
      <c r="I283" s="1034"/>
      <c r="J283" s="590"/>
      <c r="K283" s="590" t="s">
        <v>1294</v>
      </c>
      <c r="L283" s="595" t="s">
        <v>162</v>
      </c>
      <c r="M283" s="796" t="s">
        <v>2473</v>
      </c>
      <c r="N283" s="798">
        <v>1</v>
      </c>
      <c r="O283" s="754">
        <v>800</v>
      </c>
      <c r="P283" s="797">
        <v>1</v>
      </c>
      <c r="Q283" s="755">
        <v>850</v>
      </c>
      <c r="R283" s="797">
        <v>1</v>
      </c>
      <c r="S283" s="755">
        <v>935</v>
      </c>
      <c r="T283" s="797">
        <f t="shared" si="9"/>
        <v>1</v>
      </c>
      <c r="U283" s="756">
        <f t="shared" si="9"/>
        <v>935</v>
      </c>
      <c r="V283" s="697" t="s">
        <v>1103</v>
      </c>
      <c r="W283" s="603"/>
    </row>
    <row r="284" spans="1:23" ht="115.5" hidden="1" customHeight="1" x14ac:dyDescent="0.25">
      <c r="A284" s="1027"/>
      <c r="B284" s="1027"/>
      <c r="C284" s="1027"/>
      <c r="D284" s="1035"/>
      <c r="E284" s="590"/>
      <c r="F284" s="1034"/>
      <c r="G284" s="1034"/>
      <c r="H284" s="1034"/>
      <c r="I284" s="1034"/>
      <c r="J284" s="590"/>
      <c r="K284" s="590" t="s">
        <v>1261</v>
      </c>
      <c r="L284" s="595" t="s">
        <v>162</v>
      </c>
      <c r="M284" s="796" t="s">
        <v>2474</v>
      </c>
      <c r="N284" s="798">
        <v>1</v>
      </c>
      <c r="O284" s="754">
        <v>800</v>
      </c>
      <c r="P284" s="797">
        <v>1</v>
      </c>
      <c r="Q284" s="755">
        <v>900</v>
      </c>
      <c r="R284" s="797">
        <v>1</v>
      </c>
      <c r="S284" s="755">
        <v>990</v>
      </c>
      <c r="T284" s="797">
        <f t="shared" si="9"/>
        <v>1</v>
      </c>
      <c r="U284" s="756">
        <f t="shared" si="9"/>
        <v>990</v>
      </c>
      <c r="V284" s="697" t="s">
        <v>1103</v>
      </c>
      <c r="W284" s="603"/>
    </row>
    <row r="285" spans="1:23" ht="49.5" hidden="1" customHeight="1" x14ac:dyDescent="0.25">
      <c r="A285" s="1027"/>
      <c r="B285" s="1027"/>
      <c r="C285" s="1027"/>
      <c r="D285" s="1035"/>
      <c r="E285" s="590"/>
      <c r="F285" s="1034"/>
      <c r="G285" s="1034"/>
      <c r="H285" s="1034"/>
      <c r="I285" s="1034"/>
      <c r="J285" s="590"/>
      <c r="K285" s="590" t="s">
        <v>1252</v>
      </c>
      <c r="L285" s="595" t="s">
        <v>162</v>
      </c>
      <c r="M285" s="796" t="s">
        <v>2475</v>
      </c>
      <c r="N285" s="798">
        <v>1</v>
      </c>
      <c r="O285" s="754">
        <v>250</v>
      </c>
      <c r="P285" s="797">
        <v>1</v>
      </c>
      <c r="Q285" s="755">
        <v>300</v>
      </c>
      <c r="R285" s="797">
        <v>1</v>
      </c>
      <c r="S285" s="755">
        <v>330</v>
      </c>
      <c r="T285" s="797">
        <f t="shared" si="9"/>
        <v>1</v>
      </c>
      <c r="U285" s="756">
        <f t="shared" si="9"/>
        <v>330</v>
      </c>
      <c r="V285" s="697" t="s">
        <v>1103</v>
      </c>
      <c r="W285" s="603"/>
    </row>
    <row r="286" spans="1:23" ht="49.5" hidden="1" customHeight="1" x14ac:dyDescent="0.25">
      <c r="A286" s="1027"/>
      <c r="B286" s="1027"/>
      <c r="C286" s="1027"/>
      <c r="D286" s="1035"/>
      <c r="E286" s="590"/>
      <c r="F286" s="1034"/>
      <c r="G286" s="1034"/>
      <c r="H286" s="1034"/>
      <c r="I286" s="1034"/>
      <c r="J286" s="590"/>
      <c r="K286" s="590" t="s">
        <v>1247</v>
      </c>
      <c r="L286" s="595" t="s">
        <v>162</v>
      </c>
      <c r="M286" s="796" t="s">
        <v>2476</v>
      </c>
      <c r="N286" s="798">
        <v>1</v>
      </c>
      <c r="O286" s="754">
        <v>350</v>
      </c>
      <c r="P286" s="797">
        <v>1</v>
      </c>
      <c r="Q286" s="755">
        <v>400</v>
      </c>
      <c r="R286" s="797">
        <v>1</v>
      </c>
      <c r="S286" s="755">
        <v>440</v>
      </c>
      <c r="T286" s="797">
        <f t="shared" si="9"/>
        <v>1</v>
      </c>
      <c r="U286" s="756">
        <f t="shared" si="9"/>
        <v>440</v>
      </c>
      <c r="V286" s="697" t="s">
        <v>1103</v>
      </c>
      <c r="W286" s="603"/>
    </row>
    <row r="287" spans="1:23" ht="49.5" hidden="1" customHeight="1" x14ac:dyDescent="0.25">
      <c r="A287" s="1027"/>
      <c r="B287" s="1027"/>
      <c r="C287" s="1027"/>
      <c r="D287" s="1035"/>
      <c r="E287" s="590"/>
      <c r="F287" s="1034"/>
      <c r="G287" s="1034"/>
      <c r="H287" s="1034"/>
      <c r="I287" s="1034"/>
      <c r="J287" s="590"/>
      <c r="K287" s="590" t="s">
        <v>2477</v>
      </c>
      <c r="L287" s="595" t="s">
        <v>162</v>
      </c>
      <c r="M287" s="796" t="s">
        <v>2478</v>
      </c>
      <c r="N287" s="798">
        <v>1</v>
      </c>
      <c r="O287" s="754">
        <v>450</v>
      </c>
      <c r="P287" s="797">
        <v>1</v>
      </c>
      <c r="Q287" s="755">
        <f>450+45</f>
        <v>495</v>
      </c>
      <c r="R287" s="797">
        <v>1</v>
      </c>
      <c r="S287" s="755">
        <f>495+49</f>
        <v>544</v>
      </c>
      <c r="T287" s="797">
        <f t="shared" si="9"/>
        <v>1</v>
      </c>
      <c r="U287" s="756">
        <f t="shared" si="9"/>
        <v>544</v>
      </c>
      <c r="V287" s="697" t="s">
        <v>1103</v>
      </c>
      <c r="W287" s="603"/>
    </row>
    <row r="288" spans="1:23" ht="132" hidden="1" customHeight="1" x14ac:dyDescent="0.25">
      <c r="A288" s="1027"/>
      <c r="B288" s="1027"/>
      <c r="C288" s="1027"/>
      <c r="D288" s="1035"/>
      <c r="E288" s="590"/>
      <c r="F288" s="1034"/>
      <c r="G288" s="1034"/>
      <c r="H288" s="1034"/>
      <c r="I288" s="1034"/>
      <c r="J288" s="590"/>
      <c r="K288" s="590" t="s">
        <v>2479</v>
      </c>
      <c r="L288" s="595" t="s">
        <v>162</v>
      </c>
      <c r="M288" s="796" t="s">
        <v>2480</v>
      </c>
      <c r="N288" s="798">
        <v>1</v>
      </c>
      <c r="O288" s="754">
        <v>350</v>
      </c>
      <c r="P288" s="797">
        <v>1</v>
      </c>
      <c r="Q288" s="755">
        <f>O288+(10/100*O288)</f>
        <v>385</v>
      </c>
      <c r="R288" s="797">
        <v>1</v>
      </c>
      <c r="S288" s="755">
        <f>Q288+(10/100*Q288)</f>
        <v>423.5</v>
      </c>
      <c r="T288" s="797">
        <f t="shared" si="9"/>
        <v>1</v>
      </c>
      <c r="U288" s="756">
        <f t="shared" si="9"/>
        <v>423.5</v>
      </c>
      <c r="V288" s="697" t="s">
        <v>1103</v>
      </c>
      <c r="W288" s="603"/>
    </row>
    <row r="289" spans="1:23" ht="148.5" hidden="1" customHeight="1" x14ac:dyDescent="0.25">
      <c r="A289" s="1027"/>
      <c r="B289" s="1027"/>
      <c r="C289" s="1027"/>
      <c r="D289" s="1035"/>
      <c r="E289" s="590"/>
      <c r="F289" s="1034"/>
      <c r="G289" s="1034"/>
      <c r="H289" s="1034"/>
      <c r="I289" s="1034"/>
      <c r="J289" s="590"/>
      <c r="K289" s="590" t="s">
        <v>2481</v>
      </c>
      <c r="L289" s="595" t="s">
        <v>162</v>
      </c>
      <c r="M289" s="796" t="s">
        <v>2482</v>
      </c>
      <c r="N289" s="798">
        <v>1</v>
      </c>
      <c r="O289" s="754">
        <v>350</v>
      </c>
      <c r="P289" s="797">
        <v>1</v>
      </c>
      <c r="Q289" s="755">
        <f>O289+(10/100*O289)</f>
        <v>385</v>
      </c>
      <c r="R289" s="797">
        <v>1</v>
      </c>
      <c r="S289" s="755">
        <f>Q289+(10/100*Q289)</f>
        <v>423.5</v>
      </c>
      <c r="T289" s="797">
        <f t="shared" si="9"/>
        <v>1</v>
      </c>
      <c r="U289" s="756">
        <f t="shared" si="9"/>
        <v>423.5</v>
      </c>
      <c r="V289" s="697" t="s">
        <v>1103</v>
      </c>
      <c r="W289" s="603"/>
    </row>
    <row r="290" spans="1:23" ht="148.5" hidden="1" customHeight="1" x14ac:dyDescent="0.25">
      <c r="A290" s="1027"/>
      <c r="B290" s="1027"/>
      <c r="C290" s="1027"/>
      <c r="D290" s="1035"/>
      <c r="E290" s="590"/>
      <c r="F290" s="1034"/>
      <c r="G290" s="1037"/>
      <c r="H290" s="1037"/>
      <c r="I290" s="1037"/>
      <c r="J290" s="590"/>
      <c r="K290" s="590" t="s">
        <v>2483</v>
      </c>
      <c r="L290" s="595" t="s">
        <v>162</v>
      </c>
      <c r="M290" s="796" t="s">
        <v>2484</v>
      </c>
      <c r="N290" s="798">
        <v>1</v>
      </c>
      <c r="O290" s="754">
        <v>350</v>
      </c>
      <c r="P290" s="797">
        <v>1</v>
      </c>
      <c r="Q290" s="755">
        <f>O290+(10/100*O290)</f>
        <v>385</v>
      </c>
      <c r="R290" s="797">
        <v>1</v>
      </c>
      <c r="S290" s="755">
        <f>Q290+(10/100*Q290)</f>
        <v>423.5</v>
      </c>
      <c r="T290" s="797">
        <f t="shared" si="9"/>
        <v>1</v>
      </c>
      <c r="U290" s="756">
        <f t="shared" si="9"/>
        <v>423.5</v>
      </c>
      <c r="V290" s="697" t="s">
        <v>1103</v>
      </c>
      <c r="W290" s="603"/>
    </row>
    <row r="291" spans="1:23" ht="132" hidden="1" customHeight="1" x14ac:dyDescent="0.25">
      <c r="A291" s="1027"/>
      <c r="B291" s="1027"/>
      <c r="C291" s="1027"/>
      <c r="D291" s="1035"/>
      <c r="E291" s="590"/>
      <c r="F291" s="1034"/>
      <c r="G291" s="590" t="s">
        <v>1162</v>
      </c>
      <c r="H291" s="590" t="s">
        <v>1112</v>
      </c>
      <c r="I291" s="590" t="s">
        <v>1163</v>
      </c>
      <c r="J291" s="590"/>
      <c r="K291" s="590" t="s">
        <v>2485</v>
      </c>
      <c r="L291" s="595" t="s">
        <v>162</v>
      </c>
      <c r="M291" s="796" t="s">
        <v>2486</v>
      </c>
      <c r="N291" s="798">
        <v>0.75</v>
      </c>
      <c r="O291" s="754">
        <v>375</v>
      </c>
      <c r="P291" s="797">
        <v>0.85</v>
      </c>
      <c r="Q291" s="755">
        <f>375+37</f>
        <v>412</v>
      </c>
      <c r="R291" s="797">
        <v>1</v>
      </c>
      <c r="S291" s="755">
        <f>412+41</f>
        <v>453</v>
      </c>
      <c r="T291" s="797">
        <f t="shared" si="9"/>
        <v>1</v>
      </c>
      <c r="U291" s="756">
        <f t="shared" si="9"/>
        <v>453</v>
      </c>
      <c r="V291" s="697" t="s">
        <v>1103</v>
      </c>
      <c r="W291" s="603"/>
    </row>
    <row r="292" spans="1:23" ht="82.5" hidden="1" customHeight="1" x14ac:dyDescent="0.25">
      <c r="A292" s="1027"/>
      <c r="B292" s="1027"/>
      <c r="C292" s="1027"/>
      <c r="D292" s="1035"/>
      <c r="E292" s="590"/>
      <c r="F292" s="1034"/>
      <c r="G292" s="1028" t="s">
        <v>1185</v>
      </c>
      <c r="H292" s="1028" t="s">
        <v>1112</v>
      </c>
      <c r="I292" s="1028" t="s">
        <v>1186</v>
      </c>
      <c r="J292" s="590"/>
      <c r="K292" s="590" t="s">
        <v>1188</v>
      </c>
      <c r="L292" s="595" t="s">
        <v>162</v>
      </c>
      <c r="M292" s="796" t="s">
        <v>2487</v>
      </c>
      <c r="N292" s="798">
        <v>1</v>
      </c>
      <c r="O292" s="754">
        <v>54500</v>
      </c>
      <c r="P292" s="797">
        <v>1</v>
      </c>
      <c r="Q292" s="755">
        <v>60000</v>
      </c>
      <c r="R292" s="797">
        <v>1</v>
      </c>
      <c r="S292" s="755">
        <v>65980</v>
      </c>
      <c r="T292" s="797">
        <f t="shared" si="9"/>
        <v>1</v>
      </c>
      <c r="U292" s="756">
        <f t="shared" si="9"/>
        <v>65980</v>
      </c>
      <c r="V292" s="697" t="s">
        <v>1103</v>
      </c>
      <c r="W292" s="603"/>
    </row>
    <row r="293" spans="1:23" ht="66" hidden="1" customHeight="1" x14ac:dyDescent="0.25">
      <c r="A293" s="1027"/>
      <c r="B293" s="1027"/>
      <c r="C293" s="1027"/>
      <c r="D293" s="1035"/>
      <c r="E293" s="590"/>
      <c r="F293" s="1034"/>
      <c r="G293" s="1037"/>
      <c r="H293" s="1037"/>
      <c r="I293" s="1037"/>
      <c r="J293" s="590"/>
      <c r="K293" s="590" t="s">
        <v>1182</v>
      </c>
      <c r="L293" s="595" t="s">
        <v>2488</v>
      </c>
      <c r="M293" s="796" t="s">
        <v>2489</v>
      </c>
      <c r="N293" s="798">
        <v>0.95</v>
      </c>
      <c r="O293" s="754">
        <v>23135</v>
      </c>
      <c r="P293" s="797">
        <v>0.95</v>
      </c>
      <c r="Q293" s="755">
        <v>34448</v>
      </c>
      <c r="R293" s="797">
        <v>0.95</v>
      </c>
      <c r="S293" s="755">
        <v>37892.800000000003</v>
      </c>
      <c r="T293" s="797">
        <f t="shared" si="9"/>
        <v>0.95</v>
      </c>
      <c r="U293" s="756">
        <f t="shared" si="9"/>
        <v>37892.800000000003</v>
      </c>
      <c r="V293" s="697" t="s">
        <v>1103</v>
      </c>
      <c r="W293" s="603"/>
    </row>
    <row r="294" spans="1:23" ht="49.5" hidden="1" customHeight="1" x14ac:dyDescent="0.25">
      <c r="A294" s="1027"/>
      <c r="B294" s="1027"/>
      <c r="C294" s="1027"/>
      <c r="D294" s="1035"/>
      <c r="E294" s="590"/>
      <c r="F294" s="1034"/>
      <c r="G294" s="590" t="s">
        <v>2490</v>
      </c>
      <c r="H294" s="590" t="s">
        <v>1112</v>
      </c>
      <c r="I294" s="590" t="s">
        <v>1303</v>
      </c>
      <c r="J294" s="590"/>
      <c r="K294" s="590" t="s">
        <v>1308</v>
      </c>
      <c r="L294" s="595" t="s">
        <v>162</v>
      </c>
      <c r="M294" s="796" t="s">
        <v>2491</v>
      </c>
      <c r="N294" s="798">
        <v>1</v>
      </c>
      <c r="O294" s="754">
        <v>7000</v>
      </c>
      <c r="P294" s="797">
        <v>1</v>
      </c>
      <c r="Q294" s="755">
        <v>300</v>
      </c>
      <c r="R294" s="797">
        <v>1</v>
      </c>
      <c r="S294" s="755">
        <v>600</v>
      </c>
      <c r="T294" s="797">
        <f t="shared" si="9"/>
        <v>1</v>
      </c>
      <c r="U294" s="756">
        <f t="shared" si="9"/>
        <v>600</v>
      </c>
      <c r="V294" s="697" t="s">
        <v>1103</v>
      </c>
      <c r="W294" s="603"/>
    </row>
    <row r="295" spans="1:23" ht="66" hidden="1" customHeight="1" x14ac:dyDescent="0.25">
      <c r="A295" s="1027"/>
      <c r="B295" s="1027"/>
      <c r="C295" s="1027"/>
      <c r="D295" s="1035"/>
      <c r="E295" s="590"/>
      <c r="F295" s="1034"/>
      <c r="G295" s="1028" t="s">
        <v>1319</v>
      </c>
      <c r="H295" s="1028" t="s">
        <v>1112</v>
      </c>
      <c r="I295" s="1028" t="s">
        <v>1320</v>
      </c>
      <c r="J295" s="590"/>
      <c r="K295" s="590" t="s">
        <v>2492</v>
      </c>
      <c r="L295" s="595" t="s">
        <v>2432</v>
      </c>
      <c r="M295" s="796" t="s">
        <v>2493</v>
      </c>
      <c r="N295" s="802" t="s">
        <v>2494</v>
      </c>
      <c r="O295" s="754">
        <v>10500</v>
      </c>
      <c r="P295" s="803" t="s">
        <v>2495</v>
      </c>
      <c r="Q295" s="755">
        <f>10500+1050</f>
        <v>11550</v>
      </c>
      <c r="R295" s="803" t="s">
        <v>2496</v>
      </c>
      <c r="S295" s="755">
        <f>11550+1155</f>
        <v>12705</v>
      </c>
      <c r="T295" s="797" t="str">
        <f t="shared" si="9"/>
        <v>2,77</v>
      </c>
      <c r="U295" s="756">
        <f t="shared" si="9"/>
        <v>12705</v>
      </c>
      <c r="V295" s="697" t="s">
        <v>1103</v>
      </c>
      <c r="W295" s="603"/>
    </row>
    <row r="296" spans="1:23" ht="33" hidden="1" customHeight="1" x14ac:dyDescent="0.25">
      <c r="A296" s="1027"/>
      <c r="B296" s="1027"/>
      <c r="C296" s="1027"/>
      <c r="D296" s="1035"/>
      <c r="E296" s="590"/>
      <c r="F296" s="1037"/>
      <c r="G296" s="1037"/>
      <c r="H296" s="1037"/>
      <c r="I296" s="1037"/>
      <c r="J296" s="590"/>
      <c r="K296" s="590" t="s">
        <v>2497</v>
      </c>
      <c r="L296" s="595" t="s">
        <v>2432</v>
      </c>
      <c r="M296" s="796" t="s">
        <v>2498</v>
      </c>
      <c r="N296" s="802" t="s">
        <v>2499</v>
      </c>
      <c r="O296" s="754">
        <v>3500</v>
      </c>
      <c r="P296" s="803" t="s">
        <v>2500</v>
      </c>
      <c r="Q296" s="755">
        <f>3500+350</f>
        <v>3850</v>
      </c>
      <c r="R296" s="803" t="s">
        <v>2501</v>
      </c>
      <c r="S296" s="755">
        <f>3850+385</f>
        <v>4235</v>
      </c>
      <c r="T296" s="797" t="str">
        <f t="shared" si="9"/>
        <v>5,80</v>
      </c>
      <c r="U296" s="756">
        <f t="shared" si="9"/>
        <v>4235</v>
      </c>
      <c r="V296" s="697" t="s">
        <v>1103</v>
      </c>
      <c r="W296" s="603"/>
    </row>
    <row r="297" spans="1:23" ht="49.5" hidden="1" customHeight="1" x14ac:dyDescent="0.25">
      <c r="A297" s="1027"/>
      <c r="B297" s="1027"/>
      <c r="C297" s="1027"/>
      <c r="D297" s="1035"/>
      <c r="E297" s="1029" t="s">
        <v>1051</v>
      </c>
      <c r="F297" s="1027" t="s">
        <v>1051</v>
      </c>
      <c r="G297" s="1027" t="s">
        <v>1054</v>
      </c>
      <c r="H297" s="1027" t="s">
        <v>1055</v>
      </c>
      <c r="I297" s="1027" t="s">
        <v>1056</v>
      </c>
      <c r="J297" s="590" t="s">
        <v>2502</v>
      </c>
      <c r="K297" s="1046" t="s">
        <v>2503</v>
      </c>
      <c r="L297" s="1047" t="s">
        <v>2504</v>
      </c>
      <c r="M297" s="697" t="s">
        <v>2505</v>
      </c>
      <c r="N297" s="1051">
        <v>3.1799918555721458</v>
      </c>
      <c r="O297" s="1054">
        <f>179272</f>
        <v>179272</v>
      </c>
      <c r="P297" s="1050">
        <v>3.1799918555721458</v>
      </c>
      <c r="Q297" s="1055">
        <v>197199.2</v>
      </c>
      <c r="R297" s="1050">
        <v>3.1799918555721458</v>
      </c>
      <c r="S297" s="1052">
        <v>216919.12000000002</v>
      </c>
      <c r="T297" s="1050">
        <v>3.1799918555721458</v>
      </c>
      <c r="U297" s="1053">
        <f>S297</f>
        <v>216919.12000000002</v>
      </c>
      <c r="V297" s="697" t="s">
        <v>2506</v>
      </c>
      <c r="W297" s="804">
        <f>U297/1000000</f>
        <v>0.21691912000000002</v>
      </c>
    </row>
    <row r="298" spans="1:23" ht="132" hidden="1" customHeight="1" x14ac:dyDescent="0.25">
      <c r="A298" s="1027"/>
      <c r="B298" s="1027"/>
      <c r="C298" s="1027"/>
      <c r="D298" s="1035"/>
      <c r="E298" s="1029"/>
      <c r="F298" s="1027"/>
      <c r="G298" s="1027"/>
      <c r="H298" s="1027"/>
      <c r="I298" s="1027"/>
      <c r="J298" s="590"/>
      <c r="K298" s="1046"/>
      <c r="L298" s="1047"/>
      <c r="M298" s="697" t="s">
        <v>2507</v>
      </c>
      <c r="N298" s="1051"/>
      <c r="O298" s="1054"/>
      <c r="P298" s="1050"/>
      <c r="Q298" s="1055"/>
      <c r="R298" s="1050"/>
      <c r="S298" s="1052"/>
      <c r="T298" s="1050"/>
      <c r="U298" s="1053"/>
      <c r="V298" s="697" t="s">
        <v>2506</v>
      </c>
      <c r="W298" s="603"/>
    </row>
    <row r="299" spans="1:23" ht="49.5" hidden="1" customHeight="1" x14ac:dyDescent="0.25">
      <c r="A299" s="1027"/>
      <c r="B299" s="1027"/>
      <c r="C299" s="1027"/>
      <c r="D299" s="1035"/>
      <c r="E299" s="1029"/>
      <c r="F299" s="1027"/>
      <c r="G299" s="1027"/>
      <c r="H299" s="1027"/>
      <c r="I299" s="1027"/>
      <c r="J299" s="590" t="s">
        <v>1052</v>
      </c>
      <c r="K299" s="1046" t="s">
        <v>2508</v>
      </c>
      <c r="L299" s="1047" t="s">
        <v>162</v>
      </c>
      <c r="M299" s="697"/>
      <c r="N299" s="1051">
        <v>62.930547945205483</v>
      </c>
      <c r="O299" s="1054"/>
      <c r="P299" s="1050">
        <v>62.930547945205483</v>
      </c>
      <c r="Q299" s="1055"/>
      <c r="R299" s="1050">
        <v>62.930547945205483</v>
      </c>
      <c r="S299" s="1052"/>
      <c r="T299" s="1050">
        <v>62.930547945205483</v>
      </c>
      <c r="U299" s="1053"/>
      <c r="V299" s="697" t="s">
        <v>2506</v>
      </c>
      <c r="W299" s="603"/>
    </row>
    <row r="300" spans="1:23" ht="132" hidden="1" customHeight="1" x14ac:dyDescent="0.25">
      <c r="A300" s="1027"/>
      <c r="B300" s="1027"/>
      <c r="C300" s="1027"/>
      <c r="D300" s="1035"/>
      <c r="E300" s="1029"/>
      <c r="F300" s="1027"/>
      <c r="G300" s="1027"/>
      <c r="H300" s="1027"/>
      <c r="I300" s="1027"/>
      <c r="J300" s="590"/>
      <c r="K300" s="1046"/>
      <c r="L300" s="1047"/>
      <c r="M300" s="697" t="s">
        <v>2509</v>
      </c>
      <c r="N300" s="1051"/>
      <c r="O300" s="1054"/>
      <c r="P300" s="1050"/>
      <c r="Q300" s="1055"/>
      <c r="R300" s="1050"/>
      <c r="S300" s="1052"/>
      <c r="T300" s="1050"/>
      <c r="U300" s="1053"/>
      <c r="V300" s="697" t="s">
        <v>2506</v>
      </c>
      <c r="W300" s="603"/>
    </row>
    <row r="301" spans="1:23" ht="66" hidden="1" customHeight="1" x14ac:dyDescent="0.25">
      <c r="A301" s="1027"/>
      <c r="B301" s="1027"/>
      <c r="C301" s="1027"/>
      <c r="D301" s="1035"/>
      <c r="E301" s="1029"/>
      <c r="F301" s="1027"/>
      <c r="G301" s="1027"/>
      <c r="H301" s="1027"/>
      <c r="I301" s="1027"/>
      <c r="J301" s="590" t="s">
        <v>1069</v>
      </c>
      <c r="K301" s="1046" t="s">
        <v>2510</v>
      </c>
      <c r="L301" s="1047" t="s">
        <v>2504</v>
      </c>
      <c r="M301" s="805"/>
      <c r="N301" s="1048">
        <v>81.040000000000006</v>
      </c>
      <c r="O301" s="1054"/>
      <c r="P301" s="1049">
        <v>81.040000000000006</v>
      </c>
      <c r="Q301" s="1055"/>
      <c r="R301" s="1049">
        <v>81.040000000000006</v>
      </c>
      <c r="S301" s="1052"/>
      <c r="T301" s="1050">
        <f t="shared" ref="T301" si="10">R301</f>
        <v>81.040000000000006</v>
      </c>
      <c r="U301" s="1053"/>
      <c r="V301" s="697" t="s">
        <v>2506</v>
      </c>
      <c r="W301" s="603"/>
    </row>
    <row r="302" spans="1:23" ht="132" hidden="1" customHeight="1" x14ac:dyDescent="0.25">
      <c r="A302" s="1027"/>
      <c r="B302" s="1027"/>
      <c r="C302" s="1027"/>
      <c r="D302" s="1035"/>
      <c r="E302" s="1029"/>
      <c r="F302" s="1027"/>
      <c r="G302" s="1027"/>
      <c r="H302" s="1027"/>
      <c r="I302" s="1027"/>
      <c r="J302" s="590"/>
      <c r="K302" s="1046"/>
      <c r="L302" s="1047"/>
      <c r="M302" s="697" t="s">
        <v>2511</v>
      </c>
      <c r="N302" s="1048"/>
      <c r="O302" s="1054"/>
      <c r="P302" s="1049"/>
      <c r="Q302" s="1055"/>
      <c r="R302" s="1049"/>
      <c r="S302" s="1052"/>
      <c r="T302" s="1050"/>
      <c r="U302" s="1053"/>
      <c r="V302" s="697" t="s">
        <v>2506</v>
      </c>
      <c r="W302" s="603"/>
    </row>
    <row r="303" spans="1:23" ht="49.5" hidden="1" customHeight="1" x14ac:dyDescent="0.25">
      <c r="A303" s="1027"/>
      <c r="B303" s="1027"/>
      <c r="C303" s="1027"/>
      <c r="D303" s="1035"/>
      <c r="E303" s="1029"/>
      <c r="F303" s="1027"/>
      <c r="G303" s="1027"/>
      <c r="H303" s="1027"/>
      <c r="I303" s="1027"/>
      <c r="J303" s="590" t="s">
        <v>1079</v>
      </c>
      <c r="K303" s="649" t="s">
        <v>2512</v>
      </c>
      <c r="L303" s="806" t="s">
        <v>1073</v>
      </c>
      <c r="M303" s="697" t="s">
        <v>2513</v>
      </c>
      <c r="N303" s="779">
        <v>79931</v>
      </c>
      <c r="O303" s="1054"/>
      <c r="P303" s="807">
        <v>87924.529000000024</v>
      </c>
      <c r="Q303" s="1055"/>
      <c r="R303" s="780">
        <v>96716.981900000028</v>
      </c>
      <c r="S303" s="1052"/>
      <c r="T303" s="780">
        <v>435350.50090000004</v>
      </c>
      <c r="U303" s="1053"/>
      <c r="V303" s="697" t="s">
        <v>2506</v>
      </c>
      <c r="W303" s="603"/>
    </row>
    <row r="304" spans="1:23" ht="49.5" hidden="1" customHeight="1" x14ac:dyDescent="0.25">
      <c r="A304" s="1027"/>
      <c r="B304" s="1027"/>
      <c r="C304" s="1027"/>
      <c r="D304" s="1035"/>
      <c r="E304" s="1029"/>
      <c r="F304" s="1027"/>
      <c r="G304" s="1027"/>
      <c r="H304" s="1027"/>
      <c r="I304" s="1027"/>
      <c r="J304" s="590" t="s">
        <v>1062</v>
      </c>
      <c r="K304" s="1046" t="s">
        <v>2514</v>
      </c>
      <c r="L304" s="1047" t="s">
        <v>2504</v>
      </c>
      <c r="M304" s="805"/>
      <c r="N304" s="1051">
        <v>1.6696509002060784</v>
      </c>
      <c r="O304" s="1054"/>
      <c r="P304" s="1050">
        <v>1.6696509002060784</v>
      </c>
      <c r="Q304" s="1055"/>
      <c r="R304" s="1050">
        <v>1.6696509002060784</v>
      </c>
      <c r="S304" s="1052"/>
      <c r="T304" s="1050">
        <f t="shared" ref="T304" si="11">R304</f>
        <v>1.6696509002060784</v>
      </c>
      <c r="U304" s="1053"/>
      <c r="V304" s="697" t="s">
        <v>2506</v>
      </c>
      <c r="W304" s="603"/>
    </row>
    <row r="305" spans="1:23" ht="132" hidden="1" customHeight="1" x14ac:dyDescent="0.25">
      <c r="A305" s="1027"/>
      <c r="B305" s="1027"/>
      <c r="C305" s="1027"/>
      <c r="D305" s="1035"/>
      <c r="E305" s="1029"/>
      <c r="F305" s="1027"/>
      <c r="G305" s="1027"/>
      <c r="H305" s="1027"/>
      <c r="I305" s="1027"/>
      <c r="J305" s="590"/>
      <c r="K305" s="1046"/>
      <c r="L305" s="1047"/>
      <c r="M305" s="697" t="s">
        <v>2515</v>
      </c>
      <c r="N305" s="1051"/>
      <c r="O305" s="1054"/>
      <c r="P305" s="1050"/>
      <c r="Q305" s="1055"/>
      <c r="R305" s="1050"/>
      <c r="S305" s="1052"/>
      <c r="T305" s="1050"/>
      <c r="U305" s="1053"/>
      <c r="V305" s="697" t="s">
        <v>2506</v>
      </c>
      <c r="W305" s="603"/>
    </row>
    <row r="306" spans="1:23" ht="49.5" hidden="1" customHeight="1" x14ac:dyDescent="0.25">
      <c r="A306" s="1027"/>
      <c r="B306" s="1027"/>
      <c r="C306" s="1027"/>
      <c r="D306" s="1035"/>
      <c r="E306" s="1029"/>
      <c r="F306" s="1027"/>
      <c r="G306" s="1027"/>
      <c r="H306" s="1027"/>
      <c r="I306" s="1027"/>
      <c r="J306" s="590" t="s">
        <v>2516</v>
      </c>
      <c r="K306" s="1046" t="s">
        <v>2517</v>
      </c>
      <c r="L306" s="1047" t="s">
        <v>2518</v>
      </c>
      <c r="M306" s="805"/>
      <c r="N306" s="1051">
        <v>9.1523849375201216</v>
      </c>
      <c r="O306" s="1054"/>
      <c r="P306" s="1050">
        <v>8.7363674403601159</v>
      </c>
      <c r="Q306" s="1055"/>
      <c r="R306" s="1049">
        <v>8.34</v>
      </c>
      <c r="S306" s="1052"/>
      <c r="T306" s="1050">
        <f t="shared" ref="T306" si="12">R306</f>
        <v>8.34</v>
      </c>
      <c r="U306" s="1053"/>
      <c r="V306" s="697" t="s">
        <v>2506</v>
      </c>
      <c r="W306" s="603"/>
    </row>
    <row r="307" spans="1:23" ht="132" hidden="1" customHeight="1" x14ac:dyDescent="0.25">
      <c r="A307" s="1027"/>
      <c r="B307" s="1027"/>
      <c r="C307" s="1027"/>
      <c r="D307" s="1035"/>
      <c r="E307" s="1029"/>
      <c r="F307" s="1027"/>
      <c r="G307" s="1027"/>
      <c r="H307" s="1027"/>
      <c r="I307" s="1027"/>
      <c r="J307" s="590"/>
      <c r="K307" s="1046"/>
      <c r="L307" s="1047"/>
      <c r="M307" s="697" t="s">
        <v>2519</v>
      </c>
      <c r="N307" s="1051"/>
      <c r="O307" s="1054"/>
      <c r="P307" s="1050"/>
      <c r="Q307" s="1055"/>
      <c r="R307" s="1049"/>
      <c r="S307" s="1052"/>
      <c r="T307" s="1050"/>
      <c r="U307" s="1053"/>
      <c r="V307" s="697" t="s">
        <v>2506</v>
      </c>
      <c r="W307" s="603"/>
    </row>
    <row r="308" spans="1:23" ht="49.5" hidden="1" customHeight="1" x14ac:dyDescent="0.25">
      <c r="A308" s="1027"/>
      <c r="B308" s="1027"/>
      <c r="C308" s="1027"/>
      <c r="D308" s="1035"/>
      <c r="E308" s="1029"/>
      <c r="F308" s="1027"/>
      <c r="G308" s="1027"/>
      <c r="H308" s="1027"/>
      <c r="I308" s="1027"/>
      <c r="J308" s="590" t="s">
        <v>2520</v>
      </c>
      <c r="K308" s="1046" t="s">
        <v>2521</v>
      </c>
      <c r="L308" s="1047" t="s">
        <v>2518</v>
      </c>
      <c r="M308" s="805"/>
      <c r="N308" s="1048">
        <v>18.68</v>
      </c>
      <c r="O308" s="1054"/>
      <c r="P308" s="1049">
        <v>17.829999999999998</v>
      </c>
      <c r="Q308" s="1055"/>
      <c r="R308" s="1049">
        <v>17.02</v>
      </c>
      <c r="S308" s="1052"/>
      <c r="T308" s="1050">
        <f t="shared" ref="T308" si="13">R308</f>
        <v>17.02</v>
      </c>
      <c r="U308" s="1053"/>
      <c r="V308" s="697" t="s">
        <v>2506</v>
      </c>
      <c r="W308" s="603"/>
    </row>
    <row r="309" spans="1:23" ht="132" hidden="1" customHeight="1" x14ac:dyDescent="0.25">
      <c r="A309" s="1027"/>
      <c r="B309" s="1027"/>
      <c r="C309" s="1027"/>
      <c r="D309" s="1035"/>
      <c r="E309" s="1029"/>
      <c r="F309" s="1027"/>
      <c r="G309" s="1027"/>
      <c r="H309" s="1027"/>
      <c r="I309" s="1027"/>
      <c r="J309" s="590"/>
      <c r="K309" s="1046"/>
      <c r="L309" s="1047"/>
      <c r="M309" s="697" t="s">
        <v>2522</v>
      </c>
      <c r="N309" s="1048"/>
      <c r="O309" s="1054"/>
      <c r="P309" s="1049"/>
      <c r="Q309" s="1055"/>
      <c r="R309" s="1049"/>
      <c r="S309" s="1052"/>
      <c r="T309" s="1050"/>
      <c r="U309" s="1053"/>
      <c r="V309" s="697" t="s">
        <v>2506</v>
      </c>
      <c r="W309" s="603"/>
    </row>
    <row r="310" spans="1:23" ht="49.5" hidden="1" customHeight="1" x14ac:dyDescent="0.25">
      <c r="A310" s="1027"/>
      <c r="B310" s="1027"/>
      <c r="C310" s="1027"/>
      <c r="D310" s="1035"/>
      <c r="E310" s="1029"/>
      <c r="F310" s="1027"/>
      <c r="G310" s="1027"/>
      <c r="H310" s="1027"/>
      <c r="I310" s="1027"/>
      <c r="J310" s="590" t="s">
        <v>2523</v>
      </c>
      <c r="K310" s="649" t="s">
        <v>2524</v>
      </c>
      <c r="L310" s="806" t="s">
        <v>1073</v>
      </c>
      <c r="M310" s="697" t="s">
        <v>2525</v>
      </c>
      <c r="N310" s="779">
        <v>14737</v>
      </c>
      <c r="O310" s="1054"/>
      <c r="P310" s="780">
        <v>15473.973375000001</v>
      </c>
      <c r="Q310" s="1055"/>
      <c r="R310" s="780">
        <v>16247.672043750003</v>
      </c>
      <c r="S310" s="1052"/>
      <c r="T310" s="807">
        <v>88420.112918750005</v>
      </c>
      <c r="U310" s="1053"/>
      <c r="V310" s="697" t="s">
        <v>2506</v>
      </c>
      <c r="W310" s="603"/>
    </row>
    <row r="311" spans="1:23" ht="132" hidden="1" customHeight="1" x14ac:dyDescent="0.25">
      <c r="A311" s="1027"/>
      <c r="B311" s="1027"/>
      <c r="C311" s="1027"/>
      <c r="D311" s="1035"/>
      <c r="E311" s="590"/>
      <c r="F311" s="1028" t="s">
        <v>2526</v>
      </c>
      <c r="G311" s="1028" t="s">
        <v>1054</v>
      </c>
      <c r="H311" s="1028" t="s">
        <v>1055</v>
      </c>
      <c r="I311" s="1042" t="s">
        <v>2527</v>
      </c>
      <c r="J311" s="590" t="s">
        <v>2502</v>
      </c>
      <c r="K311" s="649" t="s">
        <v>2528</v>
      </c>
      <c r="L311" s="806" t="s">
        <v>2504</v>
      </c>
      <c r="M311" s="808" t="s">
        <v>1060</v>
      </c>
      <c r="N311" s="726">
        <v>4</v>
      </c>
      <c r="O311" s="809">
        <v>192000</v>
      </c>
      <c r="P311" s="752">
        <v>5</v>
      </c>
      <c r="Q311" s="1045">
        <v>210000</v>
      </c>
      <c r="R311" s="752">
        <v>5</v>
      </c>
      <c r="S311" s="1045">
        <v>232000</v>
      </c>
      <c r="T311" s="752">
        <v>5</v>
      </c>
      <c r="U311" s="1040">
        <f>S311</f>
        <v>232000</v>
      </c>
      <c r="V311" s="697" t="s">
        <v>2529</v>
      </c>
      <c r="W311" s="603"/>
    </row>
    <row r="312" spans="1:23" ht="82.5" hidden="1" customHeight="1" x14ac:dyDescent="0.25">
      <c r="A312" s="1027"/>
      <c r="B312" s="1027"/>
      <c r="C312" s="1027"/>
      <c r="D312" s="1035"/>
      <c r="E312" s="590" t="s">
        <v>1051</v>
      </c>
      <c r="F312" s="1034"/>
      <c r="G312" s="1034"/>
      <c r="H312" s="1034"/>
      <c r="I312" s="1043"/>
      <c r="J312" s="590" t="s">
        <v>1052</v>
      </c>
      <c r="K312" s="649" t="s">
        <v>2530</v>
      </c>
      <c r="L312" s="806" t="s">
        <v>162</v>
      </c>
      <c r="M312" s="808" t="s">
        <v>1053</v>
      </c>
      <c r="N312" s="810">
        <v>73.8</v>
      </c>
      <c r="O312" s="809"/>
      <c r="P312" s="811">
        <v>74</v>
      </c>
      <c r="Q312" s="1045"/>
      <c r="R312" s="811">
        <v>74.2</v>
      </c>
      <c r="S312" s="1045"/>
      <c r="T312" s="811">
        <v>74.2</v>
      </c>
      <c r="U312" s="1040"/>
      <c r="V312" s="697" t="s">
        <v>2529</v>
      </c>
      <c r="W312" s="603"/>
    </row>
    <row r="313" spans="1:23" ht="99" hidden="1" customHeight="1" x14ac:dyDescent="0.25">
      <c r="A313" s="1027"/>
      <c r="B313" s="1027"/>
      <c r="C313" s="1027"/>
      <c r="D313" s="1035"/>
      <c r="E313" s="590"/>
      <c r="F313" s="1034"/>
      <c r="G313" s="1034"/>
      <c r="H313" s="1034"/>
      <c r="I313" s="1043"/>
      <c r="J313" s="590" t="s">
        <v>1069</v>
      </c>
      <c r="K313" s="649" t="s">
        <v>2531</v>
      </c>
      <c r="L313" s="806" t="s">
        <v>2504</v>
      </c>
      <c r="M313" s="808" t="s">
        <v>1070</v>
      </c>
      <c r="N313" s="726">
        <v>50</v>
      </c>
      <c r="O313" s="809"/>
      <c r="P313" s="752">
        <v>49</v>
      </c>
      <c r="Q313" s="1045"/>
      <c r="R313" s="752">
        <v>48</v>
      </c>
      <c r="S313" s="1045"/>
      <c r="T313" s="752">
        <v>48</v>
      </c>
      <c r="U313" s="1040"/>
      <c r="V313" s="697" t="s">
        <v>2529</v>
      </c>
      <c r="W313" s="603"/>
    </row>
    <row r="314" spans="1:23" ht="33" hidden="1" customHeight="1" x14ac:dyDescent="0.25">
      <c r="A314" s="1027"/>
      <c r="B314" s="1027"/>
      <c r="C314" s="1027"/>
      <c r="D314" s="1035"/>
      <c r="E314" s="590"/>
      <c r="F314" s="1034"/>
      <c r="G314" s="1034"/>
      <c r="H314" s="1034"/>
      <c r="I314" s="1043"/>
      <c r="J314" s="590" t="s">
        <v>1079</v>
      </c>
      <c r="K314" s="649" t="s">
        <v>2512</v>
      </c>
      <c r="L314" s="806" t="s">
        <v>1073</v>
      </c>
      <c r="M314" s="808" t="s">
        <v>2532</v>
      </c>
      <c r="N314" s="779">
        <v>112435</v>
      </c>
      <c r="O314" s="809"/>
      <c r="P314" s="780">
        <v>123678</v>
      </c>
      <c r="Q314" s="1045"/>
      <c r="R314" s="780">
        <v>136046</v>
      </c>
      <c r="S314" s="1045"/>
      <c r="T314" s="780">
        <f>R314</f>
        <v>136046</v>
      </c>
      <c r="U314" s="1040"/>
      <c r="V314" s="697" t="s">
        <v>2529</v>
      </c>
      <c r="W314" s="603"/>
    </row>
    <row r="315" spans="1:23" ht="99" hidden="1" customHeight="1" x14ac:dyDescent="0.25">
      <c r="A315" s="1027"/>
      <c r="B315" s="1027"/>
      <c r="C315" s="1027"/>
      <c r="D315" s="1035"/>
      <c r="E315" s="590"/>
      <c r="F315" s="1034"/>
      <c r="G315" s="1034"/>
      <c r="H315" s="1034"/>
      <c r="I315" s="1043"/>
      <c r="J315" s="590" t="s">
        <v>1062</v>
      </c>
      <c r="K315" s="649" t="s">
        <v>2533</v>
      </c>
      <c r="L315" s="806" t="s">
        <v>2504</v>
      </c>
      <c r="M315" s="808" t="s">
        <v>1063</v>
      </c>
      <c r="N315" s="726">
        <v>2</v>
      </c>
      <c r="O315" s="1041"/>
      <c r="P315" s="752">
        <v>2</v>
      </c>
      <c r="Q315" s="1045"/>
      <c r="R315" s="752">
        <v>2</v>
      </c>
      <c r="S315" s="1045"/>
      <c r="T315" s="752">
        <v>2</v>
      </c>
      <c r="U315" s="1040"/>
      <c r="V315" s="697" t="s">
        <v>2529</v>
      </c>
      <c r="W315" s="603"/>
    </row>
    <row r="316" spans="1:23" ht="99" hidden="1" customHeight="1" x14ac:dyDescent="0.25">
      <c r="A316" s="1027"/>
      <c r="B316" s="1027"/>
      <c r="C316" s="1027"/>
      <c r="D316" s="1035"/>
      <c r="E316" s="590"/>
      <c r="F316" s="1034"/>
      <c r="G316" s="1034"/>
      <c r="H316" s="1034"/>
      <c r="I316" s="1043"/>
      <c r="J316" s="590" t="s">
        <v>2516</v>
      </c>
      <c r="K316" s="649" t="s">
        <v>2534</v>
      </c>
      <c r="L316" s="806" t="s">
        <v>2518</v>
      </c>
      <c r="M316" s="808" t="s">
        <v>1065</v>
      </c>
      <c r="N316" s="726">
        <v>2.1999999999999999E-2</v>
      </c>
      <c r="O316" s="1041"/>
      <c r="P316" s="752">
        <v>2.1000000000000001E-2</v>
      </c>
      <c r="Q316" s="1045"/>
      <c r="R316" s="752">
        <v>0.02</v>
      </c>
      <c r="S316" s="1045"/>
      <c r="T316" s="752">
        <v>0.02</v>
      </c>
      <c r="U316" s="1040"/>
      <c r="V316" s="697" t="s">
        <v>2529</v>
      </c>
      <c r="W316" s="603"/>
    </row>
    <row r="317" spans="1:23" ht="82.5" hidden="1" customHeight="1" x14ac:dyDescent="0.25">
      <c r="A317" s="1027"/>
      <c r="B317" s="1027"/>
      <c r="C317" s="1027"/>
      <c r="D317" s="1035"/>
      <c r="E317" s="590"/>
      <c r="F317" s="1034"/>
      <c r="G317" s="1034"/>
      <c r="H317" s="1034"/>
      <c r="I317" s="1043"/>
      <c r="J317" s="590" t="s">
        <v>2520</v>
      </c>
      <c r="K317" s="649" t="s">
        <v>2535</v>
      </c>
      <c r="L317" s="806" t="s">
        <v>2518</v>
      </c>
      <c r="M317" s="808" t="s">
        <v>1068</v>
      </c>
      <c r="N317" s="726">
        <v>4.2000000000000003E-2</v>
      </c>
      <c r="O317" s="1041"/>
      <c r="P317" s="752">
        <v>4.1000000000000002E-2</v>
      </c>
      <c r="Q317" s="1045"/>
      <c r="R317" s="752">
        <v>0.04</v>
      </c>
      <c r="S317" s="1045"/>
      <c r="T317" s="752">
        <v>0.04</v>
      </c>
      <c r="U317" s="1040"/>
      <c r="V317" s="697" t="s">
        <v>2529</v>
      </c>
      <c r="W317" s="603"/>
    </row>
    <row r="318" spans="1:23" ht="33" hidden="1" customHeight="1" x14ac:dyDescent="0.25">
      <c r="A318" s="1027"/>
      <c r="B318" s="1027"/>
      <c r="C318" s="1027"/>
      <c r="D318" s="1035"/>
      <c r="E318" s="590"/>
      <c r="F318" s="1034"/>
      <c r="G318" s="1034"/>
      <c r="H318" s="1034"/>
      <c r="I318" s="1043"/>
      <c r="J318" s="590" t="s">
        <v>2523</v>
      </c>
      <c r="K318" s="649" t="s">
        <v>2524</v>
      </c>
      <c r="L318" s="806" t="s">
        <v>1073</v>
      </c>
      <c r="M318" s="808" t="s">
        <v>1075</v>
      </c>
      <c r="N318" s="779">
        <v>29042</v>
      </c>
      <c r="O318" s="1041"/>
      <c r="P318" s="780">
        <v>31946</v>
      </c>
      <c r="Q318" s="1045"/>
      <c r="R318" s="780">
        <v>35141</v>
      </c>
      <c r="S318" s="1045"/>
      <c r="T318" s="780">
        <f>R318</f>
        <v>35141</v>
      </c>
      <c r="U318" s="1040"/>
      <c r="V318" s="697" t="s">
        <v>2529</v>
      </c>
      <c r="W318" s="603"/>
    </row>
    <row r="319" spans="1:23" ht="49.5" hidden="1" customHeight="1" x14ac:dyDescent="0.25">
      <c r="A319" s="1027"/>
      <c r="B319" s="1027"/>
      <c r="C319" s="1027"/>
      <c r="D319" s="1035"/>
      <c r="E319" s="590"/>
      <c r="F319" s="1037"/>
      <c r="G319" s="1037"/>
      <c r="H319" s="1037"/>
      <c r="I319" s="1044"/>
      <c r="J319" s="812"/>
      <c r="K319" s="812" t="s">
        <v>2536</v>
      </c>
      <c r="L319" s="595"/>
      <c r="M319" s="697" t="s">
        <v>2537</v>
      </c>
      <c r="N319" s="629">
        <v>78.16</v>
      </c>
      <c r="O319" s="1041"/>
      <c r="P319" s="805">
        <v>79.709999999999994</v>
      </c>
      <c r="Q319" s="1045"/>
      <c r="R319" s="805">
        <v>81.25</v>
      </c>
      <c r="S319" s="1045"/>
      <c r="T319" s="805">
        <v>81.25</v>
      </c>
      <c r="U319" s="1040"/>
      <c r="V319" s="697" t="s">
        <v>2529</v>
      </c>
      <c r="W319" s="603"/>
    </row>
    <row r="320" spans="1:23" ht="99" hidden="1" customHeight="1" x14ac:dyDescent="0.25">
      <c r="A320" s="1027"/>
      <c r="B320" s="1027"/>
      <c r="C320" s="1027"/>
      <c r="D320" s="1029" t="s">
        <v>2538</v>
      </c>
      <c r="E320" s="590" t="s">
        <v>2539</v>
      </c>
      <c r="F320" s="1028" t="s">
        <v>2540</v>
      </c>
      <c r="G320" s="1028" t="s">
        <v>464</v>
      </c>
      <c r="H320" s="1028" t="s">
        <v>465</v>
      </c>
      <c r="I320" s="1028" t="s">
        <v>466</v>
      </c>
      <c r="J320" s="590" t="s">
        <v>461</v>
      </c>
      <c r="K320" s="643" t="s">
        <v>2541</v>
      </c>
      <c r="L320" s="595" t="s">
        <v>162</v>
      </c>
      <c r="M320" s="697" t="s">
        <v>2542</v>
      </c>
      <c r="N320" s="813">
        <f>(10/381) *100%</f>
        <v>2.6246719160104987E-2</v>
      </c>
      <c r="O320" s="694">
        <v>1300000</v>
      </c>
      <c r="P320" s="814">
        <f>(10/381) *100%</f>
        <v>2.6246719160104987E-2</v>
      </c>
      <c r="Q320" s="698">
        <v>1500000</v>
      </c>
      <c r="R320" s="814">
        <f>(10/381) *100%</f>
        <v>2.6246719160104987E-2</v>
      </c>
      <c r="S320" s="698">
        <v>1600000</v>
      </c>
      <c r="T320" s="814">
        <f>(55/381) *100%</f>
        <v>0.14435695538057744</v>
      </c>
      <c r="U320" s="699">
        <v>7600000</v>
      </c>
      <c r="V320" s="697" t="s">
        <v>2543</v>
      </c>
      <c r="W320" s="603"/>
    </row>
    <row r="321" spans="1:23" ht="99" hidden="1" customHeight="1" x14ac:dyDescent="0.25">
      <c r="A321" s="1027"/>
      <c r="B321" s="1027"/>
      <c r="C321" s="1027"/>
      <c r="D321" s="1029"/>
      <c r="E321" s="590"/>
      <c r="F321" s="1037"/>
      <c r="G321" s="1037"/>
      <c r="H321" s="1037"/>
      <c r="I321" s="1037"/>
      <c r="J321" s="590" t="s">
        <v>470</v>
      </c>
      <c r="K321" s="590" t="s">
        <v>2544</v>
      </c>
      <c r="L321" s="595" t="s">
        <v>162</v>
      </c>
      <c r="M321" s="697" t="s">
        <v>2545</v>
      </c>
      <c r="N321" s="798">
        <f>(2/2) *100%</f>
        <v>1</v>
      </c>
      <c r="O321" s="694">
        <v>1750000</v>
      </c>
      <c r="P321" s="797">
        <f>(2/2) *100%</f>
        <v>1</v>
      </c>
      <c r="Q321" s="698">
        <v>1950000</v>
      </c>
      <c r="R321" s="797">
        <f>(2/2) *100%</f>
        <v>1</v>
      </c>
      <c r="S321" s="698">
        <v>2000000</v>
      </c>
      <c r="T321" s="797">
        <f>(12/12) *100%</f>
        <v>1</v>
      </c>
      <c r="U321" s="699">
        <v>10150000</v>
      </c>
      <c r="V321" s="697" t="s">
        <v>2543</v>
      </c>
      <c r="W321" s="603"/>
    </row>
    <row r="322" spans="1:23" ht="99" hidden="1" customHeight="1" x14ac:dyDescent="0.25">
      <c r="A322" s="1027"/>
      <c r="B322" s="1027"/>
      <c r="C322" s="1027"/>
      <c r="D322" s="1029"/>
      <c r="E322" s="590" t="s">
        <v>2546</v>
      </c>
      <c r="F322" s="1028" t="s">
        <v>2547</v>
      </c>
      <c r="G322" s="1028" t="s">
        <v>2548</v>
      </c>
      <c r="H322" s="1028" t="s">
        <v>998</v>
      </c>
      <c r="I322" s="1028" t="s">
        <v>993</v>
      </c>
      <c r="J322" s="590" t="s">
        <v>999</v>
      </c>
      <c r="K322" s="590" t="s">
        <v>2549</v>
      </c>
      <c r="L322" s="595" t="s">
        <v>162</v>
      </c>
      <c r="M322" s="697" t="s">
        <v>2550</v>
      </c>
      <c r="N322" s="798">
        <f>(5/5) *100%</f>
        <v>1</v>
      </c>
      <c r="O322" s="694">
        <v>1300000</v>
      </c>
      <c r="P322" s="797">
        <f>(5/5) *100%</f>
        <v>1</v>
      </c>
      <c r="Q322" s="698">
        <v>1450000</v>
      </c>
      <c r="R322" s="797">
        <f>(5/5) *100%</f>
        <v>1</v>
      </c>
      <c r="S322" s="698">
        <v>1600000</v>
      </c>
      <c r="T322" s="797">
        <f>(30/30) *100%</f>
        <v>1</v>
      </c>
      <c r="U322" s="699">
        <v>7600000</v>
      </c>
      <c r="V322" s="697" t="s">
        <v>2543</v>
      </c>
      <c r="W322" s="603"/>
    </row>
    <row r="323" spans="1:23" ht="99" hidden="1" customHeight="1" x14ac:dyDescent="0.25">
      <c r="A323" s="1027"/>
      <c r="B323" s="1027"/>
      <c r="C323" s="1027"/>
      <c r="D323" s="1029"/>
      <c r="E323" s="590"/>
      <c r="F323" s="1037"/>
      <c r="G323" s="1037"/>
      <c r="H323" s="1037"/>
      <c r="I323" s="1037"/>
      <c r="J323" s="590" t="s">
        <v>2551</v>
      </c>
      <c r="K323" s="590" t="s">
        <v>2552</v>
      </c>
      <c r="L323" s="595" t="s">
        <v>162</v>
      </c>
      <c r="M323" s="697" t="s">
        <v>2553</v>
      </c>
      <c r="N323" s="813">
        <f>(2/111) *100%</f>
        <v>1.8018018018018018E-2</v>
      </c>
      <c r="O323" s="694">
        <v>3200000</v>
      </c>
      <c r="P323" s="814">
        <f>(2/111) *100%</f>
        <v>1.8018018018018018E-2</v>
      </c>
      <c r="Q323" s="698">
        <v>3300000</v>
      </c>
      <c r="R323" s="814">
        <f>(2/111) *100%</f>
        <v>1.8018018018018018E-2</v>
      </c>
      <c r="S323" s="698">
        <v>3700000</v>
      </c>
      <c r="T323" s="814">
        <f>(12/111) *100%</f>
        <v>0.10810810810810811</v>
      </c>
      <c r="U323" s="699">
        <v>17600000</v>
      </c>
      <c r="V323" s="697" t="s">
        <v>2543</v>
      </c>
      <c r="W323" s="603"/>
    </row>
    <row r="324" spans="1:23" ht="66" hidden="1" customHeight="1" x14ac:dyDescent="0.25">
      <c r="A324" s="1027"/>
      <c r="B324" s="1027"/>
      <c r="C324" s="1027"/>
      <c r="D324" s="1029"/>
      <c r="E324" s="590" t="s">
        <v>2554</v>
      </c>
      <c r="F324" s="1038" t="s">
        <v>2554</v>
      </c>
      <c r="G324" s="1028" t="s">
        <v>987</v>
      </c>
      <c r="H324" s="1028" t="s">
        <v>988</v>
      </c>
      <c r="I324" s="1028" t="s">
        <v>989</v>
      </c>
      <c r="J324" s="590" t="s">
        <v>990</v>
      </c>
      <c r="K324" s="643" t="s">
        <v>2555</v>
      </c>
      <c r="L324" s="595" t="s">
        <v>162</v>
      </c>
      <c r="M324" s="697" t="s">
        <v>2556</v>
      </c>
      <c r="N324" s="798">
        <f>(5/5) *100%</f>
        <v>1</v>
      </c>
      <c r="O324" s="694">
        <v>3650000</v>
      </c>
      <c r="P324" s="797">
        <f>(5/5) *100%</f>
        <v>1</v>
      </c>
      <c r="Q324" s="698">
        <v>5250000</v>
      </c>
      <c r="R324" s="797">
        <f>(5/5) *100%</f>
        <v>1</v>
      </c>
      <c r="S324" s="698">
        <v>4800000</v>
      </c>
      <c r="T324" s="797">
        <f>(30/30) *100%</f>
        <v>1</v>
      </c>
      <c r="U324" s="699">
        <v>22000000</v>
      </c>
      <c r="V324" s="697" t="s">
        <v>2543</v>
      </c>
      <c r="W324" s="603"/>
    </row>
    <row r="325" spans="1:23" ht="66" hidden="1" customHeight="1" x14ac:dyDescent="0.25">
      <c r="A325" s="1027"/>
      <c r="B325" s="1027"/>
      <c r="C325" s="1027"/>
      <c r="D325" s="1029"/>
      <c r="E325" s="590" t="s">
        <v>2557</v>
      </c>
      <c r="F325" s="1039"/>
      <c r="G325" s="1037"/>
      <c r="H325" s="1037"/>
      <c r="I325" s="1037"/>
      <c r="J325" s="590" t="s">
        <v>986</v>
      </c>
      <c r="K325" s="590" t="s">
        <v>2558</v>
      </c>
      <c r="L325" s="595" t="s">
        <v>162</v>
      </c>
      <c r="M325" s="697" t="s">
        <v>2559</v>
      </c>
      <c r="N325" s="798">
        <f>(250/250) *100%</f>
        <v>1</v>
      </c>
      <c r="O325" s="694">
        <v>4800000</v>
      </c>
      <c r="P325" s="797">
        <f>(250/250) *100%</f>
        <v>1</v>
      </c>
      <c r="Q325" s="698">
        <v>4200000</v>
      </c>
      <c r="R325" s="797">
        <f>(200/200) *100%</f>
        <v>1</v>
      </c>
      <c r="S325" s="698">
        <v>4850000</v>
      </c>
      <c r="T325" s="797">
        <f>(1250/1250) *100%</f>
        <v>1</v>
      </c>
      <c r="U325" s="699">
        <v>24500000</v>
      </c>
      <c r="V325" s="697" t="s">
        <v>2543</v>
      </c>
      <c r="W325" s="603"/>
    </row>
    <row r="326" spans="1:23" ht="82.5" hidden="1" customHeight="1" x14ac:dyDescent="0.25">
      <c r="A326" s="1027"/>
      <c r="B326" s="1027"/>
      <c r="C326" s="1027"/>
      <c r="D326" s="1035" t="s">
        <v>2538</v>
      </c>
      <c r="E326" s="590" t="s">
        <v>1591</v>
      </c>
      <c r="F326" s="1028" t="s">
        <v>2560</v>
      </c>
      <c r="G326" s="590" t="s">
        <v>1594</v>
      </c>
      <c r="H326" s="590" t="s">
        <v>1595</v>
      </c>
      <c r="I326" s="590" t="s">
        <v>1583</v>
      </c>
      <c r="J326" s="590" t="s">
        <v>2561</v>
      </c>
      <c r="K326" s="590" t="s">
        <v>2562</v>
      </c>
      <c r="L326" s="595" t="s">
        <v>162</v>
      </c>
      <c r="M326" s="697" t="s">
        <v>2563</v>
      </c>
      <c r="N326" s="815">
        <v>91</v>
      </c>
      <c r="O326" s="754">
        <v>98370.3</v>
      </c>
      <c r="P326" s="774">
        <v>92.5</v>
      </c>
      <c r="Q326" s="755">
        <v>100684</v>
      </c>
      <c r="R326" s="774">
        <v>94</v>
      </c>
      <c r="S326" s="755">
        <v>88602</v>
      </c>
      <c r="T326" s="774">
        <f>R326</f>
        <v>94</v>
      </c>
      <c r="U326" s="816">
        <f>O326+Q326+S326</f>
        <v>287656.3</v>
      </c>
      <c r="V326" s="697" t="s">
        <v>2564</v>
      </c>
      <c r="W326" s="603"/>
    </row>
    <row r="327" spans="1:23" ht="132" hidden="1" customHeight="1" x14ac:dyDescent="0.25">
      <c r="A327" s="1027"/>
      <c r="B327" s="1027"/>
      <c r="C327" s="1027"/>
      <c r="D327" s="1035"/>
      <c r="E327" s="590"/>
      <c r="F327" s="1037"/>
      <c r="G327" s="590"/>
      <c r="H327" s="590" t="s">
        <v>1599</v>
      </c>
      <c r="I327" s="590" t="s">
        <v>1583</v>
      </c>
      <c r="J327" s="590" t="s">
        <v>2565</v>
      </c>
      <c r="K327" s="590" t="s">
        <v>2566</v>
      </c>
      <c r="L327" s="595" t="s">
        <v>162</v>
      </c>
      <c r="M327" s="697" t="s">
        <v>2567</v>
      </c>
      <c r="N327" s="815">
        <v>74</v>
      </c>
      <c r="O327" s="754">
        <v>84000</v>
      </c>
      <c r="P327" s="774">
        <v>78</v>
      </c>
      <c r="Q327" s="755">
        <v>69000</v>
      </c>
      <c r="R327" s="774">
        <v>82</v>
      </c>
      <c r="S327" s="755">
        <v>50000</v>
      </c>
      <c r="T327" s="774">
        <v>82</v>
      </c>
      <c r="U327" s="816">
        <f t="shared" ref="U327:U329" si="14">O327+Q327+S327</f>
        <v>203000</v>
      </c>
      <c r="V327" s="697" t="s">
        <v>2564</v>
      </c>
      <c r="W327" s="603"/>
    </row>
    <row r="328" spans="1:23" ht="66" hidden="1" customHeight="1" x14ac:dyDescent="0.25">
      <c r="A328" s="1027"/>
      <c r="B328" s="1027"/>
      <c r="C328" s="1027"/>
      <c r="D328" s="1035"/>
      <c r="E328" s="590" t="s">
        <v>2538</v>
      </c>
      <c r="F328" s="817" t="s">
        <v>2568</v>
      </c>
      <c r="G328" s="817" t="s">
        <v>2569</v>
      </c>
      <c r="H328" s="590" t="s">
        <v>1576</v>
      </c>
      <c r="I328" s="590" t="s">
        <v>1573</v>
      </c>
      <c r="J328" s="590" t="s">
        <v>1574</v>
      </c>
      <c r="K328" s="817" t="s">
        <v>2570</v>
      </c>
      <c r="L328" s="595" t="s">
        <v>162</v>
      </c>
      <c r="M328" s="697" t="s">
        <v>2571</v>
      </c>
      <c r="N328" s="815">
        <v>60</v>
      </c>
      <c r="O328" s="754">
        <v>23285</v>
      </c>
      <c r="P328" s="774">
        <v>65</v>
      </c>
      <c r="Q328" s="755">
        <v>24315</v>
      </c>
      <c r="R328" s="774">
        <v>72</v>
      </c>
      <c r="S328" s="755">
        <v>25757</v>
      </c>
      <c r="T328" s="774">
        <v>72</v>
      </c>
      <c r="U328" s="816">
        <f t="shared" si="14"/>
        <v>73357</v>
      </c>
      <c r="V328" s="697" t="s">
        <v>2564</v>
      </c>
      <c r="W328" s="603"/>
    </row>
    <row r="329" spans="1:23" ht="132" hidden="1" customHeight="1" x14ac:dyDescent="0.25">
      <c r="A329" s="1027"/>
      <c r="B329" s="1027"/>
      <c r="C329" s="1027"/>
      <c r="D329" s="1035"/>
      <c r="E329" s="590"/>
      <c r="F329" s="590" t="s">
        <v>2572</v>
      </c>
      <c r="G329" s="590"/>
      <c r="H329" s="590"/>
      <c r="I329" s="590" t="s">
        <v>1583</v>
      </c>
      <c r="J329" s="590"/>
      <c r="K329" s="590" t="s">
        <v>2573</v>
      </c>
      <c r="L329" s="595" t="s">
        <v>162</v>
      </c>
      <c r="M329" s="697" t="s">
        <v>2574</v>
      </c>
      <c r="N329" s="595">
        <v>46.330000000000013</v>
      </c>
      <c r="O329" s="754">
        <v>9000</v>
      </c>
      <c r="P329" s="697">
        <v>23.170000000000012</v>
      </c>
      <c r="Q329" s="755">
        <v>9000</v>
      </c>
      <c r="R329" s="697">
        <v>0</v>
      </c>
      <c r="S329" s="755">
        <v>9500</v>
      </c>
      <c r="T329" s="697">
        <v>0</v>
      </c>
      <c r="U329" s="816">
        <f t="shared" si="14"/>
        <v>27500</v>
      </c>
      <c r="V329" s="697" t="s">
        <v>2564</v>
      </c>
      <c r="W329" s="603"/>
    </row>
    <row r="330" spans="1:23" ht="132" hidden="1" customHeight="1" x14ac:dyDescent="0.25">
      <c r="A330" s="1027"/>
      <c r="B330" s="1027"/>
      <c r="C330" s="1027"/>
      <c r="D330" s="1035"/>
      <c r="E330" s="590" t="s">
        <v>2575</v>
      </c>
      <c r="F330" s="590" t="s">
        <v>2576</v>
      </c>
      <c r="G330" s="590" t="s">
        <v>2577</v>
      </c>
      <c r="H330" s="590" t="s">
        <v>2578</v>
      </c>
      <c r="I330" s="590" t="s">
        <v>1466</v>
      </c>
      <c r="J330" s="590" t="s">
        <v>1468</v>
      </c>
      <c r="K330" s="590" t="s">
        <v>2579</v>
      </c>
      <c r="L330" s="595" t="s">
        <v>162</v>
      </c>
      <c r="M330" s="697" t="s">
        <v>2580</v>
      </c>
      <c r="N330" s="595">
        <v>1.1399999999999999</v>
      </c>
      <c r="O330" s="754">
        <v>32970</v>
      </c>
      <c r="P330" s="697">
        <v>1.1599999999999999</v>
      </c>
      <c r="Q330" s="755">
        <v>43300</v>
      </c>
      <c r="R330" s="697">
        <v>1.18</v>
      </c>
      <c r="S330" s="755">
        <v>53630</v>
      </c>
      <c r="T330" s="697">
        <v>1.18</v>
      </c>
      <c r="U330" s="816">
        <f>O330+Q330+S330</f>
        <v>129900</v>
      </c>
      <c r="V330" s="697" t="s">
        <v>2564</v>
      </c>
      <c r="W330" s="603"/>
    </row>
    <row r="331" spans="1:23" ht="100.9" hidden="1" customHeight="1" x14ac:dyDescent="0.25">
      <c r="A331" s="1027"/>
      <c r="B331" s="1027"/>
      <c r="C331" s="1027"/>
      <c r="D331" s="1035"/>
      <c r="E331" s="590" t="s">
        <v>960</v>
      </c>
      <c r="F331" s="1027" t="s">
        <v>2581</v>
      </c>
      <c r="G331" s="1028" t="s">
        <v>962</v>
      </c>
      <c r="H331" s="590" t="s">
        <v>969</v>
      </c>
      <c r="I331" s="590" t="s">
        <v>964</v>
      </c>
      <c r="J331" s="590" t="s">
        <v>967</v>
      </c>
      <c r="K331" s="590" t="s">
        <v>2582</v>
      </c>
      <c r="L331" s="595" t="s">
        <v>162</v>
      </c>
      <c r="M331" s="697"/>
      <c r="N331" s="595">
        <v>100</v>
      </c>
      <c r="O331" s="694">
        <v>1300</v>
      </c>
      <c r="P331" s="697">
        <v>100</v>
      </c>
      <c r="Q331" s="698">
        <v>1350</v>
      </c>
      <c r="R331" s="697">
        <v>100</v>
      </c>
      <c r="S331" s="698">
        <v>1400</v>
      </c>
      <c r="T331" s="697">
        <v>100</v>
      </c>
      <c r="U331" s="699">
        <f>SUBTOTAL(9,O331,Q331,S331)</f>
        <v>4050</v>
      </c>
      <c r="V331" s="697" t="s">
        <v>2583</v>
      </c>
      <c r="W331" s="603"/>
    </row>
    <row r="332" spans="1:23" ht="55.9" hidden="1" customHeight="1" x14ac:dyDescent="0.25">
      <c r="A332" s="1027"/>
      <c r="B332" s="1027"/>
      <c r="C332" s="1027"/>
      <c r="D332" s="1035"/>
      <c r="E332" s="590"/>
      <c r="F332" s="1027"/>
      <c r="G332" s="1034"/>
      <c r="H332" s="590"/>
      <c r="I332" s="590"/>
      <c r="J332" s="590" t="s">
        <v>970</v>
      </c>
      <c r="K332" s="643" t="s">
        <v>2584</v>
      </c>
      <c r="L332" s="595"/>
      <c r="M332" s="697"/>
      <c r="N332" s="595"/>
      <c r="O332" s="694"/>
      <c r="P332" s="697"/>
      <c r="Q332" s="698"/>
      <c r="R332" s="697"/>
      <c r="S332" s="698"/>
      <c r="T332" s="697"/>
      <c r="U332" s="699"/>
      <c r="V332" s="697" t="s">
        <v>2583</v>
      </c>
      <c r="W332" s="603"/>
    </row>
    <row r="333" spans="1:23" ht="55.9" hidden="1" customHeight="1" x14ac:dyDescent="0.25">
      <c r="A333" s="1027"/>
      <c r="B333" s="1027"/>
      <c r="C333" s="1027"/>
      <c r="D333" s="1035"/>
      <c r="E333" s="590"/>
      <c r="F333" s="1027"/>
      <c r="G333" s="1037"/>
      <c r="H333" s="590" t="s">
        <v>963</v>
      </c>
      <c r="I333" s="590" t="s">
        <v>964</v>
      </c>
      <c r="J333" s="590" t="s">
        <v>961</v>
      </c>
      <c r="K333" s="643" t="s">
        <v>2585</v>
      </c>
      <c r="L333" s="595"/>
      <c r="M333" s="697"/>
      <c r="N333" s="595"/>
      <c r="O333" s="694"/>
      <c r="P333" s="697"/>
      <c r="Q333" s="698"/>
      <c r="R333" s="697"/>
      <c r="S333" s="698"/>
      <c r="T333" s="697"/>
      <c r="U333" s="699"/>
      <c r="V333" s="697" t="s">
        <v>2583</v>
      </c>
      <c r="W333" s="603"/>
    </row>
    <row r="334" spans="1:23" ht="366" hidden="1" customHeight="1" x14ac:dyDescent="0.25">
      <c r="A334" s="1027"/>
      <c r="B334" s="1027"/>
      <c r="C334" s="1027"/>
      <c r="D334" s="1035"/>
      <c r="E334" s="590" t="s">
        <v>1445</v>
      </c>
      <c r="F334" s="602" t="s">
        <v>2586</v>
      </c>
      <c r="G334" s="590" t="s">
        <v>2587</v>
      </c>
      <c r="H334" s="817" t="s">
        <v>2588</v>
      </c>
      <c r="I334" s="590" t="s">
        <v>964</v>
      </c>
      <c r="J334" s="590" t="s">
        <v>1455</v>
      </c>
      <c r="K334" s="590" t="s">
        <v>2589</v>
      </c>
      <c r="L334" s="595" t="s">
        <v>162</v>
      </c>
      <c r="M334" s="697" t="s">
        <v>2590</v>
      </c>
      <c r="N334" s="595">
        <v>65</v>
      </c>
      <c r="O334" s="694">
        <v>1500</v>
      </c>
      <c r="P334" s="697">
        <v>70</v>
      </c>
      <c r="Q334" s="698">
        <v>1600</v>
      </c>
      <c r="R334" s="697">
        <v>75</v>
      </c>
      <c r="S334" s="698">
        <v>1700</v>
      </c>
      <c r="T334" s="697">
        <v>75</v>
      </c>
      <c r="U334" s="699">
        <f>SUBTOTAL(9,O334,Q334,S334)</f>
        <v>4800</v>
      </c>
      <c r="V334" s="697" t="s">
        <v>2583</v>
      </c>
      <c r="W334" s="603"/>
    </row>
    <row r="335" spans="1:23" ht="33" hidden="1" customHeight="1" x14ac:dyDescent="0.25">
      <c r="A335" s="1027"/>
      <c r="B335" s="1027"/>
      <c r="C335" s="1027"/>
      <c r="D335" s="1035"/>
      <c r="E335" s="1029"/>
      <c r="F335" s="1028" t="s">
        <v>2591</v>
      </c>
      <c r="G335" s="1028" t="s">
        <v>1547</v>
      </c>
      <c r="H335" s="1027" t="s">
        <v>1555</v>
      </c>
      <c r="I335" s="1027" t="s">
        <v>1549</v>
      </c>
      <c r="J335" s="1027" t="s">
        <v>1553</v>
      </c>
      <c r="K335" s="1027" t="s">
        <v>2592</v>
      </c>
      <c r="L335" s="1030" t="s">
        <v>162</v>
      </c>
      <c r="M335" s="590" t="s">
        <v>2593</v>
      </c>
      <c r="N335" s="818">
        <v>73</v>
      </c>
      <c r="O335" s="555">
        <v>36960</v>
      </c>
      <c r="P335" s="818">
        <v>77</v>
      </c>
      <c r="Q335" s="819">
        <v>38100</v>
      </c>
      <c r="R335" s="818">
        <v>82</v>
      </c>
      <c r="S335" s="555">
        <v>40500</v>
      </c>
      <c r="T335" s="818">
        <v>82</v>
      </c>
      <c r="U335" s="820">
        <v>115560</v>
      </c>
      <c r="V335" s="590" t="s">
        <v>2594</v>
      </c>
      <c r="W335" s="603"/>
    </row>
    <row r="336" spans="1:23" ht="16.5" hidden="1" customHeight="1" x14ac:dyDescent="0.25">
      <c r="A336" s="1027"/>
      <c r="B336" s="1027"/>
      <c r="C336" s="1027"/>
      <c r="D336" s="1035"/>
      <c r="E336" s="1029"/>
      <c r="F336" s="1034"/>
      <c r="G336" s="1034"/>
      <c r="H336" s="1027"/>
      <c r="I336" s="1027"/>
      <c r="J336" s="1027"/>
      <c r="K336" s="1027"/>
      <c r="L336" s="1030"/>
      <c r="M336" s="590" t="s">
        <v>2595</v>
      </c>
      <c r="N336" s="818"/>
      <c r="O336" s="555"/>
      <c r="P336" s="818"/>
      <c r="Q336" s="819"/>
      <c r="R336" s="818"/>
      <c r="S336" s="555"/>
      <c r="T336" s="818"/>
      <c r="U336" s="820"/>
      <c r="V336" s="590" t="s">
        <v>2594</v>
      </c>
      <c r="W336" s="603"/>
    </row>
    <row r="337" spans="1:23" ht="33" hidden="1" customHeight="1" x14ac:dyDescent="0.25">
      <c r="A337" s="1027"/>
      <c r="B337" s="1027"/>
      <c r="C337" s="1027"/>
      <c r="D337" s="1035"/>
      <c r="E337" s="1029"/>
      <c r="F337" s="1034"/>
      <c r="G337" s="1034"/>
      <c r="H337" s="1027"/>
      <c r="I337" s="1027"/>
      <c r="J337" s="1027"/>
      <c r="K337" s="1027"/>
      <c r="L337" s="1030"/>
      <c r="M337" s="821" t="s">
        <v>2596</v>
      </c>
      <c r="N337" s="822">
        <v>36.5</v>
      </c>
      <c r="O337" s="555">
        <v>18480</v>
      </c>
      <c r="P337" s="818">
        <v>38.5</v>
      </c>
      <c r="Q337" s="819">
        <v>19050</v>
      </c>
      <c r="R337" s="818">
        <v>41</v>
      </c>
      <c r="S337" s="555">
        <v>20250</v>
      </c>
      <c r="T337" s="818">
        <v>41</v>
      </c>
      <c r="U337" s="823">
        <v>57780</v>
      </c>
      <c r="V337" s="590" t="s">
        <v>2594</v>
      </c>
      <c r="W337" s="603"/>
    </row>
    <row r="338" spans="1:23" ht="33" hidden="1" customHeight="1" x14ac:dyDescent="0.25">
      <c r="A338" s="1027"/>
      <c r="B338" s="1027"/>
      <c r="C338" s="1027"/>
      <c r="D338" s="1035"/>
      <c r="E338" s="1029"/>
      <c r="F338" s="1034"/>
      <c r="G338" s="1034"/>
      <c r="H338" s="1027"/>
      <c r="I338" s="1027"/>
      <c r="J338" s="1027"/>
      <c r="K338" s="1027"/>
      <c r="L338" s="1030"/>
      <c r="M338" s="821" t="s">
        <v>2597</v>
      </c>
      <c r="N338" s="822">
        <v>18.25</v>
      </c>
      <c r="O338" s="555">
        <v>9240</v>
      </c>
      <c r="P338" s="818">
        <v>19.25</v>
      </c>
      <c r="Q338" s="819">
        <v>9525</v>
      </c>
      <c r="R338" s="818">
        <v>20.5</v>
      </c>
      <c r="S338" s="555">
        <v>10125</v>
      </c>
      <c r="T338" s="818">
        <v>20.5</v>
      </c>
      <c r="U338" s="823">
        <v>28890</v>
      </c>
      <c r="V338" s="590" t="s">
        <v>2594</v>
      </c>
      <c r="W338" s="603"/>
    </row>
    <row r="339" spans="1:23" ht="33" hidden="1" customHeight="1" x14ac:dyDescent="0.25">
      <c r="A339" s="1027"/>
      <c r="B339" s="1027"/>
      <c r="C339" s="1027"/>
      <c r="D339" s="1035"/>
      <c r="E339" s="1029"/>
      <c r="F339" s="1034"/>
      <c r="G339" s="1034"/>
      <c r="H339" s="1027"/>
      <c r="I339" s="1027"/>
      <c r="J339" s="1027"/>
      <c r="K339" s="1027"/>
      <c r="L339" s="1030"/>
      <c r="M339" s="821" t="s">
        <v>2598</v>
      </c>
      <c r="N339" s="822">
        <v>18.25</v>
      </c>
      <c r="O339" s="555">
        <v>9240</v>
      </c>
      <c r="P339" s="822">
        <v>19.25</v>
      </c>
      <c r="Q339" s="819">
        <v>9525</v>
      </c>
      <c r="R339" s="822">
        <v>20.5</v>
      </c>
      <c r="S339" s="555">
        <v>10125</v>
      </c>
      <c r="T339" s="822">
        <v>20.5</v>
      </c>
      <c r="U339" s="823">
        <v>14445</v>
      </c>
      <c r="V339" s="590" t="s">
        <v>2594</v>
      </c>
      <c r="W339" s="603"/>
    </row>
    <row r="340" spans="1:23" ht="82.5" hidden="1" customHeight="1" x14ac:dyDescent="0.25">
      <c r="A340" s="1027"/>
      <c r="B340" s="1027"/>
      <c r="C340" s="1027"/>
      <c r="D340" s="1035"/>
      <c r="E340" s="590" t="s">
        <v>1600</v>
      </c>
      <c r="F340" s="1034"/>
      <c r="G340" s="1028" t="s">
        <v>1603</v>
      </c>
      <c r="H340" s="590" t="s">
        <v>1604</v>
      </c>
      <c r="I340" s="643" t="s">
        <v>2599</v>
      </c>
      <c r="J340" s="590" t="s">
        <v>2600</v>
      </c>
      <c r="K340" s="643" t="s">
        <v>2601</v>
      </c>
      <c r="L340" s="676" t="s">
        <v>162</v>
      </c>
      <c r="M340" s="643" t="s">
        <v>2602</v>
      </c>
      <c r="N340" s="676">
        <v>60</v>
      </c>
      <c r="O340" s="824">
        <v>200</v>
      </c>
      <c r="P340" s="676">
        <v>68</v>
      </c>
      <c r="Q340" s="824">
        <v>200</v>
      </c>
      <c r="R340" s="676">
        <v>78</v>
      </c>
      <c r="S340" s="824">
        <v>200</v>
      </c>
      <c r="T340" s="676">
        <v>78</v>
      </c>
      <c r="U340" s="825">
        <v>600</v>
      </c>
      <c r="V340" s="643" t="s">
        <v>2594</v>
      </c>
      <c r="W340" s="603"/>
    </row>
    <row r="341" spans="1:23" ht="88.15" hidden="1" customHeight="1" x14ac:dyDescent="0.25">
      <c r="A341" s="1027"/>
      <c r="B341" s="1027"/>
      <c r="C341" s="1027"/>
      <c r="D341" s="1035"/>
      <c r="E341" s="590"/>
      <c r="F341" s="1034"/>
      <c r="G341" s="1034"/>
      <c r="H341" s="590" t="s">
        <v>1608</v>
      </c>
      <c r="I341" s="590"/>
      <c r="J341" s="590" t="s">
        <v>1606</v>
      </c>
      <c r="K341" s="643" t="s">
        <v>2603</v>
      </c>
      <c r="L341" s="676" t="s">
        <v>162</v>
      </c>
      <c r="M341" s="643" t="s">
        <v>2604</v>
      </c>
      <c r="N341" s="676">
        <v>100</v>
      </c>
      <c r="O341" s="824">
        <v>100</v>
      </c>
      <c r="P341" s="676">
        <v>100</v>
      </c>
      <c r="Q341" s="824">
        <v>100</v>
      </c>
      <c r="R341" s="676">
        <v>100</v>
      </c>
      <c r="S341" s="824">
        <v>100</v>
      </c>
      <c r="T341" s="676">
        <v>100</v>
      </c>
      <c r="U341" s="825">
        <v>300</v>
      </c>
      <c r="V341" s="643" t="s">
        <v>2594</v>
      </c>
      <c r="W341" s="603"/>
    </row>
    <row r="342" spans="1:23" ht="84" hidden="1" customHeight="1" x14ac:dyDescent="0.25">
      <c r="A342" s="1027"/>
      <c r="B342" s="1027"/>
      <c r="C342" s="1027"/>
      <c r="D342" s="1035"/>
      <c r="E342" s="590" t="s">
        <v>1557</v>
      </c>
      <c r="F342" s="1034"/>
      <c r="G342" s="1034"/>
      <c r="H342" s="590" t="s">
        <v>1569</v>
      </c>
      <c r="I342" s="1028" t="s">
        <v>1562</v>
      </c>
      <c r="J342" s="590" t="s">
        <v>1567</v>
      </c>
      <c r="K342" s="590" t="s">
        <v>2605</v>
      </c>
      <c r="L342" s="595" t="s">
        <v>162</v>
      </c>
      <c r="M342" s="590" t="s">
        <v>2606</v>
      </c>
      <c r="N342" s="595">
        <v>39.5</v>
      </c>
      <c r="O342" s="630">
        <v>96800</v>
      </c>
      <c r="P342" s="595">
        <v>40.5</v>
      </c>
      <c r="Q342" s="630">
        <v>106480</v>
      </c>
      <c r="R342" s="595">
        <v>42</v>
      </c>
      <c r="S342" s="630">
        <v>117128</v>
      </c>
      <c r="T342" s="595">
        <v>42</v>
      </c>
      <c r="U342" s="826">
        <v>320408</v>
      </c>
      <c r="V342" s="590" t="s">
        <v>2594</v>
      </c>
      <c r="W342" s="603"/>
    </row>
    <row r="343" spans="1:23" ht="84" hidden="1" customHeight="1" x14ac:dyDescent="0.25">
      <c r="A343" s="1027"/>
      <c r="B343" s="1027"/>
      <c r="C343" s="1027"/>
      <c r="D343" s="1035"/>
      <c r="E343" s="590"/>
      <c r="F343" s="1034"/>
      <c r="G343" s="1034"/>
      <c r="H343" s="590" t="s">
        <v>1561</v>
      </c>
      <c r="I343" s="1034"/>
      <c r="J343" s="590" t="s">
        <v>1558</v>
      </c>
      <c r="K343" s="590" t="s">
        <v>2607</v>
      </c>
      <c r="L343" s="595" t="s">
        <v>162</v>
      </c>
      <c r="M343" s="590" t="s">
        <v>2608</v>
      </c>
      <c r="N343" s="595">
        <v>59</v>
      </c>
      <c r="O343" s="630">
        <v>12100</v>
      </c>
      <c r="P343" s="595">
        <v>60</v>
      </c>
      <c r="Q343" s="630">
        <v>13310</v>
      </c>
      <c r="R343" s="595">
        <v>61</v>
      </c>
      <c r="S343" s="630">
        <v>14641</v>
      </c>
      <c r="T343" s="595">
        <v>61</v>
      </c>
      <c r="U343" s="827">
        <v>40051</v>
      </c>
      <c r="V343" s="590" t="s">
        <v>2594</v>
      </c>
      <c r="W343" s="603"/>
    </row>
    <row r="344" spans="1:23" ht="84" hidden="1" customHeight="1" x14ac:dyDescent="0.25">
      <c r="A344" s="1027"/>
      <c r="B344" s="1027"/>
      <c r="C344" s="1027"/>
      <c r="D344" s="1035"/>
      <c r="E344" s="590"/>
      <c r="F344" s="1034"/>
      <c r="G344" s="1034"/>
      <c r="H344" s="590" t="s">
        <v>1566</v>
      </c>
      <c r="I344" s="1037"/>
      <c r="J344" s="590" t="s">
        <v>1564</v>
      </c>
      <c r="K344" s="590" t="s">
        <v>2609</v>
      </c>
      <c r="L344" s="595" t="s">
        <v>162</v>
      </c>
      <c r="M344" s="590" t="s">
        <v>2610</v>
      </c>
      <c r="N344" s="595">
        <v>20.18</v>
      </c>
      <c r="O344" s="630">
        <v>1000</v>
      </c>
      <c r="P344" s="595">
        <v>23.7</v>
      </c>
      <c r="Q344" s="630">
        <v>1000</v>
      </c>
      <c r="R344" s="595">
        <v>27.22</v>
      </c>
      <c r="S344" s="630">
        <v>1000</v>
      </c>
      <c r="T344" s="595">
        <v>27.22</v>
      </c>
      <c r="U344" s="827">
        <v>3000</v>
      </c>
      <c r="V344" s="590" t="s">
        <v>2594</v>
      </c>
      <c r="W344" s="603"/>
    </row>
    <row r="345" spans="1:23" ht="82.5" hidden="1" customHeight="1" x14ac:dyDescent="0.25">
      <c r="A345" s="1027"/>
      <c r="B345" s="1027"/>
      <c r="C345" s="1027"/>
      <c r="D345" s="1035"/>
      <c r="E345" s="590"/>
      <c r="F345" s="1034"/>
      <c r="G345" s="1034"/>
      <c r="H345" s="590" t="s">
        <v>1587</v>
      </c>
      <c r="I345" s="643" t="s">
        <v>1573</v>
      </c>
      <c r="J345" s="590" t="s">
        <v>1585</v>
      </c>
      <c r="K345" s="590"/>
      <c r="L345" s="595"/>
      <c r="M345" s="590"/>
      <c r="N345" s="595"/>
      <c r="O345" s="595"/>
      <c r="P345" s="590"/>
      <c r="Q345" s="590"/>
      <c r="R345" s="590"/>
      <c r="S345" s="590"/>
      <c r="T345" s="590"/>
      <c r="U345" s="665"/>
      <c r="V345" s="590" t="s">
        <v>2594</v>
      </c>
      <c r="W345" s="603"/>
    </row>
    <row r="346" spans="1:23" ht="91.15" hidden="1" customHeight="1" x14ac:dyDescent="0.25">
      <c r="A346" s="1027"/>
      <c r="B346" s="1027"/>
      <c r="C346" s="1027"/>
      <c r="D346" s="1029" t="s">
        <v>2611</v>
      </c>
      <c r="E346" s="590"/>
      <c r="F346" s="1028" t="s">
        <v>2612</v>
      </c>
      <c r="G346" s="1028" t="s">
        <v>1510</v>
      </c>
      <c r="H346" s="590" t="s">
        <v>1517</v>
      </c>
      <c r="I346" s="590" t="s">
        <v>1512</v>
      </c>
      <c r="J346" s="590" t="s">
        <v>1514</v>
      </c>
      <c r="K346" s="1029" t="s">
        <v>2613</v>
      </c>
      <c r="L346" s="1030" t="s">
        <v>162</v>
      </c>
      <c r="M346" s="590" t="s">
        <v>2614</v>
      </c>
      <c r="N346" s="595">
        <v>54.85</v>
      </c>
      <c r="O346" s="828">
        <v>192850</v>
      </c>
      <c r="P346" s="595">
        <v>57.85</v>
      </c>
      <c r="Q346" s="828">
        <v>210280</v>
      </c>
      <c r="R346" s="595">
        <v>59.85</v>
      </c>
      <c r="S346" s="828">
        <v>196010</v>
      </c>
      <c r="T346" s="595">
        <v>59.85</v>
      </c>
      <c r="U346" s="829">
        <v>599140</v>
      </c>
      <c r="V346" s="590" t="s">
        <v>2594</v>
      </c>
      <c r="W346" s="603"/>
    </row>
    <row r="347" spans="1:23" ht="49.5" hidden="1" customHeight="1" x14ac:dyDescent="0.25">
      <c r="A347" s="1027"/>
      <c r="B347" s="1027"/>
      <c r="C347" s="1027"/>
      <c r="D347" s="1029"/>
      <c r="E347" s="590" t="s">
        <v>1507</v>
      </c>
      <c r="F347" s="1034"/>
      <c r="G347" s="1034"/>
      <c r="H347" s="590" t="s">
        <v>1538</v>
      </c>
      <c r="I347" s="590" t="s">
        <v>1512</v>
      </c>
      <c r="J347" s="590" t="s">
        <v>2615</v>
      </c>
      <c r="K347" s="1029"/>
      <c r="L347" s="1030"/>
      <c r="M347" s="590" t="s">
        <v>2595</v>
      </c>
      <c r="N347" s="595"/>
      <c r="O347" s="595"/>
      <c r="P347" s="590"/>
      <c r="Q347" s="590"/>
      <c r="R347" s="590"/>
      <c r="S347" s="590"/>
      <c r="T347" s="590"/>
      <c r="U347" s="665"/>
      <c r="V347" s="590" t="s">
        <v>2594</v>
      </c>
      <c r="W347" s="603"/>
    </row>
    <row r="348" spans="1:23" ht="49.5" hidden="1" customHeight="1" x14ac:dyDescent="0.25">
      <c r="A348" s="1027"/>
      <c r="B348" s="1027"/>
      <c r="C348" s="1027"/>
      <c r="D348" s="1029"/>
      <c r="E348" s="590"/>
      <c r="F348" s="1034"/>
      <c r="G348" s="1034"/>
      <c r="H348" s="590" t="s">
        <v>1524</v>
      </c>
      <c r="I348" s="590" t="s">
        <v>1512</v>
      </c>
      <c r="J348" s="590" t="s">
        <v>1522</v>
      </c>
      <c r="K348" s="1029"/>
      <c r="L348" s="1030"/>
      <c r="M348" s="635" t="s">
        <v>2616</v>
      </c>
      <c r="N348" s="815">
        <v>13.7125</v>
      </c>
      <c r="O348" s="694">
        <v>48212.5</v>
      </c>
      <c r="P348" s="830">
        <v>14.4625</v>
      </c>
      <c r="Q348" s="695">
        <v>52570</v>
      </c>
      <c r="R348" s="830">
        <v>14.9625</v>
      </c>
      <c r="S348" s="695">
        <v>49002.5</v>
      </c>
      <c r="T348" s="830">
        <v>14.9625</v>
      </c>
      <c r="U348" s="696">
        <v>149785</v>
      </c>
      <c r="V348" s="590" t="s">
        <v>2594</v>
      </c>
      <c r="W348" s="603"/>
    </row>
    <row r="349" spans="1:23" ht="33" hidden="1" customHeight="1" x14ac:dyDescent="0.25">
      <c r="A349" s="1027"/>
      <c r="B349" s="1027"/>
      <c r="C349" s="1027"/>
      <c r="D349" s="1029"/>
      <c r="E349" s="590"/>
      <c r="F349" s="1034"/>
      <c r="G349" s="1034"/>
      <c r="H349" s="590"/>
      <c r="I349" s="590"/>
      <c r="J349" s="590" t="s">
        <v>1526</v>
      </c>
      <c r="K349" s="1029"/>
      <c r="L349" s="1030"/>
      <c r="M349" s="635" t="s">
        <v>2617</v>
      </c>
      <c r="N349" s="815">
        <v>13.7125</v>
      </c>
      <c r="O349" s="694">
        <v>48212.5</v>
      </c>
      <c r="P349" s="830">
        <v>14.4625</v>
      </c>
      <c r="Q349" s="695">
        <v>52570</v>
      </c>
      <c r="R349" s="830">
        <v>14.9625</v>
      </c>
      <c r="S349" s="695">
        <v>49002.5</v>
      </c>
      <c r="T349" s="830">
        <v>14.9625</v>
      </c>
      <c r="U349" s="696">
        <v>149785</v>
      </c>
      <c r="V349" s="590" t="s">
        <v>2594</v>
      </c>
      <c r="W349" s="603"/>
    </row>
    <row r="350" spans="1:23" ht="66" hidden="1" customHeight="1" x14ac:dyDescent="0.25">
      <c r="A350" s="1027"/>
      <c r="B350" s="1027"/>
      <c r="C350" s="1027"/>
      <c r="D350" s="1029"/>
      <c r="E350" s="590"/>
      <c r="F350" s="1034"/>
      <c r="G350" s="1034"/>
      <c r="H350" s="590" t="s">
        <v>1534</v>
      </c>
      <c r="I350" s="590" t="s">
        <v>1512</v>
      </c>
      <c r="J350" s="590"/>
      <c r="K350" s="1029"/>
      <c r="L350" s="1030"/>
      <c r="M350" s="635" t="s">
        <v>2618</v>
      </c>
      <c r="N350" s="815">
        <v>27.425000000000001</v>
      </c>
      <c r="O350" s="694">
        <v>96425</v>
      </c>
      <c r="P350" s="815">
        <v>28.925000000000001</v>
      </c>
      <c r="Q350" s="694">
        <v>105140</v>
      </c>
      <c r="R350" s="815">
        <v>29.925000000000001</v>
      </c>
      <c r="S350" s="694">
        <v>98005</v>
      </c>
      <c r="T350" s="815">
        <v>29.925000000000001</v>
      </c>
      <c r="U350" s="831">
        <v>299570</v>
      </c>
      <c r="V350" s="590" t="s">
        <v>2594</v>
      </c>
      <c r="W350" s="603"/>
    </row>
    <row r="351" spans="1:23" ht="97.9" hidden="1" customHeight="1" x14ac:dyDescent="0.25">
      <c r="A351" s="1027"/>
      <c r="B351" s="1027"/>
      <c r="C351" s="1027"/>
      <c r="D351" s="1029"/>
      <c r="E351" s="590"/>
      <c r="F351" s="1034"/>
      <c r="G351" s="1034"/>
      <c r="H351" s="590" t="s">
        <v>1536</v>
      </c>
      <c r="I351" s="590" t="s">
        <v>1512</v>
      </c>
      <c r="J351" s="590"/>
      <c r="K351" s="1029"/>
      <c r="L351" s="1030"/>
      <c r="M351" s="590"/>
      <c r="N351" s="595"/>
      <c r="O351" s="595"/>
      <c r="P351" s="590"/>
      <c r="Q351" s="590"/>
      <c r="R351" s="590"/>
      <c r="S351" s="590"/>
      <c r="T351" s="590"/>
      <c r="U351" s="665"/>
      <c r="V351" s="590" t="s">
        <v>2594</v>
      </c>
      <c r="W351" s="603"/>
    </row>
    <row r="352" spans="1:23" ht="97.9" hidden="1" customHeight="1" x14ac:dyDescent="0.25">
      <c r="A352" s="1027"/>
      <c r="B352" s="1027"/>
      <c r="C352" s="1027"/>
      <c r="D352" s="1029"/>
      <c r="E352" s="590"/>
      <c r="F352" s="1034"/>
      <c r="G352" s="1034"/>
      <c r="H352" s="590" t="s">
        <v>1541</v>
      </c>
      <c r="I352" s="590" t="s">
        <v>1512</v>
      </c>
      <c r="J352" s="590"/>
      <c r="K352" s="1029"/>
      <c r="L352" s="1030"/>
      <c r="M352" s="590"/>
      <c r="N352" s="595"/>
      <c r="O352" s="595"/>
      <c r="P352" s="590"/>
      <c r="Q352" s="590"/>
      <c r="R352" s="590"/>
      <c r="S352" s="590"/>
      <c r="T352" s="590"/>
      <c r="U352" s="665"/>
      <c r="V352" s="590" t="s">
        <v>2594</v>
      </c>
      <c r="W352" s="603"/>
    </row>
    <row r="353" spans="1:23" ht="97.9" hidden="1" customHeight="1" x14ac:dyDescent="0.25">
      <c r="A353" s="1027"/>
      <c r="B353" s="1027"/>
      <c r="C353" s="1027"/>
      <c r="D353" s="1029"/>
      <c r="E353" s="590"/>
      <c r="F353" s="1034"/>
      <c r="G353" s="1034"/>
      <c r="H353" s="590" t="s">
        <v>2619</v>
      </c>
      <c r="I353" s="590" t="s">
        <v>1512</v>
      </c>
      <c r="J353" s="590"/>
      <c r="K353" s="1029"/>
      <c r="L353" s="1030"/>
      <c r="M353" s="590"/>
      <c r="N353" s="595"/>
      <c r="O353" s="595"/>
      <c r="P353" s="590"/>
      <c r="Q353" s="590"/>
      <c r="R353" s="590"/>
      <c r="S353" s="590"/>
      <c r="T353" s="590"/>
      <c r="U353" s="665"/>
      <c r="V353" s="590"/>
      <c r="W353" s="603"/>
    </row>
    <row r="354" spans="1:23" ht="97.9" hidden="1" customHeight="1" x14ac:dyDescent="0.25">
      <c r="A354" s="1027"/>
      <c r="B354" s="1027"/>
      <c r="C354" s="1027"/>
      <c r="D354" s="1029"/>
      <c r="E354" s="590"/>
      <c r="F354" s="1034"/>
      <c r="G354" s="1034"/>
      <c r="H354" s="590" t="s">
        <v>1520</v>
      </c>
      <c r="I354" s="643" t="s">
        <v>2620</v>
      </c>
      <c r="J354" s="590" t="s">
        <v>1518</v>
      </c>
      <c r="K354" s="1029"/>
      <c r="L354" s="1030"/>
      <c r="M354" s="590"/>
      <c r="N354" s="595"/>
      <c r="O354" s="595"/>
      <c r="P354" s="590"/>
      <c r="Q354" s="590"/>
      <c r="R354" s="590"/>
      <c r="S354" s="590"/>
      <c r="T354" s="590"/>
      <c r="U354" s="665"/>
      <c r="V354" s="590" t="s">
        <v>2594</v>
      </c>
      <c r="W354" s="603"/>
    </row>
    <row r="355" spans="1:23" ht="97.9" hidden="1" customHeight="1" x14ac:dyDescent="0.25">
      <c r="A355" s="1027"/>
      <c r="B355" s="1027"/>
      <c r="C355" s="1027"/>
      <c r="D355" s="1029"/>
      <c r="E355" s="590"/>
      <c r="F355" s="1037"/>
      <c r="G355" s="1037"/>
      <c r="H355" s="590" t="s">
        <v>1548</v>
      </c>
      <c r="I355" s="643" t="s">
        <v>1549</v>
      </c>
      <c r="J355" s="590" t="s">
        <v>1545</v>
      </c>
      <c r="K355" s="590"/>
      <c r="L355" s="595"/>
      <c r="M355" s="590"/>
      <c r="N355" s="595"/>
      <c r="O355" s="595"/>
      <c r="P355" s="590"/>
      <c r="Q355" s="590"/>
      <c r="R355" s="590"/>
      <c r="S355" s="590"/>
      <c r="T355" s="590"/>
      <c r="U355" s="665"/>
      <c r="V355" s="590" t="s">
        <v>2594</v>
      </c>
      <c r="W355" s="603"/>
    </row>
    <row r="356" spans="1:23" ht="114.6" hidden="1" customHeight="1" x14ac:dyDescent="0.25">
      <c r="A356" s="1027"/>
      <c r="B356" s="1027"/>
      <c r="C356" s="1027"/>
      <c r="D356" s="1035" t="s">
        <v>2621</v>
      </c>
      <c r="E356" s="590" t="s">
        <v>2622</v>
      </c>
      <c r="F356" s="1028" t="s">
        <v>2622</v>
      </c>
      <c r="G356" s="1028" t="s">
        <v>1724</v>
      </c>
      <c r="H356" s="1028" t="s">
        <v>1735</v>
      </c>
      <c r="I356" s="1028" t="s">
        <v>1726</v>
      </c>
      <c r="J356" s="590" t="s">
        <v>2623</v>
      </c>
      <c r="K356" s="590" t="s">
        <v>2624</v>
      </c>
      <c r="L356" s="595" t="s">
        <v>162</v>
      </c>
      <c r="M356" s="590"/>
      <c r="N356" s="799" t="s">
        <v>2625</v>
      </c>
      <c r="O356" s="694">
        <v>35000</v>
      </c>
      <c r="P356" s="832" t="s">
        <v>2626</v>
      </c>
      <c r="Q356" s="777">
        <v>40250</v>
      </c>
      <c r="R356" s="832" t="s">
        <v>2627</v>
      </c>
      <c r="S356" s="833">
        <v>46287.5</v>
      </c>
      <c r="T356" s="832" t="s">
        <v>2627</v>
      </c>
      <c r="U356" s="834">
        <v>121537.5</v>
      </c>
      <c r="V356" s="590" t="s">
        <v>2628</v>
      </c>
      <c r="W356" s="603"/>
    </row>
    <row r="357" spans="1:23" ht="122.45" hidden="1" customHeight="1" x14ac:dyDescent="0.25">
      <c r="A357" s="1027"/>
      <c r="B357" s="1027"/>
      <c r="C357" s="1027"/>
      <c r="D357" s="1035"/>
      <c r="E357" s="590"/>
      <c r="F357" s="1037"/>
      <c r="G357" s="1037"/>
      <c r="H357" s="1037"/>
      <c r="I357" s="1037"/>
      <c r="J357" s="590" t="s">
        <v>2629</v>
      </c>
      <c r="K357" s="602" t="s">
        <v>2630</v>
      </c>
      <c r="L357" s="595" t="s">
        <v>162</v>
      </c>
      <c r="M357" s="590"/>
      <c r="N357" s="799" t="s">
        <v>2631</v>
      </c>
      <c r="O357" s="694">
        <v>20000</v>
      </c>
      <c r="P357" s="832" t="s">
        <v>2632</v>
      </c>
      <c r="Q357" s="777">
        <v>23000</v>
      </c>
      <c r="R357" s="832" t="s">
        <v>2633</v>
      </c>
      <c r="S357" s="777">
        <v>26450</v>
      </c>
      <c r="T357" s="832" t="s">
        <v>2633</v>
      </c>
      <c r="U357" s="834">
        <v>69450</v>
      </c>
      <c r="V357" s="590" t="s">
        <v>2628</v>
      </c>
      <c r="W357" s="603"/>
    </row>
    <row r="358" spans="1:23" ht="123.6" hidden="1" customHeight="1" x14ac:dyDescent="0.25">
      <c r="A358" s="1028"/>
      <c r="B358" s="1028"/>
      <c r="C358" s="1028"/>
      <c r="D358" s="1035"/>
      <c r="E358" s="817" t="s">
        <v>1746</v>
      </c>
      <c r="F358" s="1038" t="s">
        <v>1746</v>
      </c>
      <c r="G358" s="1038" t="s">
        <v>1748</v>
      </c>
      <c r="H358" s="1038" t="s">
        <v>1749</v>
      </c>
      <c r="I358" s="1038" t="s">
        <v>1750</v>
      </c>
      <c r="J358" s="835" t="s">
        <v>1747</v>
      </c>
      <c r="K358" s="836" t="s">
        <v>2634</v>
      </c>
      <c r="L358" s="837" t="s">
        <v>162</v>
      </c>
      <c r="M358" s="835"/>
      <c r="N358" s="838" t="s">
        <v>2635</v>
      </c>
      <c r="O358" s="839">
        <v>15000</v>
      </c>
      <c r="P358" s="840" t="s">
        <v>2636</v>
      </c>
      <c r="Q358" s="841">
        <v>17250</v>
      </c>
      <c r="R358" s="840" t="s">
        <v>2637</v>
      </c>
      <c r="S358" s="841">
        <v>19837.5</v>
      </c>
      <c r="T358" s="840" t="s">
        <v>2637</v>
      </c>
      <c r="U358" s="842">
        <v>52087.5</v>
      </c>
      <c r="V358" s="643" t="s">
        <v>2628</v>
      </c>
      <c r="W358" s="603"/>
    </row>
    <row r="359" spans="1:23" ht="123.6" hidden="1" customHeight="1" x14ac:dyDescent="0.25">
      <c r="A359" s="1028"/>
      <c r="B359" s="1028"/>
      <c r="C359" s="1028"/>
      <c r="D359" s="1035"/>
      <c r="E359" s="1035" t="s">
        <v>2621</v>
      </c>
      <c r="F359" s="1039"/>
      <c r="G359" s="1039"/>
      <c r="H359" s="1039"/>
      <c r="I359" s="1039"/>
      <c r="J359" s="643"/>
      <c r="K359" s="635" t="s">
        <v>2638</v>
      </c>
      <c r="L359" s="636" t="s">
        <v>162</v>
      </c>
      <c r="M359" s="635" t="s">
        <v>2639</v>
      </c>
      <c r="N359" s="843" t="s">
        <v>2640</v>
      </c>
      <c r="O359" s="843">
        <v>5000</v>
      </c>
      <c r="P359" s="844"/>
      <c r="Q359" s="844"/>
      <c r="R359" s="844"/>
      <c r="S359" s="844"/>
      <c r="T359" s="844"/>
      <c r="U359" s="845"/>
      <c r="V359" s="700" t="s">
        <v>1917</v>
      </c>
      <c r="W359" s="603"/>
    </row>
    <row r="360" spans="1:23" ht="123.6" hidden="1" customHeight="1" x14ac:dyDescent="0.25">
      <c r="A360" s="1028"/>
      <c r="B360" s="1028"/>
      <c r="C360" s="1028"/>
      <c r="D360" s="1035"/>
      <c r="E360" s="1036"/>
      <c r="F360" s="611"/>
      <c r="G360" s="611"/>
      <c r="H360" s="611"/>
      <c r="I360" s="611"/>
      <c r="J360" s="611"/>
      <c r="K360" s="635" t="s">
        <v>2641</v>
      </c>
      <c r="L360" s="636"/>
      <c r="M360" s="700"/>
      <c r="N360" s="636"/>
      <c r="O360" s="636"/>
      <c r="P360" s="700"/>
      <c r="Q360" s="700"/>
      <c r="R360" s="700"/>
      <c r="S360" s="700"/>
      <c r="T360" s="700"/>
      <c r="U360" s="846"/>
      <c r="V360" s="700" t="s">
        <v>1917</v>
      </c>
      <c r="W360" s="603"/>
    </row>
    <row r="361" spans="1:23" ht="38.25" hidden="1" customHeight="1" x14ac:dyDescent="0.25">
      <c r="A361" s="1027"/>
      <c r="B361" s="1027"/>
      <c r="C361" s="1027"/>
      <c r="D361" s="1028" t="s">
        <v>2</v>
      </c>
      <c r="E361" s="590"/>
      <c r="F361" s="590"/>
      <c r="G361" s="590" t="s">
        <v>2642</v>
      </c>
      <c r="H361" s="590" t="s">
        <v>2643</v>
      </c>
      <c r="I361" s="590" t="s">
        <v>3</v>
      </c>
      <c r="J361" s="590" t="s">
        <v>2644</v>
      </c>
      <c r="K361" s="602" t="s">
        <v>2645</v>
      </c>
      <c r="L361" s="595" t="s">
        <v>162</v>
      </c>
      <c r="M361" s="590" t="s">
        <v>2646</v>
      </c>
      <c r="N361" s="595">
        <v>107.06</v>
      </c>
      <c r="O361" s="595">
        <v>15000</v>
      </c>
      <c r="P361" s="607">
        <v>106.56</v>
      </c>
      <c r="Q361" s="607">
        <v>15000</v>
      </c>
      <c r="R361" s="607">
        <v>106.06</v>
      </c>
      <c r="S361" s="607">
        <v>15000</v>
      </c>
      <c r="T361" s="607">
        <v>106.06</v>
      </c>
      <c r="U361" s="827">
        <f t="shared" ref="U361:U362" si="15">O361+Q361+S361</f>
        <v>45000</v>
      </c>
      <c r="V361" s="590" t="s">
        <v>1374</v>
      </c>
      <c r="W361" s="603"/>
    </row>
    <row r="362" spans="1:23" ht="25.5" hidden="1" customHeight="1" x14ac:dyDescent="0.25">
      <c r="A362" s="1027"/>
      <c r="B362" s="1027"/>
      <c r="C362" s="1027"/>
      <c r="D362" s="1034"/>
      <c r="E362" s="590"/>
      <c r="F362" s="590"/>
      <c r="G362" s="590"/>
      <c r="H362" s="590"/>
      <c r="I362" s="590"/>
      <c r="J362" s="590" t="s">
        <v>2647</v>
      </c>
      <c r="K362" s="590" t="s">
        <v>2648</v>
      </c>
      <c r="L362" s="595" t="s">
        <v>162</v>
      </c>
      <c r="M362" s="590" t="s">
        <v>2649</v>
      </c>
      <c r="N362" s="595">
        <v>96.59</v>
      </c>
      <c r="O362" s="595">
        <v>15000</v>
      </c>
      <c r="P362" s="607">
        <v>97.09</v>
      </c>
      <c r="Q362" s="607">
        <v>15000</v>
      </c>
      <c r="R362" s="607">
        <v>97.59</v>
      </c>
      <c r="S362" s="607">
        <v>15000</v>
      </c>
      <c r="T362" s="607">
        <v>97.59</v>
      </c>
      <c r="U362" s="827">
        <f t="shared" si="15"/>
        <v>45000</v>
      </c>
      <c r="V362" s="590" t="s">
        <v>1374</v>
      </c>
      <c r="W362" s="603"/>
    </row>
    <row r="363" spans="1:23" ht="38.25" hidden="1" customHeight="1" x14ac:dyDescent="0.25">
      <c r="A363" s="1027"/>
      <c r="B363" s="1027"/>
      <c r="C363" s="1027"/>
      <c r="D363" s="1034"/>
      <c r="E363" s="590"/>
      <c r="F363" s="590"/>
      <c r="G363" s="590"/>
      <c r="H363" s="590"/>
      <c r="I363" s="590"/>
      <c r="J363" s="590" t="s">
        <v>2650</v>
      </c>
      <c r="K363" s="602"/>
      <c r="L363" s="595"/>
      <c r="M363" s="590"/>
      <c r="N363" s="595"/>
      <c r="O363" s="595"/>
      <c r="P363" s="607"/>
      <c r="Q363" s="607"/>
      <c r="R363" s="607"/>
      <c r="S363" s="607"/>
      <c r="T363" s="607"/>
      <c r="U363" s="847"/>
      <c r="V363" s="590" t="s">
        <v>1374</v>
      </c>
      <c r="W363" s="603"/>
    </row>
    <row r="364" spans="1:23" ht="38.25" hidden="1" customHeight="1" x14ac:dyDescent="0.25">
      <c r="A364" s="1027"/>
      <c r="B364" s="1027"/>
      <c r="C364" s="1027"/>
      <c r="D364" s="1034"/>
      <c r="E364" s="590"/>
      <c r="F364" s="590"/>
      <c r="G364" s="590" t="s">
        <v>2651</v>
      </c>
      <c r="H364" s="590" t="s">
        <v>2652</v>
      </c>
      <c r="I364" s="590" t="s">
        <v>3</v>
      </c>
      <c r="J364" s="590" t="s">
        <v>1369</v>
      </c>
      <c r="K364" s="602" t="s">
        <v>2653</v>
      </c>
      <c r="L364" s="595" t="s">
        <v>162</v>
      </c>
      <c r="M364" s="590" t="s">
        <v>2654</v>
      </c>
      <c r="N364" s="595">
        <v>98.87</v>
      </c>
      <c r="O364" s="629">
        <v>1000</v>
      </c>
      <c r="P364" s="607">
        <v>98.97</v>
      </c>
      <c r="Q364" s="631">
        <v>1000</v>
      </c>
      <c r="R364" s="607">
        <v>99.07</v>
      </c>
      <c r="S364" s="631">
        <v>1000</v>
      </c>
      <c r="T364" s="607">
        <v>99.07</v>
      </c>
      <c r="U364" s="827">
        <f t="shared" ref="U364:U372" si="16">O364+Q364+S364</f>
        <v>3000</v>
      </c>
      <c r="V364" s="590" t="s">
        <v>1374</v>
      </c>
      <c r="W364" s="603"/>
    </row>
    <row r="365" spans="1:23" ht="38.25" hidden="1" customHeight="1" x14ac:dyDescent="0.25">
      <c r="A365" s="1027"/>
      <c r="B365" s="1027"/>
      <c r="C365" s="1027"/>
      <c r="D365" s="1034"/>
      <c r="E365" s="590"/>
      <c r="F365" s="590"/>
      <c r="G365" s="590"/>
      <c r="H365" s="590"/>
      <c r="I365" s="590"/>
      <c r="J365" s="590"/>
      <c r="K365" s="602" t="s">
        <v>2655</v>
      </c>
      <c r="L365" s="595" t="s">
        <v>2656</v>
      </c>
      <c r="M365" s="590" t="s">
        <v>2657</v>
      </c>
      <c r="N365" s="595">
        <v>77.430000000000007</v>
      </c>
      <c r="O365" s="629">
        <v>1000</v>
      </c>
      <c r="P365" s="607">
        <v>77.930000000000007</v>
      </c>
      <c r="Q365" s="631">
        <v>1000</v>
      </c>
      <c r="R365" s="607">
        <v>78.430000000000007</v>
      </c>
      <c r="S365" s="631">
        <v>1000</v>
      </c>
      <c r="T365" s="607">
        <v>78.430000000000007</v>
      </c>
      <c r="U365" s="827">
        <f t="shared" si="16"/>
        <v>3000</v>
      </c>
      <c r="V365" s="590" t="s">
        <v>1374</v>
      </c>
      <c r="W365" s="603"/>
    </row>
    <row r="366" spans="1:23" ht="38.25" hidden="1" customHeight="1" x14ac:dyDescent="0.25">
      <c r="A366" s="1027"/>
      <c r="B366" s="1027"/>
      <c r="C366" s="1027"/>
      <c r="D366" s="1034"/>
      <c r="E366" s="590"/>
      <c r="F366" s="590"/>
      <c r="G366" s="590" t="s">
        <v>2658</v>
      </c>
      <c r="H366" s="590" t="s">
        <v>2659</v>
      </c>
      <c r="I366" s="590" t="s">
        <v>3</v>
      </c>
      <c r="J366" s="590" t="s">
        <v>2660</v>
      </c>
      <c r="K366" s="602" t="s">
        <v>2661</v>
      </c>
      <c r="L366" s="595" t="s">
        <v>2662</v>
      </c>
      <c r="M366" s="590" t="s">
        <v>2663</v>
      </c>
      <c r="N366" s="815">
        <v>2.4772914946325351</v>
      </c>
      <c r="O366" s="595">
        <v>15000</v>
      </c>
      <c r="P366" s="830">
        <v>3.3030553261767133</v>
      </c>
      <c r="Q366" s="607">
        <v>15000</v>
      </c>
      <c r="R366" s="830">
        <v>4.3765483071841453</v>
      </c>
      <c r="S366" s="607">
        <v>15000</v>
      </c>
      <c r="T366" s="607">
        <v>4.38</v>
      </c>
      <c r="U366" s="827">
        <f t="shared" si="16"/>
        <v>45000</v>
      </c>
      <c r="V366" s="590" t="s">
        <v>1374</v>
      </c>
      <c r="W366" s="603"/>
    </row>
    <row r="367" spans="1:23" ht="38.25" hidden="1" customHeight="1" x14ac:dyDescent="0.25">
      <c r="A367" s="1027"/>
      <c r="B367" s="1027"/>
      <c r="C367" s="1027"/>
      <c r="D367" s="1034"/>
      <c r="E367" s="590"/>
      <c r="F367" s="590"/>
      <c r="G367" s="590"/>
      <c r="H367" s="590"/>
      <c r="I367" s="590"/>
      <c r="J367" s="590"/>
      <c r="K367" s="602"/>
      <c r="L367" s="595"/>
      <c r="M367" s="590" t="s">
        <v>2664</v>
      </c>
      <c r="N367" s="595">
        <v>9.09</v>
      </c>
      <c r="O367" s="595">
        <v>15000</v>
      </c>
      <c r="P367" s="607">
        <v>12.12</v>
      </c>
      <c r="Q367" s="607">
        <v>15000</v>
      </c>
      <c r="R367" s="607">
        <v>16.059999999999999</v>
      </c>
      <c r="S367" s="607">
        <v>15000</v>
      </c>
      <c r="T367" s="607">
        <v>16.059999999999999</v>
      </c>
      <c r="U367" s="827">
        <f t="shared" si="16"/>
        <v>45000</v>
      </c>
      <c r="V367" s="590" t="s">
        <v>1374</v>
      </c>
      <c r="W367" s="603"/>
    </row>
    <row r="368" spans="1:23" ht="38.25" hidden="1" customHeight="1" x14ac:dyDescent="0.25">
      <c r="A368" s="1027"/>
      <c r="B368" s="1027"/>
      <c r="C368" s="1027"/>
      <c r="D368" s="1034"/>
      <c r="E368" s="590"/>
      <c r="F368" s="590"/>
      <c r="G368" s="590"/>
      <c r="H368" s="590"/>
      <c r="I368" s="590"/>
      <c r="J368" s="590"/>
      <c r="K368" s="848" t="s">
        <v>2665</v>
      </c>
      <c r="L368" s="595" t="s">
        <v>162</v>
      </c>
      <c r="M368" s="590" t="s">
        <v>2666</v>
      </c>
      <c r="N368" s="595">
        <v>100</v>
      </c>
      <c r="O368" s="595">
        <v>1500</v>
      </c>
      <c r="P368" s="607">
        <v>100</v>
      </c>
      <c r="Q368" s="607">
        <v>1500</v>
      </c>
      <c r="R368" s="607">
        <v>100</v>
      </c>
      <c r="S368" s="607">
        <v>1500</v>
      </c>
      <c r="T368" s="607">
        <v>100</v>
      </c>
      <c r="U368" s="827">
        <f t="shared" si="16"/>
        <v>4500</v>
      </c>
      <c r="V368" s="590" t="s">
        <v>1374</v>
      </c>
      <c r="W368" s="603"/>
    </row>
    <row r="369" spans="1:23" ht="38.25" hidden="1" customHeight="1" x14ac:dyDescent="0.25">
      <c r="A369" s="1027"/>
      <c r="B369" s="1027"/>
      <c r="C369" s="1027"/>
      <c r="D369" s="1034"/>
      <c r="E369" s="590"/>
      <c r="F369" s="590"/>
      <c r="G369" s="590"/>
      <c r="H369" s="590"/>
      <c r="I369" s="590"/>
      <c r="J369" s="590"/>
      <c r="K369" s="848" t="s">
        <v>2667</v>
      </c>
      <c r="L369" s="595" t="s">
        <v>162</v>
      </c>
      <c r="M369" s="590" t="s">
        <v>2668</v>
      </c>
      <c r="N369" s="595">
        <v>100</v>
      </c>
      <c r="O369" s="595">
        <v>1500</v>
      </c>
      <c r="P369" s="607">
        <v>100</v>
      </c>
      <c r="Q369" s="607">
        <v>1500</v>
      </c>
      <c r="R369" s="607">
        <v>100</v>
      </c>
      <c r="S369" s="607">
        <v>1500</v>
      </c>
      <c r="T369" s="607">
        <v>100</v>
      </c>
      <c r="U369" s="827">
        <f t="shared" si="16"/>
        <v>4500</v>
      </c>
      <c r="V369" s="590" t="s">
        <v>1374</v>
      </c>
      <c r="W369" s="603"/>
    </row>
    <row r="370" spans="1:23" ht="38.25" hidden="1" customHeight="1" x14ac:dyDescent="0.25">
      <c r="A370" s="1027"/>
      <c r="B370" s="1027"/>
      <c r="C370" s="1027"/>
      <c r="D370" s="1034"/>
      <c r="E370" s="590"/>
      <c r="F370" s="590"/>
      <c r="G370" s="590" t="s">
        <v>2669</v>
      </c>
      <c r="H370" s="590" t="s">
        <v>2670</v>
      </c>
      <c r="I370" s="590" t="s">
        <v>5</v>
      </c>
      <c r="J370" s="590" t="s">
        <v>1429</v>
      </c>
      <c r="K370" s="848" t="s">
        <v>2671</v>
      </c>
      <c r="L370" s="595" t="s">
        <v>162</v>
      </c>
      <c r="M370" s="590" t="s">
        <v>2672</v>
      </c>
      <c r="N370" s="595">
        <v>50</v>
      </c>
      <c r="O370" s="629">
        <v>400</v>
      </c>
      <c r="P370" s="607">
        <v>60</v>
      </c>
      <c r="Q370" s="631">
        <v>400</v>
      </c>
      <c r="R370" s="607">
        <v>70</v>
      </c>
      <c r="S370" s="631">
        <v>400</v>
      </c>
      <c r="T370" s="607">
        <v>70</v>
      </c>
      <c r="U370" s="827">
        <f t="shared" si="16"/>
        <v>1200</v>
      </c>
      <c r="V370" s="590" t="s">
        <v>1374</v>
      </c>
      <c r="W370" s="603"/>
    </row>
    <row r="371" spans="1:23" ht="38.25" hidden="1" customHeight="1" x14ac:dyDescent="0.25">
      <c r="A371" s="1027"/>
      <c r="B371" s="1027"/>
      <c r="C371" s="1027"/>
      <c r="D371" s="1034"/>
      <c r="E371" s="590"/>
      <c r="F371" s="590"/>
      <c r="G371" s="590"/>
      <c r="H371" s="590"/>
      <c r="I371" s="590"/>
      <c r="J371" s="590" t="s">
        <v>1427</v>
      </c>
      <c r="K371" s="848" t="s">
        <v>2673</v>
      </c>
      <c r="L371" s="595" t="s">
        <v>162</v>
      </c>
      <c r="M371" s="590" t="s">
        <v>2674</v>
      </c>
      <c r="N371" s="595">
        <v>50</v>
      </c>
      <c r="O371" s="629">
        <v>250</v>
      </c>
      <c r="P371" s="607">
        <v>60</v>
      </c>
      <c r="Q371" s="631">
        <v>250</v>
      </c>
      <c r="R371" s="607">
        <v>70</v>
      </c>
      <c r="S371" s="631">
        <v>250</v>
      </c>
      <c r="T371" s="607">
        <v>70</v>
      </c>
      <c r="U371" s="827">
        <f t="shared" si="16"/>
        <v>750</v>
      </c>
      <c r="V371" s="590" t="s">
        <v>1374</v>
      </c>
      <c r="W371" s="603"/>
    </row>
    <row r="372" spans="1:23" ht="38.25" hidden="1" customHeight="1" x14ac:dyDescent="0.25">
      <c r="A372" s="1027"/>
      <c r="B372" s="1027"/>
      <c r="C372" s="1027"/>
      <c r="D372" s="1034"/>
      <c r="E372" s="590"/>
      <c r="F372" s="590"/>
      <c r="G372" s="590"/>
      <c r="H372" s="590"/>
      <c r="I372" s="590"/>
      <c r="J372" s="590" t="s">
        <v>1431</v>
      </c>
      <c r="K372" s="848" t="s">
        <v>2675</v>
      </c>
      <c r="L372" s="595" t="s">
        <v>162</v>
      </c>
      <c r="M372" s="590" t="s">
        <v>2676</v>
      </c>
      <c r="N372" s="595">
        <v>56.43</v>
      </c>
      <c r="O372" s="629">
        <v>150</v>
      </c>
      <c r="P372" s="607">
        <v>71.05</v>
      </c>
      <c r="Q372" s="631">
        <v>150</v>
      </c>
      <c r="R372" s="607">
        <v>85.67</v>
      </c>
      <c r="S372" s="631">
        <v>150</v>
      </c>
      <c r="T372" s="607">
        <v>85.67</v>
      </c>
      <c r="U372" s="827">
        <f t="shared" si="16"/>
        <v>450</v>
      </c>
      <c r="V372" s="590" t="s">
        <v>1374</v>
      </c>
      <c r="W372" s="603"/>
    </row>
    <row r="373" spans="1:23" ht="80.45" hidden="1" customHeight="1" x14ac:dyDescent="0.25">
      <c r="A373" s="1027"/>
      <c r="B373" s="1027"/>
      <c r="C373" s="1027"/>
      <c r="D373" s="1034"/>
      <c r="E373" s="590"/>
      <c r="F373" s="590"/>
      <c r="G373" s="590"/>
      <c r="H373" s="590"/>
      <c r="I373" s="590" t="s">
        <v>6</v>
      </c>
      <c r="J373" s="590" t="s">
        <v>1420</v>
      </c>
      <c r="K373" s="602"/>
      <c r="L373" s="595"/>
      <c r="M373" s="590"/>
      <c r="N373" s="595"/>
      <c r="O373" s="595"/>
      <c r="P373" s="607"/>
      <c r="Q373" s="607"/>
      <c r="R373" s="607"/>
      <c r="S373" s="607"/>
      <c r="T373" s="607"/>
      <c r="U373" s="847"/>
      <c r="V373" s="590" t="s">
        <v>1374</v>
      </c>
      <c r="W373" s="603"/>
    </row>
    <row r="374" spans="1:23" ht="38.25" hidden="1" customHeight="1" x14ac:dyDescent="0.25">
      <c r="A374" s="1027"/>
      <c r="B374" s="1027"/>
      <c r="C374" s="1027"/>
      <c r="D374" s="1034"/>
      <c r="E374" s="590"/>
      <c r="F374" s="590"/>
      <c r="G374" s="590" t="s">
        <v>2677</v>
      </c>
      <c r="H374" s="590" t="s">
        <v>1378</v>
      </c>
      <c r="I374" s="590" t="s">
        <v>3</v>
      </c>
      <c r="J374" s="590" t="s">
        <v>1377</v>
      </c>
      <c r="K374" s="848" t="s">
        <v>2678</v>
      </c>
      <c r="L374" s="595" t="s">
        <v>162</v>
      </c>
      <c r="M374" s="590" t="s">
        <v>2679</v>
      </c>
      <c r="N374" s="595">
        <v>0.02</v>
      </c>
      <c r="O374" s="629">
        <v>750</v>
      </c>
      <c r="P374" s="607">
        <v>0.02</v>
      </c>
      <c r="Q374" s="631">
        <v>750</v>
      </c>
      <c r="R374" s="607">
        <v>0.01</v>
      </c>
      <c r="S374" s="631">
        <v>750</v>
      </c>
      <c r="T374" s="607">
        <v>0.01</v>
      </c>
      <c r="U374" s="847">
        <f>O374+Q374+S374</f>
        <v>2250</v>
      </c>
      <c r="V374" s="590" t="s">
        <v>1374</v>
      </c>
      <c r="W374" s="603"/>
    </row>
    <row r="375" spans="1:23" ht="38.25" hidden="1" customHeight="1" x14ac:dyDescent="0.25">
      <c r="A375" s="1027"/>
      <c r="B375" s="1027"/>
      <c r="C375" s="1027"/>
      <c r="D375" s="1034"/>
      <c r="E375" s="590"/>
      <c r="F375" s="590"/>
      <c r="G375" s="590"/>
      <c r="H375" s="590"/>
      <c r="I375" s="590"/>
      <c r="J375" s="590"/>
      <c r="K375" s="848" t="s">
        <v>2680</v>
      </c>
      <c r="L375" s="595" t="s">
        <v>162</v>
      </c>
      <c r="M375" s="590" t="s">
        <v>2681</v>
      </c>
      <c r="N375" s="595">
        <v>0.18</v>
      </c>
      <c r="O375" s="629">
        <v>550</v>
      </c>
      <c r="P375" s="607">
        <v>0.17</v>
      </c>
      <c r="Q375" s="631">
        <v>550</v>
      </c>
      <c r="R375" s="607">
        <v>0.16</v>
      </c>
      <c r="S375" s="631">
        <v>550</v>
      </c>
      <c r="T375" s="607">
        <v>0.16</v>
      </c>
      <c r="U375" s="847">
        <f>O375+Q375+S375</f>
        <v>1650</v>
      </c>
      <c r="V375" s="590" t="s">
        <v>1374</v>
      </c>
      <c r="W375" s="603"/>
    </row>
    <row r="376" spans="1:23" ht="38.25" hidden="1" customHeight="1" x14ac:dyDescent="0.25">
      <c r="A376" s="1027"/>
      <c r="B376" s="1027"/>
      <c r="C376" s="1027"/>
      <c r="D376" s="1034"/>
      <c r="E376" s="590"/>
      <c r="F376" s="590"/>
      <c r="G376" s="590"/>
      <c r="H376" s="590" t="s">
        <v>1380</v>
      </c>
      <c r="I376" s="590" t="s">
        <v>3</v>
      </c>
      <c r="J376" s="590" t="s">
        <v>1385</v>
      </c>
      <c r="K376" s="602" t="s">
        <v>2682</v>
      </c>
      <c r="L376" s="595" t="s">
        <v>162</v>
      </c>
      <c r="M376" s="590"/>
      <c r="N376" s="595"/>
      <c r="O376" s="595"/>
      <c r="P376" s="607"/>
      <c r="Q376" s="607"/>
      <c r="R376" s="607"/>
      <c r="S376" s="607"/>
      <c r="T376" s="607"/>
      <c r="U376" s="847"/>
      <c r="V376" s="590" t="s">
        <v>1374</v>
      </c>
      <c r="W376" s="603"/>
    </row>
    <row r="377" spans="1:23" ht="38.25" hidden="1" customHeight="1" x14ac:dyDescent="0.25">
      <c r="A377" s="1027"/>
      <c r="B377" s="1027"/>
      <c r="C377" s="1027"/>
      <c r="D377" s="1034"/>
      <c r="E377" s="590"/>
      <c r="F377" s="590"/>
      <c r="G377" s="590"/>
      <c r="H377" s="590"/>
      <c r="I377" s="590"/>
      <c r="J377" s="590" t="s">
        <v>1386</v>
      </c>
      <c r="K377" s="848" t="s">
        <v>2683</v>
      </c>
      <c r="L377" s="595" t="s">
        <v>162</v>
      </c>
      <c r="M377" s="590" t="s">
        <v>2684</v>
      </c>
      <c r="N377" s="595">
        <v>0.47</v>
      </c>
      <c r="O377" s="629">
        <v>500</v>
      </c>
      <c r="P377" s="607">
        <v>0.46</v>
      </c>
      <c r="Q377" s="631">
        <v>500</v>
      </c>
      <c r="R377" s="607">
        <v>0.45</v>
      </c>
      <c r="S377" s="631">
        <v>500</v>
      </c>
      <c r="T377" s="607">
        <v>0.45</v>
      </c>
      <c r="U377" s="847">
        <f t="shared" ref="U377:U379" si="17">O377+Q377+S377</f>
        <v>1500</v>
      </c>
      <c r="V377" s="590" t="s">
        <v>1374</v>
      </c>
      <c r="W377" s="603"/>
    </row>
    <row r="378" spans="1:23" ht="38.25" hidden="1" customHeight="1" x14ac:dyDescent="0.25">
      <c r="A378" s="1027"/>
      <c r="B378" s="1027"/>
      <c r="C378" s="1027"/>
      <c r="D378" s="1034"/>
      <c r="E378" s="590"/>
      <c r="F378" s="590"/>
      <c r="G378" s="590"/>
      <c r="H378" s="590"/>
      <c r="I378" s="590"/>
      <c r="J378" s="590" t="s">
        <v>1381</v>
      </c>
      <c r="K378" s="848" t="s">
        <v>2685</v>
      </c>
      <c r="L378" s="595" t="s">
        <v>162</v>
      </c>
      <c r="M378" s="590" t="s">
        <v>2686</v>
      </c>
      <c r="N378" s="595">
        <v>7.0000000000000007E-2</v>
      </c>
      <c r="O378" s="629">
        <v>500</v>
      </c>
      <c r="P378" s="607">
        <v>0.06</v>
      </c>
      <c r="Q378" s="631">
        <v>500</v>
      </c>
      <c r="R378" s="607">
        <v>0.06</v>
      </c>
      <c r="S378" s="631">
        <v>500</v>
      </c>
      <c r="T378" s="607">
        <v>0.06</v>
      </c>
      <c r="U378" s="847">
        <f t="shared" si="17"/>
        <v>1500</v>
      </c>
      <c r="V378" s="590" t="s">
        <v>1374</v>
      </c>
      <c r="W378" s="603"/>
    </row>
    <row r="379" spans="1:23" ht="84.6" hidden="1" customHeight="1" x14ac:dyDescent="0.25">
      <c r="A379" s="1027"/>
      <c r="B379" s="1027"/>
      <c r="C379" s="1027"/>
      <c r="D379" s="1034"/>
      <c r="E379" s="590" t="s">
        <v>2670</v>
      </c>
      <c r="F379" s="590" t="s">
        <v>2670</v>
      </c>
      <c r="G379" s="590" t="s">
        <v>2687</v>
      </c>
      <c r="H379" s="590" t="s">
        <v>2670</v>
      </c>
      <c r="I379" s="590" t="s">
        <v>6</v>
      </c>
      <c r="J379" s="590" t="s">
        <v>2688</v>
      </c>
      <c r="K379" s="849" t="s">
        <v>2689</v>
      </c>
      <c r="L379" s="595" t="s">
        <v>162</v>
      </c>
      <c r="M379" s="590" t="s">
        <v>2690</v>
      </c>
      <c r="N379" s="595">
        <f>30/1200*100</f>
        <v>2.5</v>
      </c>
      <c r="O379" s="595">
        <v>500</v>
      </c>
      <c r="P379" s="607">
        <v>2.5</v>
      </c>
      <c r="Q379" s="607">
        <v>500</v>
      </c>
      <c r="R379" s="607">
        <v>2.5</v>
      </c>
      <c r="S379" s="607">
        <v>500</v>
      </c>
      <c r="T379" s="607">
        <v>2.5</v>
      </c>
      <c r="U379" s="847">
        <f t="shared" si="17"/>
        <v>1500</v>
      </c>
      <c r="V379" s="590" t="s">
        <v>1374</v>
      </c>
      <c r="W379" s="603"/>
    </row>
    <row r="380" spans="1:23" ht="91.15" hidden="1" customHeight="1" x14ac:dyDescent="0.25">
      <c r="A380" s="1027"/>
      <c r="B380" s="1027"/>
      <c r="C380" s="1027"/>
      <c r="D380" s="1034"/>
      <c r="E380" s="590"/>
      <c r="F380" s="590"/>
      <c r="G380" s="590" t="s">
        <v>2691</v>
      </c>
      <c r="H380" s="590" t="s">
        <v>2670</v>
      </c>
      <c r="I380" s="590" t="s">
        <v>4</v>
      </c>
      <c r="J380" s="590" t="s">
        <v>2692</v>
      </c>
      <c r="K380" s="590"/>
      <c r="L380" s="595"/>
      <c r="M380" s="590"/>
      <c r="N380" s="595"/>
      <c r="O380" s="595"/>
      <c r="P380" s="607"/>
      <c r="Q380" s="607"/>
      <c r="R380" s="607"/>
      <c r="S380" s="607"/>
      <c r="T380" s="607"/>
      <c r="U380" s="847"/>
      <c r="V380" s="590" t="s">
        <v>1374</v>
      </c>
      <c r="W380" s="603"/>
    </row>
    <row r="381" spans="1:23" ht="91.15" hidden="1" customHeight="1" x14ac:dyDescent="0.25">
      <c r="A381" s="1027"/>
      <c r="B381" s="1027"/>
      <c r="C381" s="1027"/>
      <c r="D381" s="1034"/>
      <c r="E381" s="590"/>
      <c r="F381" s="590"/>
      <c r="G381" s="590"/>
      <c r="H381" s="590"/>
      <c r="I381" s="590" t="s">
        <v>6</v>
      </c>
      <c r="J381" s="590" t="s">
        <v>2693</v>
      </c>
      <c r="K381" s="590"/>
      <c r="L381" s="595"/>
      <c r="M381" s="590"/>
      <c r="N381" s="595"/>
      <c r="O381" s="595"/>
      <c r="P381" s="607"/>
      <c r="Q381" s="607"/>
      <c r="R381" s="607"/>
      <c r="S381" s="607"/>
      <c r="T381" s="607"/>
      <c r="U381" s="847"/>
      <c r="V381" s="590" t="s">
        <v>1374</v>
      </c>
      <c r="W381" s="603"/>
    </row>
    <row r="382" spans="1:23" ht="91.15" hidden="1" customHeight="1" x14ac:dyDescent="0.25">
      <c r="A382" s="1027"/>
      <c r="B382" s="1027"/>
      <c r="C382" s="1027"/>
      <c r="D382" s="1034"/>
      <c r="E382" s="590"/>
      <c r="F382" s="590"/>
      <c r="G382" s="590" t="s">
        <v>2694</v>
      </c>
      <c r="H382" s="590" t="s">
        <v>1398</v>
      </c>
      <c r="I382" s="590" t="s">
        <v>4</v>
      </c>
      <c r="J382" s="590" t="s">
        <v>2695</v>
      </c>
      <c r="K382" s="590"/>
      <c r="L382" s="595"/>
      <c r="M382" s="590"/>
      <c r="N382" s="595"/>
      <c r="O382" s="595"/>
      <c r="P382" s="607"/>
      <c r="Q382" s="607"/>
      <c r="R382" s="607"/>
      <c r="S382" s="607"/>
      <c r="T382" s="607"/>
      <c r="U382" s="847"/>
      <c r="V382" s="590" t="s">
        <v>1374</v>
      </c>
      <c r="W382" s="603"/>
    </row>
    <row r="383" spans="1:23" ht="91.15" hidden="1" customHeight="1" x14ac:dyDescent="0.25">
      <c r="A383" s="1027"/>
      <c r="B383" s="1027"/>
      <c r="C383" s="1027"/>
      <c r="D383" s="1034"/>
      <c r="E383" s="590"/>
      <c r="F383" s="590"/>
      <c r="G383" s="590"/>
      <c r="H383" s="590" t="s">
        <v>1401</v>
      </c>
      <c r="I383" s="590" t="s">
        <v>4</v>
      </c>
      <c r="J383" s="590" t="s">
        <v>1400</v>
      </c>
      <c r="K383" s="590"/>
      <c r="L383" s="595"/>
      <c r="M383" s="590"/>
      <c r="N383" s="595"/>
      <c r="O383" s="595"/>
      <c r="P383" s="607"/>
      <c r="Q383" s="607"/>
      <c r="R383" s="607"/>
      <c r="S383" s="607"/>
      <c r="T383" s="607"/>
      <c r="U383" s="847"/>
      <c r="V383" s="590" t="s">
        <v>1374</v>
      </c>
      <c r="W383" s="603"/>
    </row>
    <row r="384" spans="1:23" ht="38.25" hidden="1" customHeight="1" x14ac:dyDescent="0.25">
      <c r="A384" s="1027"/>
      <c r="B384" s="1027"/>
      <c r="C384" s="1027"/>
      <c r="D384" s="1034"/>
      <c r="E384" s="590"/>
      <c r="F384" s="590"/>
      <c r="G384" s="590"/>
      <c r="H384" s="590"/>
      <c r="I384" s="590"/>
      <c r="J384" s="590" t="s">
        <v>1402</v>
      </c>
      <c r="K384" s="590"/>
      <c r="L384" s="595"/>
      <c r="M384" s="590"/>
      <c r="N384" s="595"/>
      <c r="O384" s="595"/>
      <c r="P384" s="607"/>
      <c r="Q384" s="607"/>
      <c r="R384" s="607"/>
      <c r="S384" s="607"/>
      <c r="T384" s="607"/>
      <c r="U384" s="847"/>
      <c r="V384" s="590" t="s">
        <v>1374</v>
      </c>
      <c r="W384" s="603"/>
    </row>
    <row r="385" spans="1:23" ht="75" hidden="1" customHeight="1" x14ac:dyDescent="0.25">
      <c r="A385" s="1027"/>
      <c r="B385" s="1027"/>
      <c r="C385" s="1027"/>
      <c r="D385" s="1034"/>
      <c r="E385" s="590"/>
      <c r="F385" s="590"/>
      <c r="G385" s="590" t="s">
        <v>2696</v>
      </c>
      <c r="H385" s="590" t="s">
        <v>2670</v>
      </c>
      <c r="I385" s="590" t="s">
        <v>6</v>
      </c>
      <c r="J385" s="590" t="s">
        <v>2697</v>
      </c>
      <c r="K385" s="850" t="s">
        <v>2698</v>
      </c>
      <c r="L385" s="851" t="s">
        <v>1390</v>
      </c>
      <c r="M385" s="850"/>
      <c r="N385" s="851">
        <v>8</v>
      </c>
      <c r="O385" s="851"/>
      <c r="P385" s="852">
        <v>8.5</v>
      </c>
      <c r="Q385" s="852"/>
      <c r="R385" s="852">
        <v>8.5</v>
      </c>
      <c r="S385" s="852"/>
      <c r="T385" s="852">
        <v>8.5</v>
      </c>
      <c r="U385" s="853"/>
      <c r="V385" s="590" t="s">
        <v>1374</v>
      </c>
      <c r="W385" s="603"/>
    </row>
    <row r="386" spans="1:23" ht="38.25" hidden="1" customHeight="1" x14ac:dyDescent="0.25">
      <c r="A386" s="1027"/>
      <c r="B386" s="1027"/>
      <c r="C386" s="1027"/>
      <c r="D386" s="1034"/>
      <c r="E386" s="590"/>
      <c r="F386" s="590"/>
      <c r="G386" s="590"/>
      <c r="H386" s="590"/>
      <c r="I386" s="590"/>
      <c r="J386" s="590" t="s">
        <v>2699</v>
      </c>
      <c r="K386" s="849" t="s">
        <v>2700</v>
      </c>
      <c r="L386" s="854" t="s">
        <v>162</v>
      </c>
      <c r="M386" s="849" t="s">
        <v>2701</v>
      </c>
      <c r="N386" s="855">
        <v>50</v>
      </c>
      <c r="O386" s="855">
        <v>2100</v>
      </c>
      <c r="P386" s="856">
        <v>60</v>
      </c>
      <c r="Q386" s="856">
        <v>2100</v>
      </c>
      <c r="R386" s="856">
        <v>70</v>
      </c>
      <c r="S386" s="856">
        <v>2100</v>
      </c>
      <c r="T386" s="856">
        <v>70</v>
      </c>
      <c r="U386" s="857">
        <f t="shared" ref="U386:U390" si="18">O386+Q386+S386</f>
        <v>6300</v>
      </c>
      <c r="V386" s="590" t="s">
        <v>1374</v>
      </c>
      <c r="W386" s="603"/>
    </row>
    <row r="387" spans="1:23" ht="38.25" hidden="1" customHeight="1" x14ac:dyDescent="0.25">
      <c r="A387" s="1027"/>
      <c r="B387" s="1027"/>
      <c r="C387" s="1027"/>
      <c r="D387" s="1034"/>
      <c r="E387" s="590"/>
      <c r="F387" s="590"/>
      <c r="G387" s="590"/>
      <c r="H387" s="590"/>
      <c r="I387" s="590"/>
      <c r="J387" s="590" t="s">
        <v>2702</v>
      </c>
      <c r="K387" s="590" t="s">
        <v>2703</v>
      </c>
      <c r="L387" s="799" t="s">
        <v>162</v>
      </c>
      <c r="M387" s="590" t="s">
        <v>2704</v>
      </c>
      <c r="N387" s="595">
        <v>60</v>
      </c>
      <c r="O387" s="595">
        <v>2000</v>
      </c>
      <c r="P387" s="607">
        <v>62</v>
      </c>
      <c r="Q387" s="607">
        <v>2000</v>
      </c>
      <c r="R387" s="607">
        <v>64</v>
      </c>
      <c r="S387" s="607">
        <v>2000</v>
      </c>
      <c r="T387" s="607">
        <v>64</v>
      </c>
      <c r="U387" s="847">
        <f t="shared" si="18"/>
        <v>6000</v>
      </c>
      <c r="V387" s="590" t="s">
        <v>1374</v>
      </c>
      <c r="W387" s="603"/>
    </row>
    <row r="388" spans="1:23" ht="83.45" hidden="1" customHeight="1" x14ac:dyDescent="0.25">
      <c r="A388" s="1027"/>
      <c r="B388" s="1027"/>
      <c r="C388" s="1027"/>
      <c r="D388" s="1034"/>
      <c r="E388" s="590"/>
      <c r="F388" s="590"/>
      <c r="G388" s="590" t="s">
        <v>2705</v>
      </c>
      <c r="H388" s="590" t="s">
        <v>2652</v>
      </c>
      <c r="I388" s="590" t="s">
        <v>3</v>
      </c>
      <c r="J388" s="590" t="s">
        <v>1375</v>
      </c>
      <c r="K388" s="849" t="s">
        <v>2706</v>
      </c>
      <c r="L388" s="595" t="s">
        <v>162</v>
      </c>
      <c r="M388" s="590" t="s">
        <v>2707</v>
      </c>
      <c r="N388" s="595">
        <v>96.12</v>
      </c>
      <c r="O388" s="630">
        <v>46375</v>
      </c>
      <c r="P388" s="607">
        <v>96.22</v>
      </c>
      <c r="Q388" s="632">
        <v>4649</v>
      </c>
      <c r="R388" s="607">
        <v>96.32</v>
      </c>
      <c r="S388" s="632">
        <v>4649</v>
      </c>
      <c r="T388" s="607">
        <v>96.32</v>
      </c>
      <c r="U388" s="847">
        <f t="shared" si="18"/>
        <v>55673</v>
      </c>
      <c r="V388" s="590" t="s">
        <v>1374</v>
      </c>
      <c r="W388" s="603"/>
    </row>
    <row r="389" spans="1:23" ht="38.25" hidden="1" customHeight="1" x14ac:dyDescent="0.25">
      <c r="A389" s="1027"/>
      <c r="B389" s="1027"/>
      <c r="C389" s="1027"/>
      <c r="D389" s="1034"/>
      <c r="E389" s="590"/>
      <c r="F389" s="590"/>
      <c r="G389" s="590"/>
      <c r="H389" s="590"/>
      <c r="I389" s="590"/>
      <c r="J389" s="590"/>
      <c r="K389" s="849" t="s">
        <v>2708</v>
      </c>
      <c r="L389" s="595" t="s">
        <v>162</v>
      </c>
      <c r="M389" s="590" t="s">
        <v>2709</v>
      </c>
      <c r="N389" s="595">
        <v>68.47</v>
      </c>
      <c r="O389" s="630">
        <v>7000</v>
      </c>
      <c r="P389" s="607">
        <v>68.569999999999993</v>
      </c>
      <c r="Q389" s="632">
        <v>7000</v>
      </c>
      <c r="R389" s="607">
        <v>68.67</v>
      </c>
      <c r="S389" s="632">
        <v>7000</v>
      </c>
      <c r="T389" s="607">
        <v>68.67</v>
      </c>
      <c r="U389" s="847">
        <f t="shared" si="18"/>
        <v>21000</v>
      </c>
      <c r="V389" s="590" t="s">
        <v>1374</v>
      </c>
      <c r="W389" s="603"/>
    </row>
    <row r="390" spans="1:23" ht="103.15" hidden="1" customHeight="1" x14ac:dyDescent="0.25">
      <c r="A390" s="1027"/>
      <c r="B390" s="1027"/>
      <c r="C390" s="1027"/>
      <c r="D390" s="1034"/>
      <c r="E390" s="590" t="s">
        <v>1433</v>
      </c>
      <c r="F390" s="590"/>
      <c r="G390" s="590" t="s">
        <v>2710</v>
      </c>
      <c r="H390" s="590" t="s">
        <v>2711</v>
      </c>
      <c r="I390" s="590" t="s">
        <v>5</v>
      </c>
      <c r="J390" s="590" t="s">
        <v>2712</v>
      </c>
      <c r="K390" s="590" t="s">
        <v>2713</v>
      </c>
      <c r="L390" s="595" t="s">
        <v>162</v>
      </c>
      <c r="M390" s="590" t="s">
        <v>2714</v>
      </c>
      <c r="N390" s="595">
        <v>78.5</v>
      </c>
      <c r="O390" s="595">
        <v>100</v>
      </c>
      <c r="P390" s="607">
        <v>78.8</v>
      </c>
      <c r="Q390" s="607">
        <v>100</v>
      </c>
      <c r="R390" s="607">
        <v>79</v>
      </c>
      <c r="S390" s="607">
        <v>100</v>
      </c>
      <c r="T390" s="607">
        <v>79</v>
      </c>
      <c r="U390" s="847">
        <f t="shared" si="18"/>
        <v>300</v>
      </c>
      <c r="V390" s="590" t="s">
        <v>1374</v>
      </c>
      <c r="W390" s="603"/>
    </row>
    <row r="391" spans="1:23" ht="151.9" hidden="1" customHeight="1" x14ac:dyDescent="0.25">
      <c r="A391" s="1027"/>
      <c r="B391" s="1027"/>
      <c r="C391" s="1027"/>
      <c r="D391" s="1035" t="s">
        <v>2611</v>
      </c>
      <c r="E391" s="590"/>
      <c r="F391" s="590"/>
      <c r="G391" s="590"/>
      <c r="H391" s="590" t="s">
        <v>2715</v>
      </c>
      <c r="I391" s="590" t="s">
        <v>1614</v>
      </c>
      <c r="J391" s="590" t="s">
        <v>2716</v>
      </c>
      <c r="K391" s="1029" t="s">
        <v>2717</v>
      </c>
      <c r="L391" s="1030" t="s">
        <v>162</v>
      </c>
      <c r="M391" s="1025"/>
      <c r="N391" s="809">
        <v>45</v>
      </c>
      <c r="O391" s="809">
        <v>46000</v>
      </c>
      <c r="P391" s="858">
        <v>30</v>
      </c>
      <c r="Q391" s="858">
        <v>27000</v>
      </c>
      <c r="R391" s="858">
        <v>35</v>
      </c>
      <c r="S391" s="858">
        <v>31000</v>
      </c>
      <c r="T391" s="858">
        <v>100</v>
      </c>
      <c r="U391" s="859">
        <f>O391+Q391+S391</f>
        <v>104000</v>
      </c>
      <c r="V391" s="697" t="s">
        <v>2718</v>
      </c>
      <c r="W391" s="603"/>
    </row>
    <row r="392" spans="1:23" ht="49.5" hidden="1" customHeight="1" x14ac:dyDescent="0.25">
      <c r="A392" s="1027"/>
      <c r="B392" s="1027"/>
      <c r="C392" s="1027"/>
      <c r="D392" s="1035"/>
      <c r="E392" s="590"/>
      <c r="F392" s="590"/>
      <c r="G392" s="590" t="s">
        <v>1672</v>
      </c>
      <c r="H392" s="590" t="s">
        <v>2719</v>
      </c>
      <c r="I392" s="590" t="s">
        <v>1674</v>
      </c>
      <c r="J392" s="590" t="s">
        <v>2720</v>
      </c>
      <c r="K392" s="1029"/>
      <c r="L392" s="1030"/>
      <c r="M392" s="1025"/>
      <c r="N392" s="595"/>
      <c r="O392" s="595"/>
      <c r="P392" s="697"/>
      <c r="Q392" s="697"/>
      <c r="R392" s="697"/>
      <c r="S392" s="697"/>
      <c r="T392" s="697"/>
      <c r="U392" s="765"/>
      <c r="V392" s="697" t="s">
        <v>2718</v>
      </c>
      <c r="W392" s="603"/>
    </row>
    <row r="393" spans="1:23" ht="115.5" hidden="1" customHeight="1" x14ac:dyDescent="0.25">
      <c r="A393" s="1027"/>
      <c r="B393" s="1027"/>
      <c r="C393" s="1027"/>
      <c r="D393" s="1035"/>
      <c r="E393" s="590"/>
      <c r="F393" s="590"/>
      <c r="G393" s="1027" t="s">
        <v>2721</v>
      </c>
      <c r="H393" s="590" t="s">
        <v>2722</v>
      </c>
      <c r="I393" s="590" t="s">
        <v>1614</v>
      </c>
      <c r="J393" s="590" t="s">
        <v>2723</v>
      </c>
      <c r="K393" s="1029"/>
      <c r="L393" s="1030"/>
      <c r="M393" s="1025"/>
      <c r="N393" s="1030"/>
      <c r="O393" s="1030"/>
      <c r="P393" s="1025"/>
      <c r="Q393" s="1025"/>
      <c r="R393" s="1025"/>
      <c r="S393" s="1025"/>
      <c r="T393" s="1025"/>
      <c r="U393" s="1026"/>
      <c r="V393" s="697" t="s">
        <v>2718</v>
      </c>
      <c r="W393" s="603"/>
    </row>
    <row r="394" spans="1:23" ht="82.5" hidden="1" customHeight="1" x14ac:dyDescent="0.25">
      <c r="A394" s="1027"/>
      <c r="B394" s="1027"/>
      <c r="C394" s="1027"/>
      <c r="D394" s="1035"/>
      <c r="E394" s="590"/>
      <c r="F394" s="590"/>
      <c r="G394" s="1027"/>
      <c r="H394" s="590" t="s">
        <v>2724</v>
      </c>
      <c r="I394" s="590" t="s">
        <v>1614</v>
      </c>
      <c r="J394" s="590" t="s">
        <v>2725</v>
      </c>
      <c r="K394" s="1029"/>
      <c r="L394" s="1030"/>
      <c r="M394" s="1025"/>
      <c r="N394" s="1030"/>
      <c r="O394" s="1030"/>
      <c r="P394" s="1025"/>
      <c r="Q394" s="1025"/>
      <c r="R394" s="1025"/>
      <c r="S394" s="1025"/>
      <c r="T394" s="1025"/>
      <c r="U394" s="1026"/>
      <c r="V394" s="697" t="s">
        <v>2718</v>
      </c>
      <c r="W394" s="603"/>
    </row>
    <row r="395" spans="1:23" ht="66" hidden="1" customHeight="1" x14ac:dyDescent="0.25">
      <c r="A395" s="1027"/>
      <c r="B395" s="1027"/>
      <c r="C395" s="1027"/>
      <c r="D395" s="1035"/>
      <c r="E395" s="590"/>
      <c r="F395" s="590"/>
      <c r="G395" s="1027" t="s">
        <v>1672</v>
      </c>
      <c r="H395" s="590" t="s">
        <v>2726</v>
      </c>
      <c r="I395" s="590" t="s">
        <v>1708</v>
      </c>
      <c r="J395" s="590" t="s">
        <v>2727</v>
      </c>
      <c r="K395" s="1029" t="s">
        <v>2728</v>
      </c>
      <c r="L395" s="1030" t="s">
        <v>162</v>
      </c>
      <c r="M395" s="1025"/>
      <c r="N395" s="595">
        <v>93</v>
      </c>
      <c r="O395" s="860">
        <v>4750</v>
      </c>
      <c r="P395" s="697">
        <v>40</v>
      </c>
      <c r="Q395" s="861">
        <v>5000</v>
      </c>
      <c r="R395" s="697">
        <v>40</v>
      </c>
      <c r="S395" s="861">
        <v>5000</v>
      </c>
      <c r="T395" s="697">
        <v>30</v>
      </c>
      <c r="U395" s="699">
        <v>27000</v>
      </c>
      <c r="V395" s="697" t="s">
        <v>2718</v>
      </c>
      <c r="W395" s="603"/>
    </row>
    <row r="396" spans="1:23" ht="49.5" hidden="1" customHeight="1" x14ac:dyDescent="0.25">
      <c r="A396" s="1027"/>
      <c r="B396" s="1027"/>
      <c r="C396" s="1027"/>
      <c r="D396" s="1035"/>
      <c r="E396" s="590"/>
      <c r="F396" s="590"/>
      <c r="G396" s="1027"/>
      <c r="H396" s="590" t="s">
        <v>2729</v>
      </c>
      <c r="I396" s="590" t="s">
        <v>1708</v>
      </c>
      <c r="J396" s="590" t="s">
        <v>2730</v>
      </c>
      <c r="K396" s="1029"/>
      <c r="L396" s="1030"/>
      <c r="M396" s="1025"/>
      <c r="N396" s="595"/>
      <c r="O396" s="595"/>
      <c r="P396" s="697"/>
      <c r="Q396" s="861"/>
      <c r="R396" s="697"/>
      <c r="S396" s="697"/>
      <c r="T396" s="697"/>
      <c r="U396" s="699"/>
      <c r="V396" s="697" t="s">
        <v>2718</v>
      </c>
      <c r="W396" s="603"/>
    </row>
    <row r="397" spans="1:23" ht="49.5" hidden="1" customHeight="1" x14ac:dyDescent="0.25">
      <c r="A397" s="1027"/>
      <c r="B397" s="1027"/>
      <c r="C397" s="1027"/>
      <c r="D397" s="1035"/>
      <c r="E397" s="590"/>
      <c r="F397" s="590"/>
      <c r="G397" s="1027"/>
      <c r="H397" s="590" t="s">
        <v>1714</v>
      </c>
      <c r="I397" s="590" t="s">
        <v>1708</v>
      </c>
      <c r="J397" s="590" t="s">
        <v>2731</v>
      </c>
      <c r="K397" s="1029"/>
      <c r="L397" s="1030"/>
      <c r="M397" s="1025"/>
      <c r="N397" s="595"/>
      <c r="O397" s="595"/>
      <c r="P397" s="697"/>
      <c r="Q397" s="861"/>
      <c r="R397" s="697"/>
      <c r="S397" s="697"/>
      <c r="T397" s="697"/>
      <c r="U397" s="699"/>
      <c r="V397" s="697" t="s">
        <v>2718</v>
      </c>
      <c r="W397" s="603"/>
    </row>
    <row r="398" spans="1:23" ht="66" hidden="1" customHeight="1" x14ac:dyDescent="0.25">
      <c r="A398" s="1027"/>
      <c r="B398" s="1027"/>
      <c r="C398" s="1027"/>
      <c r="D398" s="1035"/>
      <c r="E398" s="590"/>
      <c r="F398" s="590"/>
      <c r="G398" s="1027"/>
      <c r="H398" s="590" t="s">
        <v>2732</v>
      </c>
      <c r="I398" s="590" t="s">
        <v>1708</v>
      </c>
      <c r="J398" s="590" t="s">
        <v>2733</v>
      </c>
      <c r="K398" s="1029"/>
      <c r="L398" s="1030"/>
      <c r="M398" s="1025"/>
      <c r="N398" s="595"/>
      <c r="O398" s="595"/>
      <c r="P398" s="697"/>
      <c r="Q398" s="861"/>
      <c r="R398" s="697"/>
      <c r="S398" s="697"/>
      <c r="T398" s="697"/>
      <c r="U398" s="699"/>
      <c r="V398" s="697" t="s">
        <v>2718</v>
      </c>
      <c r="W398" s="603"/>
    </row>
    <row r="399" spans="1:23" ht="49.5" hidden="1" customHeight="1" x14ac:dyDescent="0.25">
      <c r="A399" s="1027"/>
      <c r="B399" s="1027"/>
      <c r="C399" s="1027"/>
      <c r="D399" s="1035"/>
      <c r="E399" s="590"/>
      <c r="F399" s="590"/>
      <c r="G399" s="1027"/>
      <c r="H399" s="590" t="s">
        <v>2734</v>
      </c>
      <c r="I399" s="590" t="s">
        <v>1674</v>
      </c>
      <c r="J399" s="590" t="s">
        <v>2735</v>
      </c>
      <c r="K399" s="1029" t="s">
        <v>2736</v>
      </c>
      <c r="L399" s="1030" t="s">
        <v>162</v>
      </c>
      <c r="M399" s="1025"/>
      <c r="N399" s="595">
        <v>93</v>
      </c>
      <c r="O399" s="828">
        <v>6750</v>
      </c>
      <c r="P399" s="697">
        <v>93</v>
      </c>
      <c r="Q399" s="861">
        <v>6750</v>
      </c>
      <c r="R399" s="697">
        <v>95</v>
      </c>
      <c r="S399" s="861">
        <v>6750</v>
      </c>
      <c r="T399" s="697">
        <v>100</v>
      </c>
      <c r="U399" s="699">
        <v>39250</v>
      </c>
      <c r="V399" s="697" t="s">
        <v>2718</v>
      </c>
      <c r="W399" s="603"/>
    </row>
    <row r="400" spans="1:23" ht="49.5" hidden="1" customHeight="1" x14ac:dyDescent="0.25">
      <c r="A400" s="1027"/>
      <c r="B400" s="1027"/>
      <c r="C400" s="1027"/>
      <c r="D400" s="1035"/>
      <c r="E400" s="590"/>
      <c r="F400" s="590"/>
      <c r="G400" s="1027"/>
      <c r="H400" s="590" t="s">
        <v>2737</v>
      </c>
      <c r="I400" s="590" t="s">
        <v>1674</v>
      </c>
      <c r="J400" s="590" t="s">
        <v>2738</v>
      </c>
      <c r="K400" s="1029"/>
      <c r="L400" s="1030"/>
      <c r="M400" s="1025"/>
      <c r="N400" s="595"/>
      <c r="O400" s="828"/>
      <c r="P400" s="697"/>
      <c r="Q400" s="861"/>
      <c r="R400" s="697"/>
      <c r="S400" s="861"/>
      <c r="T400" s="697"/>
      <c r="U400" s="699"/>
      <c r="V400" s="697" t="s">
        <v>2718</v>
      </c>
      <c r="W400" s="603"/>
    </row>
    <row r="401" spans="1:23" ht="49.5" hidden="1" customHeight="1" x14ac:dyDescent="0.25">
      <c r="A401" s="1027"/>
      <c r="B401" s="1027"/>
      <c r="C401" s="1027"/>
      <c r="D401" s="1035"/>
      <c r="E401" s="590"/>
      <c r="F401" s="590"/>
      <c r="G401" s="1027"/>
      <c r="H401" s="590" t="s">
        <v>2739</v>
      </c>
      <c r="I401" s="590" t="s">
        <v>1674</v>
      </c>
      <c r="J401" s="590" t="s">
        <v>2740</v>
      </c>
      <c r="K401" s="1029"/>
      <c r="L401" s="1030"/>
      <c r="M401" s="1025"/>
      <c r="N401" s="595"/>
      <c r="O401" s="595"/>
      <c r="P401" s="697"/>
      <c r="Q401" s="861"/>
      <c r="R401" s="697"/>
      <c r="S401" s="697"/>
      <c r="T401" s="697"/>
      <c r="U401" s="699"/>
      <c r="V401" s="697" t="s">
        <v>2718</v>
      </c>
      <c r="W401" s="603"/>
    </row>
    <row r="402" spans="1:23" ht="49.5" hidden="1" customHeight="1" x14ac:dyDescent="0.25">
      <c r="A402" s="1028"/>
      <c r="B402" s="1028"/>
      <c r="C402" s="1028"/>
      <c r="D402" s="1036"/>
      <c r="E402" s="817"/>
      <c r="F402" s="817"/>
      <c r="G402" s="1028"/>
      <c r="H402" s="817" t="s">
        <v>2741</v>
      </c>
      <c r="I402" s="817" t="s">
        <v>1674</v>
      </c>
      <c r="J402" s="817" t="s">
        <v>2742</v>
      </c>
      <c r="K402" s="1031"/>
      <c r="L402" s="1032"/>
      <c r="M402" s="1033"/>
      <c r="N402" s="862"/>
      <c r="O402" s="862"/>
      <c r="P402" s="863"/>
      <c r="Q402" s="864"/>
      <c r="R402" s="863"/>
      <c r="S402" s="863"/>
      <c r="T402" s="863"/>
      <c r="U402" s="865"/>
      <c r="V402" s="697" t="s">
        <v>2718</v>
      </c>
      <c r="W402" s="603"/>
    </row>
    <row r="403" spans="1:23" ht="15" hidden="1" x14ac:dyDescent="0.25">
      <c r="A403" s="866"/>
      <c r="B403" s="866"/>
      <c r="C403" s="812"/>
      <c r="D403" s="812"/>
      <c r="E403" s="812"/>
      <c r="F403" s="812"/>
      <c r="G403" s="812"/>
      <c r="H403" s="812"/>
      <c r="I403" s="812"/>
      <c r="J403" s="812"/>
      <c r="K403" s="812"/>
      <c r="L403" s="629"/>
      <c r="M403" s="812"/>
      <c r="N403" s="629"/>
      <c r="O403" s="629"/>
      <c r="P403" s="812"/>
      <c r="Q403" s="812"/>
      <c r="R403" s="812"/>
      <c r="S403" s="812"/>
      <c r="T403" s="812"/>
      <c r="U403" s="867"/>
      <c r="V403" s="602" t="s">
        <v>69</v>
      </c>
      <c r="W403" s="603"/>
    </row>
    <row r="404" spans="1:23" ht="15" hidden="1" x14ac:dyDescent="0.25">
      <c r="A404" s="866"/>
      <c r="B404" s="866"/>
      <c r="C404" s="866"/>
      <c r="D404" s="866"/>
      <c r="E404" s="866"/>
      <c r="F404" s="866"/>
      <c r="G404" s="866"/>
      <c r="H404" s="866"/>
      <c r="I404" s="866"/>
      <c r="J404" s="866"/>
      <c r="K404" s="866"/>
      <c r="L404" s="868"/>
      <c r="M404" s="866"/>
      <c r="N404" s="868" t="s">
        <v>69</v>
      </c>
      <c r="O404" s="868"/>
      <c r="P404" s="866"/>
      <c r="Q404" s="866"/>
      <c r="R404" s="866"/>
      <c r="S404" s="866"/>
      <c r="T404" s="866"/>
      <c r="U404" s="866"/>
      <c r="V404" s="869"/>
      <c r="W404" s="603"/>
    </row>
    <row r="405" spans="1:23" hidden="1" x14ac:dyDescent="0.2"/>
    <row r="406" spans="1:23" hidden="1" x14ac:dyDescent="0.2">
      <c r="N406" s="425">
        <f>(50/250)*100%</f>
        <v>0.2</v>
      </c>
    </row>
    <row r="407" spans="1:23" hidden="1" x14ac:dyDescent="0.2">
      <c r="V407" s="870"/>
    </row>
    <row r="408" spans="1:23" s="427" customFormat="1" x14ac:dyDescent="0.2">
      <c r="L408" s="441"/>
      <c r="N408" s="441"/>
      <c r="O408" s="441"/>
      <c r="V408" s="871"/>
    </row>
    <row r="409" spans="1:23" s="427" customFormat="1" x14ac:dyDescent="0.2">
      <c r="L409" s="441">
        <f>6/8*100%</f>
        <v>0.75</v>
      </c>
      <c r="N409" s="441"/>
      <c r="O409" s="441"/>
      <c r="V409" s="871"/>
    </row>
    <row r="410" spans="1:23" s="427" customFormat="1" x14ac:dyDescent="0.2">
      <c r="L410" s="441"/>
      <c r="N410" s="441"/>
      <c r="O410" s="441"/>
      <c r="V410" s="871"/>
    </row>
    <row r="411" spans="1:23" s="427" customFormat="1" x14ac:dyDescent="0.2">
      <c r="L411" s="441"/>
      <c r="N411" s="441"/>
      <c r="O411" s="441"/>
      <c r="V411" s="871"/>
    </row>
    <row r="412" spans="1:23" s="427" customFormat="1" x14ac:dyDescent="0.2">
      <c r="L412" s="441"/>
      <c r="N412" s="441"/>
      <c r="O412" s="441"/>
      <c r="V412" s="871"/>
    </row>
    <row r="413" spans="1:23" s="427" customFormat="1" x14ac:dyDescent="0.2">
      <c r="L413" s="441"/>
      <c r="N413" s="441"/>
      <c r="O413" s="441"/>
      <c r="V413" s="871"/>
    </row>
    <row r="414" spans="1:23" s="427" customFormat="1" x14ac:dyDescent="0.2">
      <c r="L414" s="441"/>
      <c r="M414" s="872"/>
      <c r="N414" s="441"/>
      <c r="O414" s="441"/>
      <c r="V414" s="871"/>
    </row>
    <row r="415" spans="1:23" s="427" customFormat="1" x14ac:dyDescent="0.2">
      <c r="L415" s="441"/>
      <c r="N415" s="441"/>
      <c r="O415" s="441"/>
      <c r="V415" s="871"/>
    </row>
    <row r="416" spans="1:23" s="427" customFormat="1" x14ac:dyDescent="0.2">
      <c r="L416" s="441"/>
      <c r="N416" s="441"/>
      <c r="O416" s="441"/>
      <c r="V416" s="871"/>
    </row>
    <row r="417" spans="12:22" s="427" customFormat="1" x14ac:dyDescent="0.2">
      <c r="L417" s="441"/>
      <c r="N417" s="441"/>
      <c r="O417" s="441"/>
      <c r="V417" s="871"/>
    </row>
    <row r="418" spans="12:22" s="427" customFormat="1" x14ac:dyDescent="0.2">
      <c r="L418" s="441"/>
      <c r="N418" s="441"/>
      <c r="O418" s="441"/>
      <c r="V418" s="871"/>
    </row>
    <row r="419" spans="12:22" s="427" customFormat="1" x14ac:dyDescent="0.2">
      <c r="L419" s="441"/>
      <c r="N419" s="441"/>
      <c r="O419" s="441"/>
      <c r="V419" s="871"/>
    </row>
    <row r="420" spans="12:22" s="427" customFormat="1" x14ac:dyDescent="0.2">
      <c r="L420" s="441"/>
      <c r="N420" s="441"/>
      <c r="O420" s="441"/>
      <c r="V420" s="871"/>
    </row>
    <row r="421" spans="12:22" s="427" customFormat="1" x14ac:dyDescent="0.2">
      <c r="L421" s="441"/>
      <c r="N421" s="441"/>
      <c r="O421" s="441"/>
      <c r="V421" s="871"/>
    </row>
    <row r="422" spans="12:22" s="427" customFormat="1" x14ac:dyDescent="0.2">
      <c r="L422" s="441"/>
      <c r="N422" s="441"/>
      <c r="O422" s="441"/>
      <c r="V422" s="871"/>
    </row>
    <row r="423" spans="12:22" s="427" customFormat="1" x14ac:dyDescent="0.2">
      <c r="L423" s="441"/>
      <c r="N423" s="441"/>
      <c r="O423" s="441"/>
      <c r="V423" s="871"/>
    </row>
    <row r="424" spans="12:22" s="427" customFormat="1" x14ac:dyDescent="0.2">
      <c r="L424" s="441"/>
      <c r="N424" s="441"/>
      <c r="O424" s="441"/>
      <c r="V424" s="871"/>
    </row>
    <row r="425" spans="12:22" s="427" customFormat="1" x14ac:dyDescent="0.2">
      <c r="L425" s="441"/>
      <c r="N425" s="441"/>
      <c r="O425" s="441"/>
      <c r="V425" s="871"/>
    </row>
    <row r="426" spans="12:22" s="427" customFormat="1" x14ac:dyDescent="0.2">
      <c r="L426" s="441"/>
      <c r="N426" s="441"/>
      <c r="O426" s="441"/>
      <c r="V426" s="871"/>
    </row>
    <row r="427" spans="12:22" s="427" customFormat="1" x14ac:dyDescent="0.2">
      <c r="L427" s="441"/>
      <c r="N427" s="441"/>
      <c r="O427" s="441"/>
      <c r="V427" s="871"/>
    </row>
    <row r="428" spans="12:22" s="427" customFormat="1" x14ac:dyDescent="0.2">
      <c r="L428" s="441"/>
      <c r="N428" s="441"/>
      <c r="O428" s="441"/>
      <c r="V428" s="871"/>
    </row>
    <row r="429" spans="12:22" s="427" customFormat="1" x14ac:dyDescent="0.2">
      <c r="L429" s="441"/>
      <c r="N429" s="441"/>
      <c r="O429" s="441"/>
      <c r="V429" s="871"/>
    </row>
    <row r="430" spans="12:22" s="427" customFormat="1" x14ac:dyDescent="0.2">
      <c r="L430" s="441"/>
      <c r="N430" s="441"/>
      <c r="O430" s="441"/>
      <c r="V430" s="871"/>
    </row>
    <row r="431" spans="12:22" s="427" customFormat="1" x14ac:dyDescent="0.2">
      <c r="L431" s="441"/>
      <c r="N431" s="441"/>
      <c r="O431" s="441"/>
      <c r="V431" s="871"/>
    </row>
    <row r="432" spans="12:22" s="427" customFormat="1" x14ac:dyDescent="0.2">
      <c r="L432" s="441"/>
      <c r="N432" s="441"/>
      <c r="O432" s="441"/>
      <c r="V432" s="871"/>
    </row>
    <row r="433" spans="12:22" s="427" customFormat="1" x14ac:dyDescent="0.2">
      <c r="L433" s="441"/>
      <c r="N433" s="441"/>
      <c r="O433" s="441"/>
      <c r="V433" s="871"/>
    </row>
    <row r="434" spans="12:22" s="427" customFormat="1" x14ac:dyDescent="0.2">
      <c r="L434" s="441"/>
      <c r="N434" s="441"/>
      <c r="O434" s="441"/>
      <c r="V434" s="871"/>
    </row>
    <row r="435" spans="12:22" s="427" customFormat="1" x14ac:dyDescent="0.2">
      <c r="L435" s="441"/>
      <c r="N435" s="441"/>
      <c r="O435" s="441"/>
      <c r="V435" s="871"/>
    </row>
    <row r="436" spans="12:22" s="427" customFormat="1" x14ac:dyDescent="0.2">
      <c r="L436" s="441"/>
      <c r="N436" s="441"/>
      <c r="O436" s="441"/>
      <c r="V436" s="871"/>
    </row>
    <row r="437" spans="12:22" s="427" customFormat="1" x14ac:dyDescent="0.2">
      <c r="L437" s="441"/>
      <c r="N437" s="441"/>
      <c r="O437" s="441"/>
      <c r="V437" s="871"/>
    </row>
    <row r="438" spans="12:22" s="427" customFormat="1" x14ac:dyDescent="0.2">
      <c r="L438" s="441"/>
      <c r="N438" s="441"/>
      <c r="O438" s="441"/>
      <c r="V438" s="871"/>
    </row>
    <row r="439" spans="12:22" s="427" customFormat="1" x14ac:dyDescent="0.2">
      <c r="L439" s="441"/>
      <c r="N439" s="441"/>
      <c r="O439" s="441"/>
      <c r="V439" s="871"/>
    </row>
    <row r="440" spans="12:22" s="427" customFormat="1" x14ac:dyDescent="0.2">
      <c r="L440" s="441"/>
      <c r="N440" s="441"/>
      <c r="O440" s="441"/>
      <c r="V440" s="871"/>
    </row>
    <row r="441" spans="12:22" s="427" customFormat="1" x14ac:dyDescent="0.2">
      <c r="L441" s="441"/>
      <c r="N441" s="441"/>
      <c r="O441" s="441"/>
      <c r="V441" s="871"/>
    </row>
    <row r="442" spans="12:22" s="427" customFormat="1" x14ac:dyDescent="0.2">
      <c r="L442" s="441"/>
      <c r="N442" s="441"/>
      <c r="O442" s="441"/>
      <c r="V442" s="871"/>
    </row>
    <row r="443" spans="12:22" s="427" customFormat="1" x14ac:dyDescent="0.2">
      <c r="L443" s="441"/>
      <c r="N443" s="441"/>
      <c r="O443" s="441"/>
      <c r="V443" s="871"/>
    </row>
    <row r="444" spans="12:22" s="427" customFormat="1" x14ac:dyDescent="0.2">
      <c r="L444" s="441"/>
      <c r="N444" s="441"/>
      <c r="O444" s="441"/>
      <c r="V444" s="871"/>
    </row>
    <row r="445" spans="12:22" s="427" customFormat="1" x14ac:dyDescent="0.2">
      <c r="L445" s="441"/>
      <c r="N445" s="441"/>
      <c r="O445" s="441"/>
      <c r="V445" s="871"/>
    </row>
    <row r="446" spans="12:22" s="427" customFormat="1" x14ac:dyDescent="0.2">
      <c r="L446" s="441"/>
      <c r="N446" s="441"/>
      <c r="O446" s="441"/>
      <c r="V446" s="871"/>
    </row>
    <row r="447" spans="12:22" s="427" customFormat="1" x14ac:dyDescent="0.2">
      <c r="L447" s="441"/>
      <c r="N447" s="441"/>
      <c r="O447" s="441"/>
      <c r="V447" s="871"/>
    </row>
    <row r="448" spans="12:22" s="427" customFormat="1" x14ac:dyDescent="0.2">
      <c r="L448" s="441"/>
      <c r="N448" s="441"/>
      <c r="O448" s="441"/>
      <c r="V448" s="871"/>
    </row>
    <row r="449" spans="12:22" s="427" customFormat="1" x14ac:dyDescent="0.2">
      <c r="L449" s="441"/>
      <c r="N449" s="441"/>
      <c r="O449" s="441"/>
      <c r="V449" s="871"/>
    </row>
    <row r="450" spans="12:22" s="427" customFormat="1" x14ac:dyDescent="0.2">
      <c r="L450" s="441"/>
      <c r="N450" s="441"/>
      <c r="O450" s="441"/>
      <c r="V450" s="871"/>
    </row>
    <row r="451" spans="12:22" s="427" customFormat="1" x14ac:dyDescent="0.2">
      <c r="L451" s="441"/>
      <c r="N451" s="441"/>
      <c r="O451" s="441"/>
      <c r="V451" s="871"/>
    </row>
    <row r="452" spans="12:22" s="427" customFormat="1" x14ac:dyDescent="0.2">
      <c r="L452" s="441"/>
      <c r="N452" s="441"/>
      <c r="O452" s="441"/>
      <c r="V452" s="871"/>
    </row>
    <row r="453" spans="12:22" s="427" customFormat="1" x14ac:dyDescent="0.2">
      <c r="L453" s="441"/>
      <c r="N453" s="441"/>
      <c r="O453" s="441"/>
      <c r="V453" s="871"/>
    </row>
    <row r="454" spans="12:22" s="427" customFormat="1" x14ac:dyDescent="0.2">
      <c r="L454" s="441"/>
      <c r="N454" s="441"/>
      <c r="O454" s="441"/>
      <c r="V454" s="871"/>
    </row>
    <row r="455" spans="12:22" s="427" customFormat="1" x14ac:dyDescent="0.2">
      <c r="L455" s="441"/>
      <c r="N455" s="441"/>
      <c r="O455" s="441"/>
      <c r="V455" s="871"/>
    </row>
    <row r="456" spans="12:22" s="427" customFormat="1" x14ac:dyDescent="0.2">
      <c r="L456" s="441"/>
      <c r="N456" s="441"/>
      <c r="O456" s="441"/>
      <c r="V456" s="871"/>
    </row>
    <row r="457" spans="12:22" s="427" customFormat="1" x14ac:dyDescent="0.2">
      <c r="L457" s="441"/>
      <c r="N457" s="441"/>
      <c r="O457" s="441"/>
      <c r="V457" s="871"/>
    </row>
    <row r="458" spans="12:22" s="427" customFormat="1" x14ac:dyDescent="0.2">
      <c r="L458" s="441"/>
      <c r="N458" s="441"/>
      <c r="O458" s="441"/>
      <c r="V458" s="871"/>
    </row>
    <row r="459" spans="12:22" s="427" customFormat="1" x14ac:dyDescent="0.2">
      <c r="L459" s="441"/>
      <c r="N459" s="441"/>
      <c r="O459" s="441"/>
      <c r="V459" s="871"/>
    </row>
    <row r="460" spans="12:22" s="427" customFormat="1" x14ac:dyDescent="0.2">
      <c r="L460" s="441"/>
      <c r="N460" s="441"/>
      <c r="O460" s="441"/>
      <c r="V460" s="871"/>
    </row>
    <row r="461" spans="12:22" s="427" customFormat="1" x14ac:dyDescent="0.2">
      <c r="L461" s="441"/>
      <c r="N461" s="441"/>
      <c r="O461" s="441"/>
      <c r="V461" s="871"/>
    </row>
    <row r="462" spans="12:22" s="427" customFormat="1" x14ac:dyDescent="0.2">
      <c r="L462" s="441"/>
      <c r="N462" s="441"/>
      <c r="O462" s="441"/>
      <c r="V462" s="871"/>
    </row>
    <row r="463" spans="12:22" s="427" customFormat="1" x14ac:dyDescent="0.2">
      <c r="L463" s="441"/>
      <c r="N463" s="441"/>
      <c r="O463" s="441"/>
      <c r="V463" s="871"/>
    </row>
    <row r="464" spans="12:22" s="427" customFormat="1" x14ac:dyDescent="0.2">
      <c r="L464" s="441"/>
      <c r="N464" s="441"/>
      <c r="O464" s="441"/>
      <c r="V464" s="871"/>
    </row>
    <row r="465" spans="12:22" s="427" customFormat="1" x14ac:dyDescent="0.2">
      <c r="L465" s="441"/>
      <c r="N465" s="441"/>
      <c r="O465" s="441"/>
      <c r="V465" s="871"/>
    </row>
    <row r="466" spans="12:22" s="427" customFormat="1" x14ac:dyDescent="0.2">
      <c r="L466" s="441"/>
      <c r="N466" s="441"/>
      <c r="O466" s="441"/>
      <c r="V466" s="871"/>
    </row>
    <row r="467" spans="12:22" s="427" customFormat="1" x14ac:dyDescent="0.2">
      <c r="L467" s="441"/>
      <c r="N467" s="441"/>
      <c r="O467" s="441"/>
      <c r="V467" s="871"/>
    </row>
    <row r="468" spans="12:22" s="427" customFormat="1" x14ac:dyDescent="0.2">
      <c r="L468" s="441"/>
      <c r="N468" s="441"/>
      <c r="O468" s="441"/>
      <c r="V468" s="871"/>
    </row>
    <row r="469" spans="12:22" s="427" customFormat="1" x14ac:dyDescent="0.2">
      <c r="L469" s="441"/>
      <c r="N469" s="441"/>
      <c r="O469" s="441"/>
      <c r="V469" s="871"/>
    </row>
    <row r="470" spans="12:22" s="427" customFormat="1" x14ac:dyDescent="0.2">
      <c r="L470" s="441"/>
      <c r="N470" s="441"/>
      <c r="O470" s="441"/>
      <c r="V470" s="871"/>
    </row>
    <row r="471" spans="12:22" s="427" customFormat="1" x14ac:dyDescent="0.2">
      <c r="L471" s="441"/>
      <c r="N471" s="441"/>
      <c r="O471" s="441"/>
      <c r="V471" s="871"/>
    </row>
    <row r="472" spans="12:22" s="427" customFormat="1" x14ac:dyDescent="0.2">
      <c r="L472" s="441"/>
      <c r="N472" s="441"/>
      <c r="O472" s="441"/>
      <c r="V472" s="871"/>
    </row>
    <row r="473" spans="12:22" s="427" customFormat="1" x14ac:dyDescent="0.2">
      <c r="L473" s="441"/>
      <c r="N473" s="441"/>
      <c r="O473" s="441"/>
      <c r="V473" s="871"/>
    </row>
    <row r="474" spans="12:22" s="427" customFormat="1" x14ac:dyDescent="0.2">
      <c r="L474" s="441"/>
      <c r="N474" s="441"/>
      <c r="O474" s="441"/>
      <c r="V474" s="871"/>
    </row>
    <row r="475" spans="12:22" s="427" customFormat="1" x14ac:dyDescent="0.2">
      <c r="L475" s="441"/>
      <c r="N475" s="441"/>
      <c r="O475" s="441"/>
      <c r="V475" s="871"/>
    </row>
    <row r="476" spans="12:22" s="427" customFormat="1" x14ac:dyDescent="0.2">
      <c r="L476" s="441"/>
      <c r="N476" s="441"/>
      <c r="O476" s="441"/>
      <c r="V476" s="871"/>
    </row>
    <row r="477" spans="12:22" s="427" customFormat="1" x14ac:dyDescent="0.2">
      <c r="L477" s="441"/>
      <c r="N477" s="441"/>
      <c r="O477" s="441"/>
      <c r="V477" s="871"/>
    </row>
    <row r="478" spans="12:22" s="427" customFormat="1" x14ac:dyDescent="0.2">
      <c r="L478" s="441"/>
      <c r="N478" s="441"/>
      <c r="O478" s="441"/>
      <c r="V478" s="871"/>
    </row>
    <row r="479" spans="12:22" s="427" customFormat="1" x14ac:dyDescent="0.2">
      <c r="L479" s="441"/>
      <c r="N479" s="441"/>
      <c r="O479" s="441"/>
      <c r="V479" s="871"/>
    </row>
    <row r="480" spans="12:22" s="427" customFormat="1" x14ac:dyDescent="0.2">
      <c r="L480" s="441"/>
      <c r="N480" s="441"/>
      <c r="O480" s="441"/>
      <c r="V480" s="871"/>
    </row>
    <row r="481" spans="12:22" s="427" customFormat="1" x14ac:dyDescent="0.2">
      <c r="L481" s="441"/>
      <c r="N481" s="441"/>
      <c r="O481" s="441"/>
      <c r="V481" s="871"/>
    </row>
    <row r="482" spans="12:22" s="427" customFormat="1" x14ac:dyDescent="0.2">
      <c r="L482" s="441"/>
      <c r="N482" s="441"/>
      <c r="O482" s="441"/>
      <c r="V482" s="871"/>
    </row>
    <row r="483" spans="12:22" s="427" customFormat="1" x14ac:dyDescent="0.2">
      <c r="L483" s="441"/>
      <c r="N483" s="441"/>
      <c r="O483" s="441"/>
      <c r="V483" s="871"/>
    </row>
    <row r="484" spans="12:22" s="427" customFormat="1" x14ac:dyDescent="0.2">
      <c r="L484" s="441"/>
      <c r="N484" s="441"/>
      <c r="O484" s="441"/>
      <c r="V484" s="871"/>
    </row>
    <row r="485" spans="12:22" s="427" customFormat="1" x14ac:dyDescent="0.2">
      <c r="L485" s="441"/>
      <c r="N485" s="441"/>
      <c r="O485" s="441"/>
      <c r="V485" s="871"/>
    </row>
    <row r="486" spans="12:22" s="427" customFormat="1" x14ac:dyDescent="0.2">
      <c r="L486" s="441"/>
      <c r="N486" s="441"/>
      <c r="O486" s="441"/>
      <c r="V486" s="871"/>
    </row>
    <row r="487" spans="12:22" s="427" customFormat="1" x14ac:dyDescent="0.2">
      <c r="L487" s="441"/>
      <c r="N487" s="441"/>
      <c r="O487" s="441"/>
      <c r="V487" s="871"/>
    </row>
    <row r="488" spans="12:22" s="427" customFormat="1" x14ac:dyDescent="0.2">
      <c r="L488" s="441"/>
      <c r="N488" s="441"/>
      <c r="O488" s="441"/>
      <c r="V488" s="871"/>
    </row>
    <row r="489" spans="12:22" s="427" customFormat="1" x14ac:dyDescent="0.2">
      <c r="L489" s="441"/>
      <c r="N489" s="441"/>
      <c r="O489" s="441"/>
      <c r="V489" s="871"/>
    </row>
    <row r="490" spans="12:22" s="427" customFormat="1" x14ac:dyDescent="0.2">
      <c r="L490" s="441"/>
      <c r="N490" s="441"/>
      <c r="O490" s="441"/>
      <c r="V490" s="871"/>
    </row>
    <row r="491" spans="12:22" s="427" customFormat="1" x14ac:dyDescent="0.2">
      <c r="L491" s="441"/>
      <c r="N491" s="441"/>
      <c r="O491" s="441"/>
      <c r="V491" s="871"/>
    </row>
    <row r="492" spans="12:22" s="427" customFormat="1" x14ac:dyDescent="0.2">
      <c r="L492" s="441"/>
      <c r="N492" s="441"/>
      <c r="O492" s="441"/>
      <c r="V492" s="871"/>
    </row>
    <row r="493" spans="12:22" s="427" customFormat="1" x14ac:dyDescent="0.2">
      <c r="L493" s="441"/>
      <c r="N493" s="441"/>
      <c r="O493" s="441"/>
      <c r="V493" s="871"/>
    </row>
    <row r="494" spans="12:22" s="427" customFormat="1" x14ac:dyDescent="0.2">
      <c r="L494" s="441"/>
      <c r="N494" s="441"/>
      <c r="O494" s="441"/>
      <c r="V494" s="871"/>
    </row>
    <row r="495" spans="12:22" s="427" customFormat="1" x14ac:dyDescent="0.2">
      <c r="L495" s="441"/>
      <c r="N495" s="441"/>
      <c r="O495" s="441"/>
      <c r="V495" s="871"/>
    </row>
    <row r="496" spans="12:22" s="427" customFormat="1" x14ac:dyDescent="0.2">
      <c r="L496" s="441"/>
      <c r="N496" s="441"/>
      <c r="O496" s="441"/>
      <c r="V496" s="871"/>
    </row>
    <row r="497" spans="12:22" s="427" customFormat="1" x14ac:dyDescent="0.2">
      <c r="L497" s="441"/>
      <c r="N497" s="441"/>
      <c r="O497" s="441"/>
      <c r="V497" s="871"/>
    </row>
    <row r="498" spans="12:22" s="427" customFormat="1" x14ac:dyDescent="0.2">
      <c r="L498" s="441"/>
      <c r="N498" s="441"/>
      <c r="O498" s="441"/>
      <c r="V498" s="871"/>
    </row>
    <row r="499" spans="12:22" s="427" customFormat="1" x14ac:dyDescent="0.2">
      <c r="L499" s="441"/>
      <c r="N499" s="441"/>
      <c r="O499" s="441"/>
      <c r="V499" s="871"/>
    </row>
    <row r="500" spans="12:22" s="427" customFormat="1" x14ac:dyDescent="0.2">
      <c r="L500" s="441"/>
      <c r="N500" s="441"/>
      <c r="O500" s="441"/>
      <c r="V500" s="871"/>
    </row>
    <row r="501" spans="12:22" s="427" customFormat="1" x14ac:dyDescent="0.2">
      <c r="L501" s="441"/>
      <c r="N501" s="441"/>
      <c r="O501" s="441"/>
      <c r="V501" s="871"/>
    </row>
    <row r="502" spans="12:22" s="427" customFormat="1" x14ac:dyDescent="0.2">
      <c r="L502" s="441"/>
      <c r="N502" s="441"/>
      <c r="O502" s="441"/>
      <c r="V502" s="871"/>
    </row>
    <row r="503" spans="12:22" s="427" customFormat="1" x14ac:dyDescent="0.2">
      <c r="L503" s="441"/>
      <c r="N503" s="441"/>
      <c r="O503" s="441"/>
      <c r="V503" s="871"/>
    </row>
    <row r="504" spans="12:22" s="427" customFormat="1" x14ac:dyDescent="0.2">
      <c r="L504" s="441"/>
      <c r="N504" s="441"/>
      <c r="O504" s="441"/>
      <c r="V504" s="871"/>
    </row>
    <row r="505" spans="12:22" s="427" customFormat="1" x14ac:dyDescent="0.2">
      <c r="L505" s="441"/>
      <c r="N505" s="441"/>
      <c r="O505" s="441"/>
      <c r="V505" s="871"/>
    </row>
    <row r="506" spans="12:22" s="427" customFormat="1" x14ac:dyDescent="0.2">
      <c r="L506" s="441"/>
      <c r="N506" s="441"/>
      <c r="O506" s="441"/>
      <c r="V506" s="871"/>
    </row>
    <row r="507" spans="12:22" s="427" customFormat="1" x14ac:dyDescent="0.2">
      <c r="L507" s="441"/>
      <c r="N507" s="441"/>
      <c r="O507" s="441"/>
      <c r="V507" s="871"/>
    </row>
    <row r="508" spans="12:22" s="427" customFormat="1" x14ac:dyDescent="0.2">
      <c r="L508" s="441"/>
      <c r="N508" s="441"/>
      <c r="O508" s="441"/>
      <c r="V508" s="871"/>
    </row>
    <row r="509" spans="12:22" s="427" customFormat="1" x14ac:dyDescent="0.2">
      <c r="L509" s="441"/>
      <c r="N509" s="441"/>
      <c r="O509" s="441"/>
      <c r="V509" s="871"/>
    </row>
    <row r="510" spans="12:22" s="427" customFormat="1" x14ac:dyDescent="0.2">
      <c r="L510" s="441"/>
      <c r="N510" s="441"/>
      <c r="O510" s="441"/>
      <c r="V510" s="871"/>
    </row>
    <row r="511" spans="12:22" s="427" customFormat="1" x14ac:dyDescent="0.2">
      <c r="L511" s="441"/>
      <c r="N511" s="441"/>
      <c r="O511" s="441"/>
      <c r="V511" s="871"/>
    </row>
    <row r="512" spans="12:22" s="427" customFormat="1" x14ac:dyDescent="0.2">
      <c r="L512" s="441"/>
      <c r="N512" s="441"/>
      <c r="O512" s="441"/>
      <c r="V512" s="871"/>
    </row>
    <row r="513" spans="12:22" s="427" customFormat="1" x14ac:dyDescent="0.2">
      <c r="L513" s="441"/>
      <c r="N513" s="441"/>
      <c r="O513" s="441"/>
      <c r="V513" s="871"/>
    </row>
    <row r="514" spans="12:22" s="427" customFormat="1" x14ac:dyDescent="0.2">
      <c r="L514" s="441"/>
      <c r="N514" s="441"/>
      <c r="O514" s="441"/>
      <c r="V514" s="871"/>
    </row>
    <row r="515" spans="12:22" s="427" customFormat="1" x14ac:dyDescent="0.2">
      <c r="L515" s="441"/>
      <c r="N515" s="441"/>
      <c r="O515" s="441"/>
      <c r="V515" s="871"/>
    </row>
    <row r="516" spans="12:22" s="427" customFormat="1" x14ac:dyDescent="0.2">
      <c r="L516" s="441"/>
      <c r="N516" s="441"/>
      <c r="O516" s="441"/>
      <c r="V516" s="871"/>
    </row>
    <row r="517" spans="12:22" s="427" customFormat="1" x14ac:dyDescent="0.2">
      <c r="L517" s="441"/>
      <c r="N517" s="441"/>
      <c r="O517" s="441"/>
      <c r="V517" s="871"/>
    </row>
    <row r="518" spans="12:22" s="427" customFormat="1" x14ac:dyDescent="0.2">
      <c r="L518" s="441"/>
      <c r="N518" s="441"/>
      <c r="O518" s="441"/>
      <c r="V518" s="871"/>
    </row>
    <row r="519" spans="12:22" s="427" customFormat="1" x14ac:dyDescent="0.2">
      <c r="L519" s="441"/>
      <c r="N519" s="441"/>
      <c r="O519" s="441"/>
      <c r="V519" s="871"/>
    </row>
    <row r="520" spans="12:22" s="427" customFormat="1" x14ac:dyDescent="0.2">
      <c r="L520" s="441"/>
      <c r="N520" s="441"/>
      <c r="O520" s="441"/>
      <c r="V520" s="871"/>
    </row>
    <row r="521" spans="12:22" s="427" customFormat="1" x14ac:dyDescent="0.2">
      <c r="L521" s="441"/>
      <c r="N521" s="441"/>
      <c r="O521" s="441"/>
      <c r="V521" s="871"/>
    </row>
    <row r="522" spans="12:22" s="427" customFormat="1" x14ac:dyDescent="0.2">
      <c r="L522" s="441"/>
      <c r="N522" s="441"/>
      <c r="O522" s="441"/>
      <c r="V522" s="871"/>
    </row>
    <row r="523" spans="12:22" s="427" customFormat="1" x14ac:dyDescent="0.2">
      <c r="L523" s="441"/>
      <c r="N523" s="441"/>
      <c r="O523" s="441"/>
      <c r="V523" s="871"/>
    </row>
    <row r="524" spans="12:22" s="427" customFormat="1" x14ac:dyDescent="0.2">
      <c r="L524" s="441"/>
      <c r="N524" s="441"/>
      <c r="O524" s="441"/>
      <c r="V524" s="871"/>
    </row>
    <row r="525" spans="12:22" s="427" customFormat="1" x14ac:dyDescent="0.2">
      <c r="L525" s="441"/>
      <c r="N525" s="441"/>
      <c r="O525" s="441"/>
      <c r="V525" s="871"/>
    </row>
    <row r="526" spans="12:22" s="427" customFormat="1" x14ac:dyDescent="0.2">
      <c r="L526" s="441"/>
      <c r="N526" s="441"/>
      <c r="O526" s="441"/>
      <c r="V526" s="871"/>
    </row>
    <row r="527" spans="12:22" s="427" customFormat="1" x14ac:dyDescent="0.2">
      <c r="L527" s="441"/>
      <c r="N527" s="441"/>
      <c r="O527" s="441"/>
      <c r="V527" s="871"/>
    </row>
    <row r="528" spans="12:22" s="427" customFormat="1" x14ac:dyDescent="0.2">
      <c r="L528" s="441"/>
      <c r="N528" s="441"/>
      <c r="O528" s="441"/>
      <c r="V528" s="871"/>
    </row>
    <row r="529" spans="12:22" s="427" customFormat="1" x14ac:dyDescent="0.2">
      <c r="L529" s="441"/>
      <c r="N529" s="441"/>
      <c r="O529" s="441"/>
      <c r="V529" s="871"/>
    </row>
    <row r="530" spans="12:22" s="427" customFormat="1" x14ac:dyDescent="0.2">
      <c r="L530" s="441"/>
      <c r="N530" s="441"/>
      <c r="O530" s="441"/>
      <c r="V530" s="871"/>
    </row>
    <row r="531" spans="12:22" s="427" customFormat="1" x14ac:dyDescent="0.2">
      <c r="L531" s="441"/>
      <c r="N531" s="441"/>
      <c r="O531" s="441"/>
      <c r="V531" s="871"/>
    </row>
    <row r="532" spans="12:22" s="427" customFormat="1" x14ac:dyDescent="0.2">
      <c r="L532" s="441"/>
      <c r="N532" s="441"/>
      <c r="O532" s="441"/>
      <c r="V532" s="871"/>
    </row>
    <row r="533" spans="12:22" s="427" customFormat="1" x14ac:dyDescent="0.2">
      <c r="L533" s="441"/>
      <c r="N533" s="441"/>
      <c r="O533" s="441"/>
      <c r="V533" s="871"/>
    </row>
    <row r="534" spans="12:22" s="427" customFormat="1" x14ac:dyDescent="0.2">
      <c r="L534" s="441"/>
      <c r="N534" s="441"/>
      <c r="O534" s="441"/>
      <c r="V534" s="871"/>
    </row>
    <row r="535" spans="12:22" s="427" customFormat="1" x14ac:dyDescent="0.2">
      <c r="L535" s="441"/>
      <c r="N535" s="441"/>
      <c r="O535" s="441"/>
      <c r="V535" s="871"/>
    </row>
    <row r="536" spans="12:22" s="427" customFormat="1" x14ac:dyDescent="0.2">
      <c r="L536" s="441"/>
      <c r="N536" s="441"/>
      <c r="O536" s="441"/>
      <c r="V536" s="871"/>
    </row>
    <row r="537" spans="12:22" s="427" customFormat="1" x14ac:dyDescent="0.2">
      <c r="L537" s="441"/>
      <c r="N537" s="441"/>
      <c r="O537" s="441"/>
      <c r="V537" s="871"/>
    </row>
    <row r="538" spans="12:22" s="427" customFormat="1" x14ac:dyDescent="0.2">
      <c r="L538" s="441"/>
      <c r="N538" s="441"/>
      <c r="O538" s="441"/>
      <c r="V538" s="871"/>
    </row>
    <row r="539" spans="12:22" s="427" customFormat="1" x14ac:dyDescent="0.2">
      <c r="L539" s="441"/>
      <c r="N539" s="441"/>
      <c r="O539" s="441"/>
      <c r="V539" s="871"/>
    </row>
    <row r="540" spans="12:22" s="427" customFormat="1" x14ac:dyDescent="0.2">
      <c r="L540" s="441"/>
      <c r="N540" s="441"/>
      <c r="O540" s="441"/>
      <c r="V540" s="871"/>
    </row>
    <row r="541" spans="12:22" s="427" customFormat="1" x14ac:dyDescent="0.2">
      <c r="L541" s="441"/>
      <c r="N541" s="441"/>
      <c r="O541" s="441"/>
      <c r="V541" s="871"/>
    </row>
    <row r="542" spans="12:22" s="427" customFormat="1" x14ac:dyDescent="0.2">
      <c r="L542" s="441"/>
      <c r="N542" s="441"/>
      <c r="O542" s="441"/>
      <c r="V542" s="871"/>
    </row>
    <row r="543" spans="12:22" s="427" customFormat="1" x14ac:dyDescent="0.2">
      <c r="L543" s="441"/>
      <c r="N543" s="441"/>
      <c r="O543" s="441"/>
      <c r="V543" s="871"/>
    </row>
    <row r="544" spans="12:22" s="427" customFormat="1" x14ac:dyDescent="0.2">
      <c r="L544" s="441"/>
      <c r="N544" s="441"/>
      <c r="O544" s="441"/>
      <c r="V544" s="871"/>
    </row>
    <row r="545" spans="12:22" s="427" customFormat="1" x14ac:dyDescent="0.2">
      <c r="L545" s="441"/>
      <c r="N545" s="441"/>
      <c r="O545" s="441"/>
      <c r="V545" s="871"/>
    </row>
    <row r="546" spans="12:22" s="427" customFormat="1" x14ac:dyDescent="0.2">
      <c r="L546" s="441"/>
      <c r="N546" s="441"/>
      <c r="O546" s="441"/>
      <c r="V546" s="871"/>
    </row>
    <row r="547" spans="12:22" s="427" customFormat="1" x14ac:dyDescent="0.2">
      <c r="L547" s="441"/>
      <c r="N547" s="441"/>
      <c r="O547" s="441"/>
      <c r="V547" s="871"/>
    </row>
    <row r="548" spans="12:22" s="427" customFormat="1" x14ac:dyDescent="0.2">
      <c r="L548" s="441"/>
      <c r="N548" s="441"/>
      <c r="O548" s="441"/>
      <c r="V548" s="871"/>
    </row>
    <row r="549" spans="12:22" s="427" customFormat="1" x14ac:dyDescent="0.2">
      <c r="L549" s="441"/>
      <c r="N549" s="441"/>
      <c r="O549" s="441"/>
      <c r="V549" s="871"/>
    </row>
    <row r="550" spans="12:22" s="427" customFormat="1" x14ac:dyDescent="0.2">
      <c r="L550" s="441"/>
      <c r="N550" s="441"/>
      <c r="O550" s="441"/>
      <c r="V550" s="871"/>
    </row>
    <row r="551" spans="12:22" s="427" customFormat="1" x14ac:dyDescent="0.2">
      <c r="L551" s="441"/>
      <c r="N551" s="441"/>
      <c r="O551" s="441"/>
      <c r="V551" s="871"/>
    </row>
    <row r="552" spans="12:22" s="427" customFormat="1" x14ac:dyDescent="0.2">
      <c r="L552" s="441"/>
      <c r="N552" s="441"/>
      <c r="O552" s="441"/>
      <c r="V552" s="871"/>
    </row>
    <row r="553" spans="12:22" s="427" customFormat="1" x14ac:dyDescent="0.2">
      <c r="L553" s="441"/>
      <c r="N553" s="441"/>
      <c r="O553" s="441"/>
      <c r="V553" s="871"/>
    </row>
    <row r="554" spans="12:22" s="427" customFormat="1" x14ac:dyDescent="0.2">
      <c r="L554" s="441"/>
      <c r="N554" s="441"/>
      <c r="O554" s="441"/>
      <c r="V554" s="871"/>
    </row>
    <row r="555" spans="12:22" s="427" customFormat="1" x14ac:dyDescent="0.2">
      <c r="L555" s="441"/>
      <c r="N555" s="441"/>
      <c r="O555" s="441"/>
      <c r="V555" s="871"/>
    </row>
    <row r="556" spans="12:22" s="427" customFormat="1" x14ac:dyDescent="0.2">
      <c r="L556" s="441"/>
      <c r="N556" s="441"/>
      <c r="O556" s="441"/>
      <c r="V556" s="871"/>
    </row>
    <row r="557" spans="12:22" s="427" customFormat="1" x14ac:dyDescent="0.2">
      <c r="L557" s="441"/>
      <c r="N557" s="441"/>
      <c r="O557" s="441"/>
      <c r="V557" s="871"/>
    </row>
    <row r="558" spans="12:22" s="427" customFormat="1" x14ac:dyDescent="0.2">
      <c r="L558" s="441"/>
      <c r="N558" s="441"/>
      <c r="O558" s="441"/>
      <c r="V558" s="871"/>
    </row>
    <row r="559" spans="12:22" s="427" customFormat="1" x14ac:dyDescent="0.2">
      <c r="L559" s="441"/>
      <c r="N559" s="441"/>
      <c r="O559" s="441"/>
      <c r="V559" s="871"/>
    </row>
    <row r="560" spans="12:22" s="427" customFormat="1" x14ac:dyDescent="0.2">
      <c r="L560" s="441"/>
      <c r="N560" s="441"/>
      <c r="O560" s="441"/>
      <c r="V560" s="871"/>
    </row>
    <row r="561" spans="12:22" s="427" customFormat="1" x14ac:dyDescent="0.2">
      <c r="L561" s="441"/>
      <c r="N561" s="441"/>
      <c r="O561" s="441"/>
      <c r="V561" s="871"/>
    </row>
    <row r="562" spans="12:22" s="427" customFormat="1" x14ac:dyDescent="0.2">
      <c r="L562" s="441"/>
      <c r="N562" s="441"/>
      <c r="O562" s="441"/>
      <c r="V562" s="871"/>
    </row>
    <row r="563" spans="12:22" s="427" customFormat="1" x14ac:dyDescent="0.2">
      <c r="L563" s="441"/>
      <c r="N563" s="441"/>
      <c r="O563" s="441"/>
      <c r="V563" s="871"/>
    </row>
    <row r="564" spans="12:22" s="427" customFormat="1" x14ac:dyDescent="0.2">
      <c r="L564" s="441"/>
      <c r="N564" s="441"/>
      <c r="O564" s="441"/>
      <c r="V564" s="871"/>
    </row>
    <row r="565" spans="12:22" s="427" customFormat="1" x14ac:dyDescent="0.2">
      <c r="L565" s="441"/>
      <c r="N565" s="441"/>
      <c r="O565" s="441"/>
      <c r="V565" s="871"/>
    </row>
    <row r="566" spans="12:22" s="427" customFormat="1" x14ac:dyDescent="0.2">
      <c r="L566" s="441"/>
      <c r="N566" s="441"/>
      <c r="O566" s="441"/>
      <c r="V566" s="871"/>
    </row>
    <row r="567" spans="12:22" s="427" customFormat="1" x14ac:dyDescent="0.2">
      <c r="L567" s="441"/>
      <c r="N567" s="441"/>
      <c r="O567" s="441"/>
      <c r="V567" s="871"/>
    </row>
    <row r="568" spans="12:22" s="427" customFormat="1" x14ac:dyDescent="0.2">
      <c r="L568" s="441"/>
      <c r="N568" s="441"/>
      <c r="O568" s="441"/>
      <c r="V568" s="871"/>
    </row>
    <row r="569" spans="12:22" s="427" customFormat="1" x14ac:dyDescent="0.2">
      <c r="L569" s="441"/>
      <c r="N569" s="441"/>
      <c r="O569" s="441"/>
      <c r="V569" s="871"/>
    </row>
    <row r="570" spans="12:22" s="427" customFormat="1" x14ac:dyDescent="0.2">
      <c r="L570" s="441"/>
      <c r="N570" s="441"/>
      <c r="O570" s="441"/>
      <c r="V570" s="871"/>
    </row>
    <row r="571" spans="12:22" s="427" customFormat="1" x14ac:dyDescent="0.2">
      <c r="L571" s="441"/>
      <c r="N571" s="441"/>
      <c r="O571" s="441"/>
      <c r="V571" s="871"/>
    </row>
    <row r="572" spans="12:22" s="427" customFormat="1" x14ac:dyDescent="0.2">
      <c r="L572" s="441"/>
      <c r="N572" s="441"/>
      <c r="O572" s="441"/>
      <c r="V572" s="871"/>
    </row>
    <row r="573" spans="12:22" s="427" customFormat="1" x14ac:dyDescent="0.2">
      <c r="L573" s="441"/>
      <c r="N573" s="441"/>
      <c r="O573" s="441"/>
      <c r="V573" s="871"/>
    </row>
    <row r="574" spans="12:22" s="427" customFormat="1" x14ac:dyDescent="0.2">
      <c r="L574" s="441"/>
      <c r="N574" s="441"/>
      <c r="O574" s="441"/>
      <c r="V574" s="871"/>
    </row>
    <row r="575" spans="12:22" s="427" customFormat="1" x14ac:dyDescent="0.2">
      <c r="L575" s="441"/>
      <c r="N575" s="441"/>
      <c r="O575" s="441"/>
      <c r="V575" s="871"/>
    </row>
    <row r="576" spans="12:22" s="427" customFormat="1" x14ac:dyDescent="0.2">
      <c r="L576" s="441"/>
      <c r="N576" s="441"/>
      <c r="O576" s="441"/>
      <c r="V576" s="871"/>
    </row>
    <row r="577" spans="12:22" s="427" customFormat="1" x14ac:dyDescent="0.2">
      <c r="L577" s="441"/>
      <c r="N577" s="441"/>
      <c r="O577" s="441"/>
      <c r="V577" s="871"/>
    </row>
    <row r="578" spans="12:22" s="427" customFormat="1" x14ac:dyDescent="0.2">
      <c r="L578" s="441"/>
      <c r="N578" s="441"/>
      <c r="O578" s="441"/>
      <c r="V578" s="871"/>
    </row>
    <row r="579" spans="12:22" s="427" customFormat="1" x14ac:dyDescent="0.2">
      <c r="L579" s="441"/>
      <c r="N579" s="441"/>
      <c r="O579" s="441"/>
      <c r="V579" s="871"/>
    </row>
    <row r="580" spans="12:22" s="427" customFormat="1" x14ac:dyDescent="0.2">
      <c r="L580" s="441"/>
      <c r="N580" s="441"/>
      <c r="O580" s="441"/>
      <c r="V580" s="871"/>
    </row>
    <row r="581" spans="12:22" s="427" customFormat="1" x14ac:dyDescent="0.2">
      <c r="L581" s="441"/>
      <c r="N581" s="441"/>
      <c r="O581" s="441"/>
      <c r="V581" s="871"/>
    </row>
    <row r="582" spans="12:22" s="427" customFormat="1" x14ac:dyDescent="0.2">
      <c r="L582" s="441"/>
      <c r="N582" s="441"/>
      <c r="O582" s="441"/>
      <c r="V582" s="871"/>
    </row>
    <row r="583" spans="12:22" s="427" customFormat="1" x14ac:dyDescent="0.2">
      <c r="L583" s="441"/>
      <c r="N583" s="441"/>
      <c r="O583" s="441"/>
      <c r="V583" s="871"/>
    </row>
    <row r="584" spans="12:22" s="427" customFormat="1" x14ac:dyDescent="0.2">
      <c r="L584" s="441"/>
      <c r="N584" s="441"/>
      <c r="O584" s="441"/>
      <c r="V584" s="871"/>
    </row>
    <row r="585" spans="12:22" s="427" customFormat="1" x14ac:dyDescent="0.2">
      <c r="L585" s="441"/>
      <c r="N585" s="441"/>
      <c r="O585" s="441"/>
      <c r="V585" s="871"/>
    </row>
    <row r="586" spans="12:22" s="427" customFormat="1" x14ac:dyDescent="0.2">
      <c r="L586" s="441"/>
      <c r="N586" s="441"/>
      <c r="O586" s="441"/>
      <c r="V586" s="871"/>
    </row>
    <row r="587" spans="12:22" s="427" customFormat="1" x14ac:dyDescent="0.2">
      <c r="L587" s="441"/>
      <c r="N587" s="441"/>
      <c r="O587" s="441"/>
      <c r="V587" s="871"/>
    </row>
    <row r="588" spans="12:22" s="427" customFormat="1" x14ac:dyDescent="0.2">
      <c r="L588" s="441"/>
      <c r="N588" s="441"/>
      <c r="O588" s="441"/>
      <c r="V588" s="871"/>
    </row>
    <row r="589" spans="12:22" s="427" customFormat="1" x14ac:dyDescent="0.2">
      <c r="L589" s="441"/>
      <c r="N589" s="441"/>
      <c r="O589" s="441"/>
      <c r="V589" s="871"/>
    </row>
    <row r="590" spans="12:22" s="427" customFormat="1" x14ac:dyDescent="0.2">
      <c r="L590" s="441"/>
      <c r="N590" s="441"/>
      <c r="O590" s="441"/>
      <c r="V590" s="871"/>
    </row>
    <row r="591" spans="12:22" s="427" customFormat="1" x14ac:dyDescent="0.2">
      <c r="L591" s="441"/>
      <c r="N591" s="441"/>
      <c r="O591" s="441"/>
      <c r="V591" s="871"/>
    </row>
    <row r="592" spans="12:22" s="427" customFormat="1" x14ac:dyDescent="0.2">
      <c r="L592" s="441"/>
      <c r="N592" s="441"/>
      <c r="O592" s="441"/>
      <c r="V592" s="871"/>
    </row>
    <row r="593" spans="12:22" s="427" customFormat="1" x14ac:dyDescent="0.2">
      <c r="L593" s="441"/>
      <c r="N593" s="441"/>
      <c r="O593" s="441"/>
      <c r="V593" s="871"/>
    </row>
    <row r="594" spans="12:22" s="427" customFormat="1" x14ac:dyDescent="0.2">
      <c r="L594" s="441"/>
      <c r="N594" s="441"/>
      <c r="O594" s="441"/>
      <c r="V594" s="871"/>
    </row>
    <row r="595" spans="12:22" s="427" customFormat="1" x14ac:dyDescent="0.2">
      <c r="L595" s="441"/>
      <c r="N595" s="441"/>
      <c r="O595" s="441"/>
      <c r="V595" s="871"/>
    </row>
    <row r="596" spans="12:22" s="427" customFormat="1" x14ac:dyDescent="0.2">
      <c r="L596" s="441"/>
      <c r="N596" s="441"/>
      <c r="O596" s="441"/>
      <c r="V596" s="871"/>
    </row>
    <row r="597" spans="12:22" s="427" customFormat="1" x14ac:dyDescent="0.2">
      <c r="L597" s="441"/>
      <c r="N597" s="441"/>
      <c r="O597" s="441"/>
      <c r="V597" s="871"/>
    </row>
    <row r="598" spans="12:22" s="427" customFormat="1" x14ac:dyDescent="0.2">
      <c r="L598" s="441"/>
      <c r="N598" s="441"/>
      <c r="O598" s="441"/>
      <c r="V598" s="871"/>
    </row>
    <row r="599" spans="12:22" s="427" customFormat="1" x14ac:dyDescent="0.2">
      <c r="L599" s="441"/>
      <c r="N599" s="441"/>
      <c r="O599" s="441"/>
      <c r="V599" s="871"/>
    </row>
    <row r="600" spans="12:22" s="427" customFormat="1" x14ac:dyDescent="0.2">
      <c r="L600" s="441"/>
      <c r="N600" s="441"/>
      <c r="O600" s="441"/>
      <c r="V600" s="871"/>
    </row>
    <row r="601" spans="12:22" s="427" customFormat="1" x14ac:dyDescent="0.2">
      <c r="L601" s="441"/>
      <c r="N601" s="441"/>
      <c r="O601" s="441"/>
      <c r="V601" s="871"/>
    </row>
    <row r="602" spans="12:22" s="427" customFormat="1" x14ac:dyDescent="0.2">
      <c r="L602" s="441"/>
      <c r="N602" s="441"/>
      <c r="O602" s="441"/>
      <c r="V602" s="871"/>
    </row>
    <row r="603" spans="12:22" s="427" customFormat="1" x14ac:dyDescent="0.2">
      <c r="L603" s="441"/>
      <c r="N603" s="441"/>
      <c r="O603" s="441"/>
      <c r="V603" s="871"/>
    </row>
    <row r="604" spans="12:22" s="427" customFormat="1" x14ac:dyDescent="0.2">
      <c r="L604" s="441"/>
      <c r="N604" s="441"/>
      <c r="O604" s="441"/>
      <c r="V604" s="871"/>
    </row>
    <row r="605" spans="12:22" s="427" customFormat="1" x14ac:dyDescent="0.2">
      <c r="L605" s="441"/>
      <c r="N605" s="441"/>
      <c r="O605" s="441"/>
      <c r="V605" s="871"/>
    </row>
    <row r="606" spans="12:22" s="427" customFormat="1" x14ac:dyDescent="0.2">
      <c r="L606" s="441"/>
      <c r="N606" s="441"/>
      <c r="O606" s="441"/>
      <c r="V606" s="871"/>
    </row>
    <row r="607" spans="12:22" s="427" customFormat="1" x14ac:dyDescent="0.2">
      <c r="L607" s="441"/>
      <c r="N607" s="441"/>
      <c r="O607" s="441"/>
      <c r="V607" s="871"/>
    </row>
    <row r="608" spans="12:22" s="427" customFormat="1" x14ac:dyDescent="0.2">
      <c r="L608" s="441"/>
      <c r="N608" s="441"/>
      <c r="O608" s="441"/>
      <c r="V608" s="871"/>
    </row>
    <row r="609" spans="12:22" s="427" customFormat="1" x14ac:dyDescent="0.2">
      <c r="L609" s="441"/>
      <c r="N609" s="441"/>
      <c r="O609" s="441"/>
      <c r="V609" s="871"/>
    </row>
    <row r="610" spans="12:22" s="427" customFormat="1" x14ac:dyDescent="0.2">
      <c r="L610" s="441"/>
      <c r="N610" s="441"/>
      <c r="O610" s="441"/>
      <c r="V610" s="871"/>
    </row>
    <row r="611" spans="12:22" s="427" customFormat="1" x14ac:dyDescent="0.2">
      <c r="L611" s="441"/>
      <c r="N611" s="441"/>
      <c r="O611" s="441"/>
      <c r="V611" s="871"/>
    </row>
    <row r="612" spans="12:22" s="427" customFormat="1" x14ac:dyDescent="0.2">
      <c r="L612" s="441"/>
      <c r="N612" s="441"/>
      <c r="O612" s="441"/>
      <c r="V612" s="871"/>
    </row>
    <row r="613" spans="12:22" s="427" customFormat="1" x14ac:dyDescent="0.2">
      <c r="L613" s="441"/>
      <c r="N613" s="441"/>
      <c r="O613" s="441"/>
      <c r="V613" s="871"/>
    </row>
    <row r="614" spans="12:22" s="427" customFormat="1" x14ac:dyDescent="0.2">
      <c r="L614" s="441"/>
      <c r="N614" s="441"/>
      <c r="O614" s="441"/>
      <c r="V614" s="871"/>
    </row>
    <row r="615" spans="12:22" s="427" customFormat="1" x14ac:dyDescent="0.2">
      <c r="L615" s="441"/>
      <c r="N615" s="441"/>
      <c r="O615" s="441"/>
      <c r="V615" s="871"/>
    </row>
    <row r="616" spans="12:22" s="427" customFormat="1" x14ac:dyDescent="0.2">
      <c r="L616" s="441"/>
      <c r="N616" s="441"/>
      <c r="O616" s="441"/>
      <c r="V616" s="871"/>
    </row>
    <row r="617" spans="12:22" s="427" customFormat="1" x14ac:dyDescent="0.2">
      <c r="L617" s="441"/>
      <c r="N617" s="441"/>
      <c r="O617" s="441"/>
      <c r="V617" s="871"/>
    </row>
    <row r="618" spans="12:22" s="427" customFormat="1" x14ac:dyDescent="0.2">
      <c r="L618" s="441"/>
      <c r="N618" s="441"/>
      <c r="O618" s="441"/>
      <c r="V618" s="871"/>
    </row>
    <row r="619" spans="12:22" s="427" customFormat="1" x14ac:dyDescent="0.2">
      <c r="L619" s="441"/>
      <c r="N619" s="441"/>
      <c r="O619" s="441"/>
      <c r="V619" s="871"/>
    </row>
    <row r="620" spans="12:22" s="427" customFormat="1" x14ac:dyDescent="0.2">
      <c r="L620" s="441"/>
      <c r="N620" s="441"/>
      <c r="O620" s="441"/>
      <c r="V620" s="871"/>
    </row>
    <row r="621" spans="12:22" s="427" customFormat="1" x14ac:dyDescent="0.2">
      <c r="L621" s="441"/>
      <c r="N621" s="441"/>
      <c r="O621" s="441"/>
      <c r="V621" s="871"/>
    </row>
    <row r="622" spans="12:22" s="427" customFormat="1" x14ac:dyDescent="0.2">
      <c r="L622" s="441"/>
      <c r="N622" s="441"/>
      <c r="O622" s="441"/>
      <c r="V622" s="871"/>
    </row>
    <row r="623" spans="12:22" s="427" customFormat="1" x14ac:dyDescent="0.2">
      <c r="L623" s="441"/>
      <c r="N623" s="441"/>
      <c r="O623" s="441"/>
      <c r="V623" s="871"/>
    </row>
    <row r="624" spans="12:22" s="427" customFormat="1" x14ac:dyDescent="0.2">
      <c r="L624" s="441"/>
      <c r="N624" s="441"/>
      <c r="O624" s="441"/>
      <c r="V624" s="871"/>
    </row>
    <row r="625" spans="12:22" s="427" customFormat="1" x14ac:dyDescent="0.2">
      <c r="L625" s="441"/>
      <c r="N625" s="441"/>
      <c r="O625" s="441"/>
      <c r="V625" s="871"/>
    </row>
    <row r="626" spans="12:22" s="427" customFormat="1" x14ac:dyDescent="0.2">
      <c r="L626" s="441"/>
      <c r="N626" s="441"/>
      <c r="O626" s="441"/>
      <c r="V626" s="871"/>
    </row>
    <row r="627" spans="12:22" s="427" customFormat="1" x14ac:dyDescent="0.2">
      <c r="L627" s="441"/>
      <c r="N627" s="441"/>
      <c r="O627" s="441"/>
      <c r="V627" s="871"/>
    </row>
    <row r="628" spans="12:22" s="427" customFormat="1" x14ac:dyDescent="0.2">
      <c r="L628" s="441"/>
      <c r="N628" s="441"/>
      <c r="O628" s="441"/>
      <c r="V628" s="871"/>
    </row>
    <row r="629" spans="12:22" s="427" customFormat="1" x14ac:dyDescent="0.2">
      <c r="L629" s="441"/>
      <c r="N629" s="441"/>
      <c r="O629" s="441"/>
      <c r="V629" s="871"/>
    </row>
    <row r="630" spans="12:22" s="427" customFormat="1" x14ac:dyDescent="0.2">
      <c r="L630" s="441"/>
      <c r="N630" s="441"/>
      <c r="O630" s="441"/>
      <c r="V630" s="871"/>
    </row>
  </sheetData>
  <autoFilter ref="A7:V404"/>
  <mergeCells count="322">
    <mergeCell ref="N3:O3"/>
    <mergeCell ref="P3:Q3"/>
    <mergeCell ref="R3:S3"/>
    <mergeCell ref="T3:U3"/>
    <mergeCell ref="N6:U6"/>
    <mergeCell ref="A8:A99"/>
    <mergeCell ref="B8:B99"/>
    <mergeCell ref="C8:C99"/>
    <mergeCell ref="D8:D59"/>
    <mergeCell ref="H8:H24"/>
    <mergeCell ref="D60:D70"/>
    <mergeCell ref="D71:D77"/>
    <mergeCell ref="G72:G74"/>
    <mergeCell ref="D78:D82"/>
    <mergeCell ref="D83:D91"/>
    <mergeCell ref="E83:E84"/>
    <mergeCell ref="F83:F84"/>
    <mergeCell ref="G83:G84"/>
    <mergeCell ref="I8:I11"/>
    <mergeCell ref="G25:G59"/>
    <mergeCell ref="H46:H54"/>
    <mergeCell ref="I46:I54"/>
    <mergeCell ref="H55:H59"/>
    <mergeCell ref="I55:I59"/>
    <mergeCell ref="U88:U91"/>
    <mergeCell ref="D92:D95"/>
    <mergeCell ref="G92:G93"/>
    <mergeCell ref="H92:H93"/>
    <mergeCell ref="I92:I93"/>
    <mergeCell ref="H83:H84"/>
    <mergeCell ref="I83:I84"/>
    <mergeCell ref="E85:E86"/>
    <mergeCell ref="F85:F86"/>
    <mergeCell ref="I85:I86"/>
    <mergeCell ref="I88:I91"/>
    <mergeCell ref="D96:D97"/>
    <mergeCell ref="D98:D99"/>
    <mergeCell ref="E98:E99"/>
    <mergeCell ref="F98:F99"/>
    <mergeCell ref="G98:G99"/>
    <mergeCell ref="K98:K99"/>
    <mergeCell ref="O88:O91"/>
    <mergeCell ref="Q88:Q91"/>
    <mergeCell ref="S88:S91"/>
    <mergeCell ref="A100:A153"/>
    <mergeCell ref="B100:B153"/>
    <mergeCell ref="C100:C153"/>
    <mergeCell ref="D100:D103"/>
    <mergeCell ref="D104:D109"/>
    <mergeCell ref="E104:E109"/>
    <mergeCell ref="G104:G109"/>
    <mergeCell ref="H104:H109"/>
    <mergeCell ref="F106:F107"/>
    <mergeCell ref="I106:I107"/>
    <mergeCell ref="F108:F109"/>
    <mergeCell ref="I108:I109"/>
    <mergeCell ref="D110:D118"/>
    <mergeCell ref="E110:E118"/>
    <mergeCell ref="F110:F118"/>
    <mergeCell ref="I112:I113"/>
    <mergeCell ref="I114:I117"/>
    <mergeCell ref="L98:L99"/>
    <mergeCell ref="L114:L117"/>
    <mergeCell ref="D119:D125"/>
    <mergeCell ref="I119:I122"/>
    <mergeCell ref="D126:D141"/>
    <mergeCell ref="E126:E131"/>
    <mergeCell ref="G127:G131"/>
    <mergeCell ref="H127:H131"/>
    <mergeCell ref="I127:I131"/>
    <mergeCell ref="E132:E135"/>
    <mergeCell ref="I134:I141"/>
    <mergeCell ref="E136:E140"/>
    <mergeCell ref="D142:D153"/>
    <mergeCell ref="E142:E153"/>
    <mergeCell ref="F142:F153"/>
    <mergeCell ref="G142:G153"/>
    <mergeCell ref="H142:H153"/>
    <mergeCell ref="I142:I148"/>
    <mergeCell ref="K114:K117"/>
    <mergeCell ref="T142:T148"/>
    <mergeCell ref="U142:U148"/>
    <mergeCell ref="I149:I153"/>
    <mergeCell ref="K150:K153"/>
    <mergeCell ref="L150:L153"/>
    <mergeCell ref="M150:M153"/>
    <mergeCell ref="K142:K148"/>
    <mergeCell ref="L142:L148"/>
    <mergeCell ref="M142:M148"/>
    <mergeCell ref="N142:N148"/>
    <mergeCell ref="O142:O148"/>
    <mergeCell ref="P142:P148"/>
    <mergeCell ref="J163:J164"/>
    <mergeCell ref="F170:F178"/>
    <mergeCell ref="G170:G178"/>
    <mergeCell ref="I170:I173"/>
    <mergeCell ref="I174:I176"/>
    <mergeCell ref="I177:I178"/>
    <mergeCell ref="Q142:Q148"/>
    <mergeCell ref="R142:R148"/>
    <mergeCell ref="S142:S148"/>
    <mergeCell ref="F179:F181"/>
    <mergeCell ref="G179:G181"/>
    <mergeCell ref="I179:I181"/>
    <mergeCell ref="F182:F183"/>
    <mergeCell ref="G182:G183"/>
    <mergeCell ref="H182:H183"/>
    <mergeCell ref="I182:I183"/>
    <mergeCell ref="E159:E164"/>
    <mergeCell ref="H163:H164"/>
    <mergeCell ref="I163:I164"/>
    <mergeCell ref="E214:E216"/>
    <mergeCell ref="F214:F218"/>
    <mergeCell ref="G214:G218"/>
    <mergeCell ref="H214:H218"/>
    <mergeCell ref="I214:I218"/>
    <mergeCell ref="J214:J218"/>
    <mergeCell ref="E217:E218"/>
    <mergeCell ref="F201:F204"/>
    <mergeCell ref="G201:G204"/>
    <mergeCell ref="H201:H204"/>
    <mergeCell ref="I201:I204"/>
    <mergeCell ref="F209:F213"/>
    <mergeCell ref="G209:G213"/>
    <mergeCell ref="H209:H213"/>
    <mergeCell ref="I209:I213"/>
    <mergeCell ref="Q214:Q218"/>
    <mergeCell ref="R214:R218"/>
    <mergeCell ref="S214:S218"/>
    <mergeCell ref="T214:T218"/>
    <mergeCell ref="U214:U218"/>
    <mergeCell ref="V214:V218"/>
    <mergeCell ref="K214:K218"/>
    <mergeCell ref="L214:L218"/>
    <mergeCell ref="M214:M218"/>
    <mergeCell ref="N214:N218"/>
    <mergeCell ref="O214:O218"/>
    <mergeCell ref="P214:P218"/>
    <mergeCell ref="E227:E229"/>
    <mergeCell ref="F227:F229"/>
    <mergeCell ref="G227:G229"/>
    <mergeCell ref="H227:H228"/>
    <mergeCell ref="I227:I231"/>
    <mergeCell ref="E230:E231"/>
    <mergeCell ref="F230:F231"/>
    <mergeCell ref="G230:G231"/>
    <mergeCell ref="H230:H231"/>
    <mergeCell ref="R230:R231"/>
    <mergeCell ref="S230:S231"/>
    <mergeCell ref="T230:T231"/>
    <mergeCell ref="U230:U231"/>
    <mergeCell ref="I232:I239"/>
    <mergeCell ref="K230:K231"/>
    <mergeCell ref="L230:L231"/>
    <mergeCell ref="M230:M231"/>
    <mergeCell ref="N230:N231"/>
    <mergeCell ref="O230:O231"/>
    <mergeCell ref="P230:P231"/>
    <mergeCell ref="H249:H253"/>
    <mergeCell ref="I249:I253"/>
    <mergeCell ref="F233:F239"/>
    <mergeCell ref="G233:G239"/>
    <mergeCell ref="E240:E244"/>
    <mergeCell ref="F240:F243"/>
    <mergeCell ref="G240:G244"/>
    <mergeCell ref="I240:I244"/>
    <mergeCell ref="Q230:Q231"/>
    <mergeCell ref="A259:A402"/>
    <mergeCell ref="B259:B402"/>
    <mergeCell ref="C259:C402"/>
    <mergeCell ref="D259:D319"/>
    <mergeCell ref="F260:F269"/>
    <mergeCell ref="G260:G269"/>
    <mergeCell ref="F246:F248"/>
    <mergeCell ref="G246:G248"/>
    <mergeCell ref="F249:F253"/>
    <mergeCell ref="G249:G253"/>
    <mergeCell ref="H260:H269"/>
    <mergeCell ref="I260:I269"/>
    <mergeCell ref="F270:F271"/>
    <mergeCell ref="G270:G271"/>
    <mergeCell ref="H270:H271"/>
    <mergeCell ref="I270:I271"/>
    <mergeCell ref="F255:F258"/>
    <mergeCell ref="G255:G258"/>
    <mergeCell ref="H255:H256"/>
    <mergeCell ref="I255:I258"/>
    <mergeCell ref="G295:G296"/>
    <mergeCell ref="H295:H296"/>
    <mergeCell ref="I295:I296"/>
    <mergeCell ref="E297:E310"/>
    <mergeCell ref="F297:F310"/>
    <mergeCell ref="G297:G310"/>
    <mergeCell ref="H297:H310"/>
    <mergeCell ref="I297:I310"/>
    <mergeCell ref="G279:G290"/>
    <mergeCell ref="H279:H290"/>
    <mergeCell ref="I279:I290"/>
    <mergeCell ref="G292:G293"/>
    <mergeCell ref="H292:H293"/>
    <mergeCell ref="I292:I293"/>
    <mergeCell ref="F272:F296"/>
    <mergeCell ref="G272:G274"/>
    <mergeCell ref="H272:H274"/>
    <mergeCell ref="I272:I274"/>
    <mergeCell ref="G275:G276"/>
    <mergeCell ref="H275:H276"/>
    <mergeCell ref="I275:I276"/>
    <mergeCell ref="G277:G278"/>
    <mergeCell ref="H277:H278"/>
    <mergeCell ref="I277:I278"/>
    <mergeCell ref="U297:U310"/>
    <mergeCell ref="K299:K300"/>
    <mergeCell ref="L299:L300"/>
    <mergeCell ref="N299:N300"/>
    <mergeCell ref="P299:P300"/>
    <mergeCell ref="R299:R300"/>
    <mergeCell ref="T299:T300"/>
    <mergeCell ref="K297:K298"/>
    <mergeCell ref="L297:L298"/>
    <mergeCell ref="N297:N298"/>
    <mergeCell ref="O297:O310"/>
    <mergeCell ref="P297:P298"/>
    <mergeCell ref="Q297:Q310"/>
    <mergeCell ref="K301:K302"/>
    <mergeCell ref="L301:L302"/>
    <mergeCell ref="N301:N302"/>
    <mergeCell ref="P301:P302"/>
    <mergeCell ref="R301:R302"/>
    <mergeCell ref="T301:T302"/>
    <mergeCell ref="K304:K305"/>
    <mergeCell ref="L304:L305"/>
    <mergeCell ref="N304:N305"/>
    <mergeCell ref="P304:P305"/>
    <mergeCell ref="R304:R305"/>
    <mergeCell ref="T304:T305"/>
    <mergeCell ref="R297:R298"/>
    <mergeCell ref="S297:S310"/>
    <mergeCell ref="T297:T298"/>
    <mergeCell ref="K308:K309"/>
    <mergeCell ref="L308:L309"/>
    <mergeCell ref="N308:N309"/>
    <mergeCell ref="P308:P309"/>
    <mergeCell ref="R308:R309"/>
    <mergeCell ref="T308:T309"/>
    <mergeCell ref="K306:K307"/>
    <mergeCell ref="L306:L307"/>
    <mergeCell ref="N306:N307"/>
    <mergeCell ref="P306:P307"/>
    <mergeCell ref="R306:R307"/>
    <mergeCell ref="T306:T307"/>
    <mergeCell ref="U311:U319"/>
    <mergeCell ref="O315:O319"/>
    <mergeCell ref="D320:D325"/>
    <mergeCell ref="F320:F321"/>
    <mergeCell ref="G320:G321"/>
    <mergeCell ref="H320:H321"/>
    <mergeCell ref="I320:I321"/>
    <mergeCell ref="F322:F323"/>
    <mergeCell ref="G322:G323"/>
    <mergeCell ref="H322:H323"/>
    <mergeCell ref="F311:F319"/>
    <mergeCell ref="G311:G319"/>
    <mergeCell ref="H311:H319"/>
    <mergeCell ref="I311:I319"/>
    <mergeCell ref="Q311:Q319"/>
    <mergeCell ref="S311:S319"/>
    <mergeCell ref="I322:I323"/>
    <mergeCell ref="F324:F325"/>
    <mergeCell ref="G324:G325"/>
    <mergeCell ref="H324:H325"/>
    <mergeCell ref="I324:I325"/>
    <mergeCell ref="D326:D345"/>
    <mergeCell ref="F326:F327"/>
    <mergeCell ref="F331:F333"/>
    <mergeCell ref="G331:G333"/>
    <mergeCell ref="E335:E339"/>
    <mergeCell ref="L335:L339"/>
    <mergeCell ref="G340:G345"/>
    <mergeCell ref="I342:I344"/>
    <mergeCell ref="D346:D355"/>
    <mergeCell ref="F346:F355"/>
    <mergeCell ref="G346:G355"/>
    <mergeCell ref="K346:K354"/>
    <mergeCell ref="L346:L354"/>
    <mergeCell ref="F335:F345"/>
    <mergeCell ref="G335:G339"/>
    <mergeCell ref="H335:H339"/>
    <mergeCell ref="I335:I339"/>
    <mergeCell ref="J335:J339"/>
    <mergeCell ref="K335:K339"/>
    <mergeCell ref="D361:D390"/>
    <mergeCell ref="D391:D402"/>
    <mergeCell ref="K391:K394"/>
    <mergeCell ref="L391:L394"/>
    <mergeCell ref="M391:M394"/>
    <mergeCell ref="G393:G394"/>
    <mergeCell ref="D356:D360"/>
    <mergeCell ref="F356:F357"/>
    <mergeCell ref="G356:G357"/>
    <mergeCell ref="H356:H357"/>
    <mergeCell ref="I356:I357"/>
    <mergeCell ref="F358:F359"/>
    <mergeCell ref="G358:G359"/>
    <mergeCell ref="H358:H359"/>
    <mergeCell ref="I358:I359"/>
    <mergeCell ref="E359:E360"/>
    <mergeCell ref="T393:T394"/>
    <mergeCell ref="U393:U394"/>
    <mergeCell ref="G395:G402"/>
    <mergeCell ref="K395:K398"/>
    <mergeCell ref="L395:L398"/>
    <mergeCell ref="M395:M398"/>
    <mergeCell ref="K399:K402"/>
    <mergeCell ref="L399:L402"/>
    <mergeCell ref="M399:M402"/>
    <mergeCell ref="N393:N394"/>
    <mergeCell ref="O393:O394"/>
    <mergeCell ref="P393:P394"/>
    <mergeCell ref="Q393:Q394"/>
    <mergeCell ref="R393:R394"/>
    <mergeCell ref="S393:S394"/>
  </mergeCells>
  <conditionalFormatting sqref="V6 V4 N5:V5 E5:M7 N7:V7 N6 V227 E355 E361:J361 N209:V209 V240:V244 I206:M206 H208:M208 E4:I4 L4:M4 I165:J165 E183 J182:J183 F166:J166 E203:E204 F201:I201 J203:M204 K245:M246 N245:V248 E324:K324 M324:U325 J325:K325 V169:V205 H171:H172 J171:J172 N210:U213 V210:V214 E210:E213 J210:L213 E325:E330 N326:V330 V336:V350 J340:U345 H341:H345 I342 E340:E346 I345:I354 F346:H346 H347:H354 H355:V355 L373:U373 V361:V390 E371:J379 V223">
    <cfRule type="cellIs" dxfId="534" priority="535" stopIfTrue="1" operator="equal">
      <formula>"(blank)"</formula>
    </cfRule>
  </conditionalFormatting>
  <conditionalFormatting sqref="N3">
    <cfRule type="cellIs" dxfId="533" priority="534" stopIfTrue="1" operator="equal">
      <formula>"(blank)"</formula>
    </cfRule>
  </conditionalFormatting>
  <conditionalFormatting sqref="P3">
    <cfRule type="cellIs" dxfId="532" priority="533" stopIfTrue="1" operator="equal">
      <formula>"(blank)"</formula>
    </cfRule>
  </conditionalFormatting>
  <conditionalFormatting sqref="R3">
    <cfRule type="cellIs" dxfId="531" priority="532" stopIfTrue="1" operator="equal">
      <formula>"(blank)"</formula>
    </cfRule>
  </conditionalFormatting>
  <conditionalFormatting sqref="T3">
    <cfRule type="cellIs" dxfId="530" priority="531" stopIfTrue="1" operator="equal">
      <formula>"(blank)"</formula>
    </cfRule>
  </conditionalFormatting>
  <conditionalFormatting sqref="N4:U4">
    <cfRule type="cellIs" dxfId="529" priority="530" stopIfTrue="1" operator="equal">
      <formula>"(blank)"</formula>
    </cfRule>
  </conditionalFormatting>
  <conditionalFormatting sqref="E225:K226 V225:V226">
    <cfRule type="cellIs" dxfId="528" priority="529" stopIfTrue="1" operator="equal">
      <formula>"(blank)"</formula>
    </cfRule>
  </conditionalFormatting>
  <conditionalFormatting sqref="P271">
    <cfRule type="cellIs" dxfId="527" priority="466" stopIfTrue="1" operator="equal">
      <formula>"(blank)"</formula>
    </cfRule>
  </conditionalFormatting>
  <conditionalFormatting sqref="R268:R270">
    <cfRule type="cellIs" dxfId="526" priority="465" stopIfTrue="1" operator="equal">
      <formula>"(blank)"</formula>
    </cfRule>
  </conditionalFormatting>
  <conditionalFormatting sqref="R271">
    <cfRule type="cellIs" dxfId="525" priority="464" stopIfTrue="1" operator="equal">
      <formula>"(blank)"</formula>
    </cfRule>
  </conditionalFormatting>
  <conditionalFormatting sqref="M268:M270">
    <cfRule type="cellIs" dxfId="524" priority="463" stopIfTrue="1" operator="equal">
      <formula>"(blank)"</formula>
    </cfRule>
  </conditionalFormatting>
  <conditionalFormatting sqref="N259:S259">
    <cfRule type="cellIs" dxfId="523" priority="462" stopIfTrue="1" operator="equal">
      <formula>"(blank)"</formula>
    </cfRule>
  </conditionalFormatting>
  <conditionalFormatting sqref="P268:P270">
    <cfRule type="cellIs" dxfId="522" priority="467" stopIfTrue="1" operator="equal">
      <formula>"(blank)"</formula>
    </cfRule>
  </conditionalFormatting>
  <conditionalFormatting sqref="K260">
    <cfRule type="cellIs" dxfId="521" priority="460" stopIfTrue="1" operator="equal">
      <formula>"(blank)"</formula>
    </cfRule>
  </conditionalFormatting>
  <conditionalFormatting sqref="K263">
    <cfRule type="cellIs" dxfId="520" priority="461" stopIfTrue="1" operator="equal">
      <formula>"(blank)"</formula>
    </cfRule>
  </conditionalFormatting>
  <conditionalFormatting sqref="K261">
    <cfRule type="cellIs" dxfId="519" priority="459" stopIfTrue="1" operator="equal">
      <formula>"(blank)"</formula>
    </cfRule>
  </conditionalFormatting>
  <conditionalFormatting sqref="K262">
    <cfRule type="cellIs" dxfId="518" priority="458" stopIfTrue="1" operator="equal">
      <formula>"(blank)"</formula>
    </cfRule>
  </conditionalFormatting>
  <conditionalFormatting sqref="G168:K168">
    <cfRule type="cellIs" dxfId="517" priority="518" stopIfTrue="1" operator="equal">
      <formula>"(blank)"</formula>
    </cfRule>
  </conditionalFormatting>
  <conditionalFormatting sqref="L168">
    <cfRule type="cellIs" dxfId="516" priority="519" stopIfTrue="1" operator="equal">
      <formula>"(blank)"</formula>
    </cfRule>
  </conditionalFormatting>
  <conditionalFormatting sqref="M168">
    <cfRule type="cellIs" dxfId="515" priority="520" stopIfTrue="1" operator="equal">
      <formula>"(blank)"</formula>
    </cfRule>
  </conditionalFormatting>
  <conditionalFormatting sqref="N168">
    <cfRule type="cellIs" dxfId="514" priority="521" stopIfTrue="1" operator="equal">
      <formula>"(blank)"</formula>
    </cfRule>
  </conditionalFormatting>
  <conditionalFormatting sqref="O168">
    <cfRule type="cellIs" dxfId="513" priority="522" stopIfTrue="1" operator="equal">
      <formula>"(blank)"</formula>
    </cfRule>
  </conditionalFormatting>
  <conditionalFormatting sqref="P168">
    <cfRule type="cellIs" dxfId="512" priority="523" stopIfTrue="1" operator="equal">
      <formula>"(blank)"</formula>
    </cfRule>
  </conditionalFormatting>
  <conditionalFormatting sqref="Q168">
    <cfRule type="cellIs" dxfId="511" priority="524" stopIfTrue="1" operator="equal">
      <formula>"(blank)"</formula>
    </cfRule>
  </conditionalFormatting>
  <conditionalFormatting sqref="R168">
    <cfRule type="cellIs" dxfId="510" priority="525" stopIfTrue="1" operator="equal">
      <formula>"(blank)"</formula>
    </cfRule>
  </conditionalFormatting>
  <conditionalFormatting sqref="S168">
    <cfRule type="cellIs" dxfId="509" priority="526" stopIfTrue="1" operator="equal">
      <formula>"(blank)"</formula>
    </cfRule>
  </conditionalFormatting>
  <conditionalFormatting sqref="T168">
    <cfRule type="cellIs" dxfId="508" priority="527" stopIfTrue="1" operator="equal">
      <formula>"(blank)"</formula>
    </cfRule>
  </conditionalFormatting>
  <conditionalFormatting sqref="U168">
    <cfRule type="cellIs" dxfId="507" priority="528" stopIfTrue="1" operator="equal">
      <formula>"(blank)"</formula>
    </cfRule>
  </conditionalFormatting>
  <conditionalFormatting sqref="V276:V296">
    <cfRule type="cellIs" dxfId="506" priority="517" stopIfTrue="1" operator="equal">
      <formula>"(blank)"</formula>
    </cfRule>
  </conditionalFormatting>
  <conditionalFormatting sqref="G277:S277 T276:U296 E276:E296 M276:S276 J276:K276 G279:S279 J278:S278 G291:S292 J280:S290 G294:S295 J293:S293 J296:S296">
    <cfRule type="cellIs" dxfId="505" priority="516" stopIfTrue="1" operator="equal">
      <formula>"(blank)"</formula>
    </cfRule>
  </conditionalFormatting>
  <conditionalFormatting sqref="L276">
    <cfRule type="cellIs" dxfId="504" priority="515" stopIfTrue="1" operator="equal">
      <formula>"(blank)"</formula>
    </cfRule>
  </conditionalFormatting>
  <conditionalFormatting sqref="E322:K322 E320:E321 E323 M322:U322 M320:U320 G320:K320">
    <cfRule type="cellIs" dxfId="503" priority="512" stopIfTrue="1" operator="equal">
      <formula>"(blank)"</formula>
    </cfRule>
  </conditionalFormatting>
  <conditionalFormatting sqref="E332:E333">
    <cfRule type="cellIs" dxfId="502" priority="507" stopIfTrue="1" operator="equal">
      <formula>"(blank)"</formula>
    </cfRule>
  </conditionalFormatting>
  <conditionalFormatting sqref="F326:M326 K328:M328 L320:L325 G327:M327 F329:M330">
    <cfRule type="cellIs" dxfId="501" priority="511" stopIfTrue="1" operator="equal">
      <formula>"(blank)"</formula>
    </cfRule>
  </conditionalFormatting>
  <conditionalFormatting sqref="F328:J328">
    <cfRule type="cellIs" dxfId="500" priority="510" stopIfTrue="1" operator="equal">
      <formula>"(blank)"</formula>
    </cfRule>
  </conditionalFormatting>
  <conditionalFormatting sqref="E331:M331 E334:M334 H332:M333 N331:U334">
    <cfRule type="cellIs" dxfId="499" priority="508" stopIfTrue="1" operator="equal">
      <formula>"(blank)"</formula>
    </cfRule>
  </conditionalFormatting>
  <conditionalFormatting sqref="V331:V334">
    <cfRule type="cellIs" dxfId="498" priority="509" stopIfTrue="1" operator="equal">
      <formula>"(blank)"</formula>
    </cfRule>
  </conditionalFormatting>
  <conditionalFormatting sqref="V320 V322 V324:V325">
    <cfRule type="cellIs" dxfId="497" priority="513" stopIfTrue="1" operator="equal">
      <formula>"(blank)"</formula>
    </cfRule>
    <cfRule type="cellIs" dxfId="496" priority="514" stopIfTrue="1" operator="equal">
      <formula>"(blank)"</formula>
    </cfRule>
  </conditionalFormatting>
  <conditionalFormatting sqref="E391:E402 H391:J391 H396:J402 H394:J394 G392:J392">
    <cfRule type="cellIs" dxfId="495" priority="504" stopIfTrue="1" operator="equal">
      <formula>"(blank)"</formula>
    </cfRule>
  </conditionalFormatting>
  <conditionalFormatting sqref="P393">
    <cfRule type="cellIs" dxfId="494" priority="501" stopIfTrue="1" operator="equal">
      <formula>"(blank)"</formula>
    </cfRule>
  </conditionalFormatting>
  <conditionalFormatting sqref="N393">
    <cfRule type="cellIs" dxfId="493" priority="503" stopIfTrue="1" operator="equal">
      <formula>"(blank)"</formula>
    </cfRule>
  </conditionalFormatting>
  <conditionalFormatting sqref="O393">
    <cfRule type="cellIs" dxfId="492" priority="502" stopIfTrue="1" operator="equal">
      <formula>"(blank)"</formula>
    </cfRule>
  </conditionalFormatting>
  <conditionalFormatting sqref="Q393">
    <cfRule type="cellIs" dxfId="491" priority="500" stopIfTrue="1" operator="equal">
      <formula>"(blank)"</formula>
    </cfRule>
  </conditionalFormatting>
  <conditionalFormatting sqref="R393">
    <cfRule type="cellIs" dxfId="490" priority="499" stopIfTrue="1" operator="equal">
      <formula>"(blank)"</formula>
    </cfRule>
  </conditionalFormatting>
  <conditionalFormatting sqref="V391:V402">
    <cfRule type="cellIs" dxfId="489" priority="506" stopIfTrue="1" operator="equal">
      <formula>"(blank)"</formula>
    </cfRule>
  </conditionalFormatting>
  <conditionalFormatting sqref="G393:J393 G395:K395">
    <cfRule type="cellIs" dxfId="488" priority="505" stopIfTrue="1" operator="equal">
      <formula>"(blank)"</formula>
    </cfRule>
  </conditionalFormatting>
  <conditionalFormatting sqref="S393">
    <cfRule type="cellIs" dxfId="487" priority="498" stopIfTrue="1" operator="equal">
      <formula>"(blank)"</formula>
    </cfRule>
  </conditionalFormatting>
  <conditionalFormatting sqref="T393">
    <cfRule type="cellIs" dxfId="486" priority="497" stopIfTrue="1" operator="equal">
      <formula>"(blank)"</formula>
    </cfRule>
  </conditionalFormatting>
  <conditionalFormatting sqref="U393">
    <cfRule type="cellIs" dxfId="485" priority="496" stopIfTrue="1" operator="equal">
      <formula>"(blank)"</formula>
    </cfRule>
  </conditionalFormatting>
  <conditionalFormatting sqref="L395">
    <cfRule type="cellIs" dxfId="484" priority="495" stopIfTrue="1" operator="equal">
      <formula>"(blank)"</formula>
    </cfRule>
  </conditionalFormatting>
  <conditionalFormatting sqref="M395">
    <cfRule type="cellIs" dxfId="483" priority="494" stopIfTrue="1" operator="equal">
      <formula>"(blank)"</formula>
    </cfRule>
  </conditionalFormatting>
  <conditionalFormatting sqref="N395">
    <cfRule type="cellIs" dxfId="482" priority="493" stopIfTrue="1" operator="equal">
      <formula>"(blank)"</formula>
    </cfRule>
  </conditionalFormatting>
  <conditionalFormatting sqref="O395">
    <cfRule type="cellIs" dxfId="481" priority="492" stopIfTrue="1" operator="equal">
      <formula>"(blank)"</formula>
    </cfRule>
  </conditionalFormatting>
  <conditionalFormatting sqref="P395">
    <cfRule type="cellIs" dxfId="480" priority="491" stopIfTrue="1" operator="equal">
      <formula>"(blank)"</formula>
    </cfRule>
  </conditionalFormatting>
  <conditionalFormatting sqref="Q395">
    <cfRule type="cellIs" dxfId="479" priority="490" stopIfTrue="1" operator="equal">
      <formula>"(blank)"</formula>
    </cfRule>
  </conditionalFormatting>
  <conditionalFormatting sqref="R395">
    <cfRule type="cellIs" dxfId="478" priority="489" stopIfTrue="1" operator="equal">
      <formula>"(blank)"</formula>
    </cfRule>
  </conditionalFormatting>
  <conditionalFormatting sqref="S395">
    <cfRule type="cellIs" dxfId="477" priority="488" stopIfTrue="1" operator="equal">
      <formula>"(blank)"</formula>
    </cfRule>
  </conditionalFormatting>
  <conditionalFormatting sqref="T395">
    <cfRule type="cellIs" dxfId="476" priority="487" stopIfTrue="1" operator="equal">
      <formula>"(blank)"</formula>
    </cfRule>
  </conditionalFormatting>
  <conditionalFormatting sqref="U395">
    <cfRule type="cellIs" dxfId="475" priority="486" stopIfTrue="1" operator="equal">
      <formula>"(blank)"</formula>
    </cfRule>
  </conditionalFormatting>
  <conditionalFormatting sqref="E196:H196 E195 G195:H195 E197:E198 E184:M194 G197:H198 E199:H200 J195:M202 E205:F205 H205:M205 N184:U205 E179:U179 H174:K174 H173 E170:K170 E201:E202 J173:U173">
    <cfRule type="cellIs" dxfId="474" priority="359" stopIfTrue="1" operator="equal">
      <formula>"(blank)"</formula>
    </cfRule>
  </conditionalFormatting>
  <conditionalFormatting sqref="E182:I182 E180:E181 J180:J181 H180:H181">
    <cfRule type="cellIs" dxfId="473" priority="358" stopIfTrue="1" operator="equal">
      <formula>"(blank)"</formula>
    </cfRule>
  </conditionalFormatting>
  <conditionalFormatting sqref="L170">
    <cfRule type="cellIs" dxfId="472" priority="357" stopIfTrue="1" operator="equal">
      <formula>"(blank)"</formula>
    </cfRule>
  </conditionalFormatting>
  <conditionalFormatting sqref="M170">
    <cfRule type="cellIs" dxfId="471" priority="356" stopIfTrue="1" operator="equal">
      <formula>"(blank)"</formula>
    </cfRule>
  </conditionalFormatting>
  <conditionalFormatting sqref="E358:K358 E356:K356 E357 J357:K357">
    <cfRule type="cellIs" dxfId="470" priority="485" stopIfTrue="1" operator="equal">
      <formula>"(blank)"</formula>
    </cfRule>
  </conditionalFormatting>
  <conditionalFormatting sqref="L356:V358">
    <cfRule type="cellIs" dxfId="469" priority="484" stopIfTrue="1" operator="equal">
      <formula>"(blank)"</formula>
    </cfRule>
  </conditionalFormatting>
  <conditionalFormatting sqref="M351:V354 J347:J354 J346:K346 M347:U347 N349:N350 M348:N348 G340:H340 E335:V335 M336:U339">
    <cfRule type="cellIs" dxfId="468" priority="483" stopIfTrue="1" operator="equal">
      <formula>"(blank)"</formula>
    </cfRule>
  </conditionalFormatting>
  <conditionalFormatting sqref="E347:E354">
    <cfRule type="cellIs" dxfId="467" priority="482" stopIfTrue="1" operator="equal">
      <formula>"(blank)"</formula>
    </cfRule>
  </conditionalFormatting>
  <conditionalFormatting sqref="L346:S346">
    <cfRule type="cellIs" dxfId="466" priority="481" stopIfTrue="1" operator="equal">
      <formula>"(blank)"</formula>
    </cfRule>
  </conditionalFormatting>
  <conditionalFormatting sqref="T346:U346">
    <cfRule type="cellIs" dxfId="465" priority="480" stopIfTrue="1" operator="equal">
      <formula>"(blank)"</formula>
    </cfRule>
  </conditionalFormatting>
  <conditionalFormatting sqref="M349:M350">
    <cfRule type="cellIs" dxfId="464" priority="479" stopIfTrue="1" operator="equal">
      <formula>"(blank)"</formula>
    </cfRule>
  </conditionalFormatting>
  <conditionalFormatting sqref="O348:U350">
    <cfRule type="cellIs" dxfId="463" priority="478" stopIfTrue="1" operator="equal">
      <formula>"(blank)"</formula>
    </cfRule>
  </conditionalFormatting>
  <conditionalFormatting sqref="K265:K266">
    <cfRule type="cellIs" dxfId="462" priority="456" stopIfTrue="1" operator="equal">
      <formula>"(blank)"</formula>
    </cfRule>
  </conditionalFormatting>
  <conditionalFormatting sqref="V259:V274">
    <cfRule type="cellIs" dxfId="461" priority="474" stopIfTrue="1" operator="equal">
      <formula>"(blank)"</formula>
    </cfRule>
  </conditionalFormatting>
  <conditionalFormatting sqref="G275:K275 E275 M275:U275">
    <cfRule type="cellIs" dxfId="460" priority="476" stopIfTrue="1" operator="equal">
      <formula>"(blank)"</formula>
    </cfRule>
  </conditionalFormatting>
  <conditionalFormatting sqref="L275">
    <cfRule type="cellIs" dxfId="459" priority="475" stopIfTrue="1" operator="equal">
      <formula>"(blank)"</formula>
    </cfRule>
  </conditionalFormatting>
  <conditionalFormatting sqref="G270:J270 F260:J260 F272:J272 F259:L259 J273:J274 E260:E274 T260:U274 J261:J269 J271">
    <cfRule type="cellIs" dxfId="458" priority="473" stopIfTrue="1" operator="equal">
      <formula>"(blank)"</formula>
    </cfRule>
  </conditionalFormatting>
  <conditionalFormatting sqref="M259 T259:U259">
    <cfRule type="cellIs" dxfId="457" priority="472" stopIfTrue="1" operator="equal">
      <formula>"(blank)"</formula>
    </cfRule>
  </conditionalFormatting>
  <conditionalFormatting sqref="K268:K270">
    <cfRule type="cellIs" dxfId="456" priority="471" stopIfTrue="1" operator="equal">
      <formula>"(blank)"</formula>
    </cfRule>
  </conditionalFormatting>
  <conditionalFormatting sqref="K271">
    <cfRule type="cellIs" dxfId="455" priority="470" stopIfTrue="1" operator="equal">
      <formula>"(blank)"</formula>
    </cfRule>
  </conditionalFormatting>
  <conditionalFormatting sqref="S269:S270 N268:O270">
    <cfRule type="cellIs" dxfId="454" priority="469" stopIfTrue="1" operator="equal">
      <formula>"(blank)"</formula>
    </cfRule>
  </conditionalFormatting>
  <conditionalFormatting sqref="N271:O271 Q271 S271">
    <cfRule type="cellIs" dxfId="453" priority="468" stopIfTrue="1" operator="equal">
      <formula>"(blank)"</formula>
    </cfRule>
  </conditionalFormatting>
  <conditionalFormatting sqref="V275">
    <cfRule type="cellIs" dxfId="452" priority="477" stopIfTrue="1" operator="equal">
      <formula>"(blank)"</formula>
    </cfRule>
  </conditionalFormatting>
  <conditionalFormatting sqref="P262">
    <cfRule type="cellIs" dxfId="451" priority="441" stopIfTrue="1" operator="equal">
      <formula>"(blank)"</formula>
    </cfRule>
  </conditionalFormatting>
  <conditionalFormatting sqref="P264">
    <cfRule type="cellIs" dxfId="450" priority="440" stopIfTrue="1" operator="equal">
      <formula>"(blank)"</formula>
    </cfRule>
  </conditionalFormatting>
  <conditionalFormatting sqref="P265">
    <cfRule type="cellIs" dxfId="449" priority="439" stopIfTrue="1" operator="equal">
      <formula>"(blank)"</formula>
    </cfRule>
  </conditionalFormatting>
  <conditionalFormatting sqref="P266">
    <cfRule type="cellIs" dxfId="448" priority="438" stopIfTrue="1" operator="equal">
      <formula>"(blank)"</formula>
    </cfRule>
  </conditionalFormatting>
  <conditionalFormatting sqref="R263 R267">
    <cfRule type="cellIs" dxfId="447" priority="437" stopIfTrue="1" operator="equal">
      <formula>"(blank)"</formula>
    </cfRule>
  </conditionalFormatting>
  <conditionalFormatting sqref="R260">
    <cfRule type="cellIs" dxfId="446" priority="436" stopIfTrue="1" operator="equal">
      <formula>"(blank)"</formula>
    </cfRule>
  </conditionalFormatting>
  <conditionalFormatting sqref="R261">
    <cfRule type="cellIs" dxfId="445" priority="435" stopIfTrue="1" operator="equal">
      <formula>"(blank)"</formula>
    </cfRule>
  </conditionalFormatting>
  <conditionalFormatting sqref="R262">
    <cfRule type="cellIs" dxfId="444" priority="434" stopIfTrue="1" operator="equal">
      <formula>"(blank)"</formula>
    </cfRule>
  </conditionalFormatting>
  <conditionalFormatting sqref="R264">
    <cfRule type="cellIs" dxfId="443" priority="433" stopIfTrue="1" operator="equal">
      <formula>"(blank)"</formula>
    </cfRule>
  </conditionalFormatting>
  <conditionalFormatting sqref="R265">
    <cfRule type="cellIs" dxfId="442" priority="432" stopIfTrue="1" operator="equal">
      <formula>"(blank)"</formula>
    </cfRule>
  </conditionalFormatting>
  <conditionalFormatting sqref="R266">
    <cfRule type="cellIs" dxfId="441" priority="431" stopIfTrue="1" operator="equal">
      <formula>"(blank)"</formula>
    </cfRule>
  </conditionalFormatting>
  <conditionalFormatting sqref="M263">
    <cfRule type="cellIs" dxfId="440" priority="430" stopIfTrue="1" operator="equal">
      <formula>"(blank)"</formula>
    </cfRule>
  </conditionalFormatting>
  <conditionalFormatting sqref="K264">
    <cfRule type="cellIs" dxfId="439" priority="457" stopIfTrue="1" operator="equal">
      <formula>"(blank)"</formula>
    </cfRule>
  </conditionalFormatting>
  <conditionalFormatting sqref="K267">
    <cfRule type="cellIs" dxfId="438" priority="455" stopIfTrue="1" operator="equal">
      <formula>"(blank)"</formula>
    </cfRule>
  </conditionalFormatting>
  <conditionalFormatting sqref="K267">
    <cfRule type="cellIs" dxfId="437" priority="454" stopIfTrue="1" operator="equal">
      <formula>"(blank)"</formula>
    </cfRule>
  </conditionalFormatting>
  <conditionalFormatting sqref="K266">
    <cfRule type="cellIs" dxfId="436" priority="453" stopIfTrue="1" operator="equal">
      <formula>"(blank)"</formula>
    </cfRule>
  </conditionalFormatting>
  <conditionalFormatting sqref="L260:L267">
    <cfRule type="cellIs" dxfId="435" priority="452" stopIfTrue="1" operator="equal">
      <formula>"(blank)"</formula>
    </cfRule>
  </conditionalFormatting>
  <conditionalFormatting sqref="N263:O263 N267:O267">
    <cfRule type="cellIs" dxfId="434" priority="451" stopIfTrue="1" operator="equal">
      <formula>"(blank)"</formula>
    </cfRule>
  </conditionalFormatting>
  <conditionalFormatting sqref="N260:O260">
    <cfRule type="cellIs" dxfId="433" priority="450" stopIfTrue="1" operator="equal">
      <formula>"(blank)"</formula>
    </cfRule>
  </conditionalFormatting>
  <conditionalFormatting sqref="N261:O261">
    <cfRule type="cellIs" dxfId="432" priority="449" stopIfTrue="1" operator="equal">
      <formula>"(blank)"</formula>
    </cfRule>
  </conditionalFormatting>
  <conditionalFormatting sqref="N262:O262">
    <cfRule type="cellIs" dxfId="431" priority="448" stopIfTrue="1" operator="equal">
      <formula>"(blank)"</formula>
    </cfRule>
  </conditionalFormatting>
  <conditionalFormatting sqref="N264:O264">
    <cfRule type="cellIs" dxfId="430" priority="447" stopIfTrue="1" operator="equal">
      <formula>"(blank)"</formula>
    </cfRule>
  </conditionalFormatting>
  <conditionalFormatting sqref="N265:O265">
    <cfRule type="cellIs" dxfId="429" priority="446" stopIfTrue="1" operator="equal">
      <formula>"(blank)"</formula>
    </cfRule>
  </conditionalFormatting>
  <conditionalFormatting sqref="N266:O266">
    <cfRule type="cellIs" dxfId="428" priority="445" stopIfTrue="1" operator="equal">
      <formula>"(blank)"</formula>
    </cfRule>
  </conditionalFormatting>
  <conditionalFormatting sqref="P260">
    <cfRule type="cellIs" dxfId="427" priority="443" stopIfTrue="1" operator="equal">
      <formula>"(blank)"</formula>
    </cfRule>
  </conditionalFormatting>
  <conditionalFormatting sqref="P261">
    <cfRule type="cellIs" dxfId="426" priority="442" stopIfTrue="1" operator="equal">
      <formula>"(blank)"</formula>
    </cfRule>
  </conditionalFormatting>
  <conditionalFormatting sqref="P263 P267">
    <cfRule type="cellIs" dxfId="425" priority="444" stopIfTrue="1" operator="equal">
      <formula>"(blank)"</formula>
    </cfRule>
  </conditionalFormatting>
  <conditionalFormatting sqref="M260">
    <cfRule type="cellIs" dxfId="424" priority="429" stopIfTrue="1" operator="equal">
      <formula>"(blank)"</formula>
    </cfRule>
  </conditionalFormatting>
  <conditionalFormatting sqref="M261">
    <cfRule type="cellIs" dxfId="423" priority="428" stopIfTrue="1" operator="equal">
      <formula>"(blank)"</formula>
    </cfRule>
  </conditionalFormatting>
  <conditionalFormatting sqref="M262">
    <cfRule type="cellIs" dxfId="422" priority="427" stopIfTrue="1" operator="equal">
      <formula>"(blank)"</formula>
    </cfRule>
  </conditionalFormatting>
  <conditionalFormatting sqref="M264">
    <cfRule type="cellIs" dxfId="421" priority="426" stopIfTrue="1" operator="equal">
      <formula>"(blank)"</formula>
    </cfRule>
  </conditionalFormatting>
  <conditionalFormatting sqref="M265:M266">
    <cfRule type="cellIs" dxfId="420" priority="425" stopIfTrue="1" operator="equal">
      <formula>"(blank)"</formula>
    </cfRule>
  </conditionalFormatting>
  <conditionalFormatting sqref="M267">
    <cfRule type="cellIs" dxfId="419" priority="424" stopIfTrue="1" operator="equal">
      <formula>"(blank)"</formula>
    </cfRule>
  </conditionalFormatting>
  <conditionalFormatting sqref="M267">
    <cfRule type="cellIs" dxfId="418" priority="423" stopIfTrue="1" operator="equal">
      <formula>"(blank)"</formula>
    </cfRule>
  </conditionalFormatting>
  <conditionalFormatting sqref="M266">
    <cfRule type="cellIs" dxfId="417" priority="422" stopIfTrue="1" operator="equal">
      <formula>"(blank)"</formula>
    </cfRule>
  </conditionalFormatting>
  <conditionalFormatting sqref="Q260:Q267">
    <cfRule type="cellIs" dxfId="416" priority="421" stopIfTrue="1" operator="equal">
      <formula>"(blank)"</formula>
    </cfRule>
  </conditionalFormatting>
  <conditionalFormatting sqref="S260:S267">
    <cfRule type="cellIs" dxfId="415" priority="420" stopIfTrue="1" operator="equal">
      <formula>"(blank)"</formula>
    </cfRule>
  </conditionalFormatting>
  <conditionalFormatting sqref="K272 K273:L273 K274">
    <cfRule type="cellIs" dxfId="414" priority="419" stopIfTrue="1" operator="equal">
      <formula>"(blank)"</formula>
    </cfRule>
  </conditionalFormatting>
  <conditionalFormatting sqref="N273:S274 O272 Q272:S272">
    <cfRule type="cellIs" dxfId="413" priority="418" stopIfTrue="1" operator="equal">
      <formula>"(blank)"</formula>
    </cfRule>
  </conditionalFormatting>
  <conditionalFormatting sqref="L268:L269">
    <cfRule type="cellIs" dxfId="412" priority="414" stopIfTrue="1" operator="equal">
      <formula>"(blank)"</formula>
    </cfRule>
  </conditionalFormatting>
  <conditionalFormatting sqref="L270">
    <cfRule type="cellIs" dxfId="411" priority="413" stopIfTrue="1" operator="equal">
      <formula>"(blank)"</formula>
    </cfRule>
  </conditionalFormatting>
  <conditionalFormatting sqref="P272">
    <cfRule type="cellIs" dxfId="410" priority="405" stopIfTrue="1" operator="equal">
      <formula>"(blank)"</formula>
    </cfRule>
  </conditionalFormatting>
  <conditionalFormatting sqref="Q270">
    <cfRule type="cellIs" dxfId="409" priority="407" stopIfTrue="1" operator="equal">
      <formula>"(blank)"</formula>
    </cfRule>
  </conditionalFormatting>
  <conditionalFormatting sqref="N272">
    <cfRule type="cellIs" dxfId="408" priority="406" stopIfTrue="1" operator="equal">
      <formula>"(blank)"</formula>
    </cfRule>
  </conditionalFormatting>
  <conditionalFormatting sqref="M272:M274">
    <cfRule type="cellIs" dxfId="407" priority="417" stopIfTrue="1" operator="equal">
      <formula>"(blank)"</formula>
    </cfRule>
  </conditionalFormatting>
  <conditionalFormatting sqref="L272">
    <cfRule type="cellIs" dxfId="406" priority="416" stopIfTrue="1" operator="equal">
      <formula>"(blank)"</formula>
    </cfRule>
  </conditionalFormatting>
  <conditionalFormatting sqref="L274">
    <cfRule type="cellIs" dxfId="405" priority="415" stopIfTrue="1" operator="equal">
      <formula>"(blank)"</formula>
    </cfRule>
  </conditionalFormatting>
  <conditionalFormatting sqref="L271">
    <cfRule type="cellIs" dxfId="404" priority="412" stopIfTrue="1" operator="equal">
      <formula>"(blank)"</formula>
    </cfRule>
  </conditionalFormatting>
  <conditionalFormatting sqref="M271">
    <cfRule type="cellIs" dxfId="403" priority="411" stopIfTrue="1" operator="equal">
      <formula>"(blank)"</formula>
    </cfRule>
  </conditionalFormatting>
  <conditionalFormatting sqref="Q268">
    <cfRule type="cellIs" dxfId="402" priority="410" stopIfTrue="1" operator="equal">
      <formula>"(blank)"</formula>
    </cfRule>
  </conditionalFormatting>
  <conditionalFormatting sqref="S268">
    <cfRule type="cellIs" dxfId="401" priority="409" stopIfTrue="1" operator="equal">
      <formula>"(blank)"</formula>
    </cfRule>
  </conditionalFormatting>
  <conditionalFormatting sqref="Q269">
    <cfRule type="cellIs" dxfId="400" priority="408" stopIfTrue="1" operator="equal">
      <formula>"(blank)"</formula>
    </cfRule>
  </conditionalFormatting>
  <conditionalFormatting sqref="E251:E253 V249">
    <cfRule type="cellIs" dxfId="399" priority="404" stopIfTrue="1" operator="equal">
      <formula>"(blank)"</formula>
    </cfRule>
  </conditionalFormatting>
  <conditionalFormatting sqref="F249">
    <cfRule type="cellIs" dxfId="398" priority="401" stopIfTrue="1" operator="equal">
      <formula>"(blank)"</formula>
    </cfRule>
  </conditionalFormatting>
  <conditionalFormatting sqref="E249">
    <cfRule type="cellIs" dxfId="397" priority="403" stopIfTrue="1" operator="equal">
      <formula>"(blank)"</formula>
    </cfRule>
  </conditionalFormatting>
  <conditionalFormatting sqref="E250">
    <cfRule type="cellIs" dxfId="396" priority="402" stopIfTrue="1" operator="equal">
      <formula>"(blank)"</formula>
    </cfRule>
  </conditionalFormatting>
  <conditionalFormatting sqref="V250:V253">
    <cfRule type="cellIs" dxfId="395" priority="400" stopIfTrue="1" operator="equal">
      <formula>"(blank)"</formula>
    </cfRule>
  </conditionalFormatting>
  <conditionalFormatting sqref="V297:V319">
    <cfRule type="cellIs" dxfId="394" priority="398" stopIfTrue="1" operator="equal">
      <formula>"(blank)"</formula>
    </cfRule>
    <cfRule type="cellIs" dxfId="393" priority="399" stopIfTrue="1" operator="equal">
      <formula>"(blank)"</formula>
    </cfRule>
  </conditionalFormatting>
  <conditionalFormatting sqref="E297">
    <cfRule type="cellIs" dxfId="392" priority="383" stopIfTrue="1" operator="equal">
      <formula>"(blank)"</formula>
    </cfRule>
    <cfRule type="cellIs" dxfId="391" priority="384" stopIfTrue="1" operator="equal">
      <formula>"(blank)"</formula>
    </cfRule>
  </conditionalFormatting>
  <conditionalFormatting sqref="R304">
    <cfRule type="cellIs" dxfId="390" priority="387" stopIfTrue="1" operator="equal">
      <formula>"(blank)"</formula>
    </cfRule>
  </conditionalFormatting>
  <conditionalFormatting sqref="T299">
    <cfRule type="cellIs" dxfId="389" priority="392" stopIfTrue="1" operator="equal">
      <formula>"(blank)"</formula>
    </cfRule>
  </conditionalFormatting>
  <conditionalFormatting sqref="P297">
    <cfRule type="cellIs" dxfId="388" priority="391" stopIfTrue="1" operator="equal">
      <formula>"(blank)"</formula>
    </cfRule>
  </conditionalFormatting>
  <conditionalFormatting sqref="R297">
    <cfRule type="cellIs" dxfId="387" priority="390" stopIfTrue="1" operator="equal">
      <formula>"(blank)"</formula>
    </cfRule>
  </conditionalFormatting>
  <conditionalFormatting sqref="T297">
    <cfRule type="cellIs" dxfId="386" priority="389" stopIfTrue="1" operator="equal">
      <formula>"(blank)"</formula>
    </cfRule>
  </conditionalFormatting>
  <conditionalFormatting sqref="P304">
    <cfRule type="cellIs" dxfId="385" priority="388" stopIfTrue="1" operator="equal">
      <formula>"(blank)"</formula>
    </cfRule>
  </conditionalFormatting>
  <conditionalFormatting sqref="K297:L297 K299:L299 K301:L301 K303:L304 K306:L306 K308:L308 K310:L310 N310 N306 N308 N301 N299 N297:O297 Q297 S297 U297 N303:N304 P301 P303 P308 P306 P310 T310 T306 T308 T303:T304 T301 R310 R306 R308 R303 R301">
    <cfRule type="cellIs" dxfId="384" priority="397" stopIfTrue="1" operator="equal">
      <formula>"(blank)"</formula>
    </cfRule>
  </conditionalFormatting>
  <conditionalFormatting sqref="G297:J297 J298:J310">
    <cfRule type="cellIs" dxfId="383" priority="395" stopIfTrue="1" operator="equal">
      <formula>"(blank)"</formula>
    </cfRule>
    <cfRule type="cellIs" dxfId="382" priority="396" stopIfTrue="1" operator="equal">
      <formula>"(blank)"</formula>
    </cfRule>
  </conditionalFormatting>
  <conditionalFormatting sqref="P299">
    <cfRule type="cellIs" dxfId="381" priority="394" stopIfTrue="1" operator="equal">
      <formula>"(blank)"</formula>
    </cfRule>
  </conditionalFormatting>
  <conditionalFormatting sqref="R299">
    <cfRule type="cellIs" dxfId="380" priority="393" stopIfTrue="1" operator="equal">
      <formula>"(blank)"</formula>
    </cfRule>
  </conditionalFormatting>
  <conditionalFormatting sqref="F297">
    <cfRule type="cellIs" dxfId="379" priority="385" stopIfTrue="1" operator="equal">
      <formula>"(blank)"</formula>
    </cfRule>
    <cfRule type="cellIs" dxfId="378" priority="386" stopIfTrue="1" operator="equal">
      <formula>"(blank)"</formula>
    </cfRule>
  </conditionalFormatting>
  <conditionalFormatting sqref="E311">
    <cfRule type="cellIs" dxfId="377" priority="382" stopIfTrue="1" operator="equal">
      <formula>"(blank)"</formula>
    </cfRule>
  </conditionalFormatting>
  <conditionalFormatting sqref="E319 K311:M318 N312:N318 P312:P318 R312:R318 N311:S311 U311">
    <cfRule type="cellIs" dxfId="376" priority="381" stopIfTrue="1" operator="equal">
      <formula>"(blank)"</formula>
    </cfRule>
  </conditionalFormatting>
  <conditionalFormatting sqref="J312:J318 F311:J311 E312:E318">
    <cfRule type="cellIs" dxfId="375" priority="379" stopIfTrue="1" operator="equal">
      <formula>"(blank)"</formula>
    </cfRule>
    <cfRule type="cellIs" dxfId="374" priority="380" stopIfTrue="1" operator="equal">
      <formula>"(blank)"</formula>
    </cfRule>
  </conditionalFormatting>
  <conditionalFormatting sqref="T311:T318">
    <cfRule type="cellIs" dxfId="373" priority="378" stopIfTrue="1" operator="equal">
      <formula>"(blank)"</formula>
    </cfRule>
  </conditionalFormatting>
  <conditionalFormatting sqref="N157">
    <cfRule type="cellIs" dxfId="372" priority="368" stopIfTrue="1" operator="equal">
      <formula>"(blank)"</formula>
    </cfRule>
  </conditionalFormatting>
  <conditionalFormatting sqref="V255:V258">
    <cfRule type="cellIs" dxfId="371" priority="377" stopIfTrue="1" operator="equal">
      <formula>"(blank)"</formula>
    </cfRule>
  </conditionalFormatting>
  <conditionalFormatting sqref="V254">
    <cfRule type="cellIs" dxfId="370" priority="376" stopIfTrue="1" operator="equal">
      <formula>"(blank)"</formula>
    </cfRule>
  </conditionalFormatting>
  <conditionalFormatting sqref="K254:S254 E255:S255 E256:E258 H257:H258 J256:S258">
    <cfRule type="cellIs" dxfId="369" priority="375" stopIfTrue="1" operator="equal">
      <formula>"(blank)"</formula>
    </cfRule>
  </conditionalFormatting>
  <conditionalFormatting sqref="E254 G254:J254">
    <cfRule type="cellIs" dxfId="368" priority="374" stopIfTrue="1" operator="equal">
      <formula>"(blank)"</formula>
    </cfRule>
  </conditionalFormatting>
  <conditionalFormatting sqref="F254">
    <cfRule type="cellIs" dxfId="367" priority="373" stopIfTrue="1" operator="equal">
      <formula>"(blank)"</formula>
    </cfRule>
  </conditionalFormatting>
  <conditionalFormatting sqref="T254:U258">
    <cfRule type="cellIs" dxfId="366" priority="372" stopIfTrue="1" operator="equal">
      <formula>"(blank)"</formula>
    </cfRule>
  </conditionalFormatting>
  <conditionalFormatting sqref="S157">
    <cfRule type="cellIs" dxfId="365" priority="361" stopIfTrue="1" operator="equal">
      <formula>"(blank)"</formula>
    </cfRule>
  </conditionalFormatting>
  <conditionalFormatting sqref="E157 J154:U155 J157:L157 J156">
    <cfRule type="cellIs" dxfId="364" priority="371" stopIfTrue="1" operator="equal">
      <formula>"(blank)"</formula>
    </cfRule>
  </conditionalFormatting>
  <conditionalFormatting sqref="E154:F156">
    <cfRule type="cellIs" dxfId="363" priority="370" stopIfTrue="1" operator="equal">
      <formula>"(blank)"</formula>
    </cfRule>
  </conditionalFormatting>
  <conditionalFormatting sqref="G154:I156">
    <cfRule type="cellIs" dxfId="362" priority="369" stopIfTrue="1" operator="equal">
      <formula>"(blank)"</formula>
    </cfRule>
  </conditionalFormatting>
  <conditionalFormatting sqref="O157">
    <cfRule type="cellIs" dxfId="361" priority="367" stopIfTrue="1" operator="equal">
      <formula>"(blank)"</formula>
    </cfRule>
  </conditionalFormatting>
  <conditionalFormatting sqref="P157">
    <cfRule type="cellIs" dxfId="360" priority="366" stopIfTrue="1" operator="equal">
      <formula>"(blank)"</formula>
    </cfRule>
  </conditionalFormatting>
  <conditionalFormatting sqref="Q157">
    <cfRule type="cellIs" dxfId="359" priority="365" stopIfTrue="1" operator="equal">
      <formula>"(blank)"</formula>
    </cfRule>
  </conditionalFormatting>
  <conditionalFormatting sqref="T157">
    <cfRule type="cellIs" dxfId="358" priority="363" stopIfTrue="1" operator="equal">
      <formula>"(blank)"</formula>
    </cfRule>
  </conditionalFormatting>
  <conditionalFormatting sqref="R157">
    <cfRule type="cellIs" dxfId="357" priority="364" stopIfTrue="1" operator="equal">
      <formula>"(blank)"</formula>
    </cfRule>
  </conditionalFormatting>
  <conditionalFormatting sqref="M157">
    <cfRule type="cellIs" dxfId="356" priority="362" stopIfTrue="1" operator="equal">
      <formula>"(blank)"</formula>
    </cfRule>
  </conditionalFormatting>
  <conditionalFormatting sqref="U157">
    <cfRule type="cellIs" dxfId="355" priority="360" stopIfTrue="1" operator="equal">
      <formula>"(blank)"</formula>
    </cfRule>
  </conditionalFormatting>
  <conditionalFormatting sqref="N170">
    <cfRule type="cellIs" dxfId="354" priority="355" stopIfTrue="1" operator="equal">
      <formula>"(blank)"</formula>
    </cfRule>
  </conditionalFormatting>
  <conditionalFormatting sqref="R170">
    <cfRule type="cellIs" dxfId="353" priority="351" stopIfTrue="1" operator="equal">
      <formula>"(blank)"</formula>
    </cfRule>
  </conditionalFormatting>
  <conditionalFormatting sqref="M181">
    <cfRule type="cellIs" dxfId="352" priority="329" stopIfTrue="1" operator="equal">
      <formula>"(blank)"</formula>
    </cfRule>
  </conditionalFormatting>
  <conditionalFormatting sqref="Q170">
    <cfRule type="cellIs" dxfId="351" priority="352" stopIfTrue="1" operator="equal">
      <formula>"(blank)"</formula>
    </cfRule>
  </conditionalFormatting>
  <conditionalFormatting sqref="O170">
    <cfRule type="cellIs" dxfId="350" priority="354" stopIfTrue="1" operator="equal">
      <formula>"(blank)"</formula>
    </cfRule>
  </conditionalFormatting>
  <conditionalFormatting sqref="P170">
    <cfRule type="cellIs" dxfId="349" priority="353" stopIfTrue="1" operator="equal">
      <formula>"(blank)"</formula>
    </cfRule>
  </conditionalFormatting>
  <conditionalFormatting sqref="H175 J175">
    <cfRule type="cellIs" dxfId="348" priority="346" stopIfTrue="1" operator="equal">
      <formula>"(blank)"</formula>
    </cfRule>
  </conditionalFormatting>
  <conditionalFormatting sqref="S170">
    <cfRule type="cellIs" dxfId="347" priority="350" stopIfTrue="1" operator="equal">
      <formula>"(blank)"</formula>
    </cfRule>
  </conditionalFormatting>
  <conditionalFormatting sqref="T170">
    <cfRule type="cellIs" dxfId="346" priority="349" stopIfTrue="1" operator="equal">
      <formula>"(blank)"</formula>
    </cfRule>
  </conditionalFormatting>
  <conditionalFormatting sqref="U170">
    <cfRule type="cellIs" dxfId="345" priority="348" stopIfTrue="1" operator="equal">
      <formula>"(blank)"</formula>
    </cfRule>
  </conditionalFormatting>
  <conditionalFormatting sqref="H176 J176">
    <cfRule type="cellIs" dxfId="344" priority="347" stopIfTrue="1" operator="equal">
      <formula>"(blank)"</formula>
    </cfRule>
  </conditionalFormatting>
  <conditionalFormatting sqref="H177:J177 H178 J178">
    <cfRule type="cellIs" dxfId="343" priority="345" stopIfTrue="1" operator="equal">
      <formula>"(blank)"</formula>
    </cfRule>
  </conditionalFormatting>
  <conditionalFormatting sqref="L174">
    <cfRule type="cellIs" dxfId="342" priority="344" stopIfTrue="1" operator="equal">
      <formula>"(blank)"</formula>
    </cfRule>
  </conditionalFormatting>
  <conditionalFormatting sqref="M174">
    <cfRule type="cellIs" dxfId="341" priority="343" stopIfTrue="1" operator="equal">
      <formula>"(blank)"</formula>
    </cfRule>
  </conditionalFormatting>
  <conditionalFormatting sqref="N174">
    <cfRule type="cellIs" dxfId="340" priority="342" stopIfTrue="1" operator="equal">
      <formula>"(blank)"</formula>
    </cfRule>
  </conditionalFormatting>
  <conditionalFormatting sqref="O174">
    <cfRule type="cellIs" dxfId="339" priority="341" stopIfTrue="1" operator="equal">
      <formula>"(blank)"</formula>
    </cfRule>
  </conditionalFormatting>
  <conditionalFormatting sqref="P174">
    <cfRule type="cellIs" dxfId="338" priority="340" stopIfTrue="1" operator="equal">
      <formula>"(blank)"</formula>
    </cfRule>
  </conditionalFormatting>
  <conditionalFormatting sqref="Q174">
    <cfRule type="cellIs" dxfId="337" priority="339" stopIfTrue="1" operator="equal">
      <formula>"(blank)"</formula>
    </cfRule>
  </conditionalFormatting>
  <conditionalFormatting sqref="R174">
    <cfRule type="cellIs" dxfId="336" priority="338" stopIfTrue="1" operator="equal">
      <formula>"(blank)"</formula>
    </cfRule>
  </conditionalFormatting>
  <conditionalFormatting sqref="S174">
    <cfRule type="cellIs" dxfId="335" priority="337" stopIfTrue="1" operator="equal">
      <formula>"(blank)"</formula>
    </cfRule>
  </conditionalFormatting>
  <conditionalFormatting sqref="T174">
    <cfRule type="cellIs" dxfId="334" priority="336" stopIfTrue="1" operator="equal">
      <formula>"(blank)"</formula>
    </cfRule>
  </conditionalFormatting>
  <conditionalFormatting sqref="U174">
    <cfRule type="cellIs" dxfId="333" priority="335" stopIfTrue="1" operator="equal">
      <formula>"(blank)"</formula>
    </cfRule>
  </conditionalFormatting>
  <conditionalFormatting sqref="U175">
    <cfRule type="cellIs" dxfId="332" priority="334" stopIfTrue="1" operator="equal">
      <formula>"(blank)"</formula>
    </cfRule>
  </conditionalFormatting>
  <conditionalFormatting sqref="U177">
    <cfRule type="cellIs" dxfId="331" priority="333" stopIfTrue="1" operator="equal">
      <formula>"(blank)"</formula>
    </cfRule>
  </conditionalFormatting>
  <conditionalFormatting sqref="L180">
    <cfRule type="cellIs" dxfId="330" priority="332" stopIfTrue="1" operator="equal">
      <formula>"(blank)"</formula>
    </cfRule>
  </conditionalFormatting>
  <conditionalFormatting sqref="L181">
    <cfRule type="cellIs" dxfId="329" priority="331" stopIfTrue="1" operator="equal">
      <formula>"(blank)"</formula>
    </cfRule>
  </conditionalFormatting>
  <conditionalFormatting sqref="M180">
    <cfRule type="cellIs" dxfId="328" priority="330" stopIfTrue="1" operator="equal">
      <formula>"(blank)"</formula>
    </cfRule>
  </conditionalFormatting>
  <conditionalFormatting sqref="E169 I169:K169 G169">
    <cfRule type="cellIs" dxfId="327" priority="328" stopIfTrue="1" operator="equal">
      <formula>"(blank)"</formula>
    </cfRule>
  </conditionalFormatting>
  <conditionalFormatting sqref="H169">
    <cfRule type="cellIs" dxfId="326" priority="327" stopIfTrue="1" operator="equal">
      <formula>"(blank)"</formula>
    </cfRule>
  </conditionalFormatting>
  <conditionalFormatting sqref="L169">
    <cfRule type="cellIs" dxfId="325" priority="326" stopIfTrue="1" operator="equal">
      <formula>"(blank)"</formula>
    </cfRule>
  </conditionalFormatting>
  <conditionalFormatting sqref="M169">
    <cfRule type="cellIs" dxfId="324" priority="325" stopIfTrue="1" operator="equal">
      <formula>"(blank)"</formula>
    </cfRule>
  </conditionalFormatting>
  <conditionalFormatting sqref="N169">
    <cfRule type="cellIs" dxfId="323" priority="324" stopIfTrue="1" operator="equal">
      <formula>"(blank)"</formula>
    </cfRule>
  </conditionalFormatting>
  <conditionalFormatting sqref="O169">
    <cfRule type="cellIs" dxfId="322" priority="323" stopIfTrue="1" operator="equal">
      <formula>"(blank)"</formula>
    </cfRule>
  </conditionalFormatting>
  <conditionalFormatting sqref="P169">
    <cfRule type="cellIs" dxfId="321" priority="322" stopIfTrue="1" operator="equal">
      <formula>"(blank)"</formula>
    </cfRule>
  </conditionalFormatting>
  <conditionalFormatting sqref="Q169">
    <cfRule type="cellIs" dxfId="320" priority="321" stopIfTrue="1" operator="equal">
      <formula>"(blank)"</formula>
    </cfRule>
  </conditionalFormatting>
  <conditionalFormatting sqref="R169">
    <cfRule type="cellIs" dxfId="319" priority="320" stopIfTrue="1" operator="equal">
      <formula>"(blank)"</formula>
    </cfRule>
  </conditionalFormatting>
  <conditionalFormatting sqref="S169">
    <cfRule type="cellIs" dxfId="318" priority="319" stopIfTrue="1" operator="equal">
      <formula>"(blank)"</formula>
    </cfRule>
  </conditionalFormatting>
  <conditionalFormatting sqref="T169">
    <cfRule type="cellIs" dxfId="317" priority="318" stopIfTrue="1" operator="equal">
      <formula>"(blank)"</formula>
    </cfRule>
  </conditionalFormatting>
  <conditionalFormatting sqref="U169">
    <cfRule type="cellIs" dxfId="316" priority="317" stopIfTrue="1" operator="equal">
      <formula>"(blank)"</formula>
    </cfRule>
  </conditionalFormatting>
  <conditionalFormatting sqref="U385:U386">
    <cfRule type="cellIs" dxfId="315" priority="314" stopIfTrue="1" operator="equal">
      <formula>"(blank)"</formula>
    </cfRule>
  </conditionalFormatting>
  <conditionalFormatting sqref="E363:U363 E370:M370 E364:J369 L361:M361 L364:M365 L366:T369 L371:M372 L376:U376 L374:M375 U374:U375 L377:M377 L378:N378 P378 R378 T378 E380:U384 E387:J387 E385:T386 E388:M389 K379:T379 E390:T390 E362:M362">
    <cfRule type="cellIs" dxfId="314" priority="316" stopIfTrue="1" operator="equal">
      <formula>"(blank)"</formula>
    </cfRule>
  </conditionalFormatting>
  <conditionalFormatting sqref="U377:U378">
    <cfRule type="cellIs" dxfId="313" priority="315" stopIfTrue="1" operator="equal">
      <formula>"(blank)"</formula>
    </cfRule>
  </conditionalFormatting>
  <conditionalFormatting sqref="U387">
    <cfRule type="cellIs" dxfId="312" priority="310" stopIfTrue="1" operator="equal">
      <formula>"(blank)"</formula>
    </cfRule>
  </conditionalFormatting>
  <conditionalFormatting sqref="U388:U389">
    <cfRule type="cellIs" dxfId="311" priority="313" stopIfTrue="1" operator="equal">
      <formula>"(blank)"</formula>
    </cfRule>
  </conditionalFormatting>
  <conditionalFormatting sqref="U379">
    <cfRule type="cellIs" dxfId="310" priority="312" stopIfTrue="1" operator="equal">
      <formula>"(blank)"</formula>
    </cfRule>
  </conditionalFormatting>
  <conditionalFormatting sqref="K387:T387">
    <cfRule type="cellIs" dxfId="309" priority="311" stopIfTrue="1" operator="equal">
      <formula>"(blank)"</formula>
    </cfRule>
  </conditionalFormatting>
  <conditionalFormatting sqref="F246:J246">
    <cfRule type="cellIs" dxfId="308" priority="307" stopIfTrue="1" operator="equal">
      <formula>"(blank)"</formula>
    </cfRule>
  </conditionalFormatting>
  <conditionalFormatting sqref="U390">
    <cfRule type="cellIs" dxfId="307" priority="309" stopIfTrue="1" operator="equal">
      <formula>"(blank)"</formula>
    </cfRule>
  </conditionalFormatting>
  <conditionalFormatting sqref="H247:M248">
    <cfRule type="cellIs" dxfId="306" priority="308" stopIfTrue="1" operator="equal">
      <formula>"(blank)"</formula>
    </cfRule>
  </conditionalFormatting>
  <conditionalFormatting sqref="E245:J245">
    <cfRule type="cellIs" dxfId="305" priority="306" stopIfTrue="1" operator="equal">
      <formula>"(blank)"</formula>
    </cfRule>
  </conditionalFormatting>
  <conditionalFormatting sqref="E209:K209 M209">
    <cfRule type="cellIs" dxfId="304" priority="305" stopIfTrue="1" operator="equal">
      <formula>"(blank)"</formula>
    </cfRule>
  </conditionalFormatting>
  <conditionalFormatting sqref="Q164:Q166">
    <cfRule type="cellIs" dxfId="303" priority="249" stopIfTrue="1" operator="equal">
      <formula>"(blank)"</formula>
    </cfRule>
  </conditionalFormatting>
  <conditionalFormatting sqref="H242 H244 K240:M241 N240:U244 J242:M244">
    <cfRule type="cellIs" dxfId="302" priority="304" stopIfTrue="1" operator="equal">
      <formula>"(blank)"</formula>
    </cfRule>
  </conditionalFormatting>
  <conditionalFormatting sqref="H241 E240:J240 J241">
    <cfRule type="cellIs" dxfId="301" priority="303" stopIfTrue="1" operator="equal">
      <formula>"(blank)"</formula>
    </cfRule>
  </conditionalFormatting>
  <conditionalFormatting sqref="O159">
    <cfRule type="cellIs" dxfId="300" priority="260" stopIfTrue="1" operator="equal">
      <formula>"(blank)"</formula>
    </cfRule>
  </conditionalFormatting>
  <conditionalFormatting sqref="P159">
    <cfRule type="cellIs" dxfId="299" priority="259" stopIfTrue="1" operator="equal">
      <formula>"(blank)"</formula>
    </cfRule>
  </conditionalFormatting>
  <conditionalFormatting sqref="N159">
    <cfRule type="cellIs" dxfId="298" priority="261" stopIfTrue="1" operator="equal">
      <formula>"(blank)"</formula>
    </cfRule>
  </conditionalFormatting>
  <conditionalFormatting sqref="Q159">
    <cfRule type="cellIs" dxfId="297" priority="258" stopIfTrue="1" operator="equal">
      <formula>"(blank)"</formula>
    </cfRule>
  </conditionalFormatting>
  <conditionalFormatting sqref="R159">
    <cfRule type="cellIs" dxfId="296" priority="257" stopIfTrue="1" operator="equal">
      <formula>"(blank)"</formula>
    </cfRule>
  </conditionalFormatting>
  <conditionalFormatting sqref="I163">
    <cfRule type="cellIs" dxfId="295" priority="256" stopIfTrue="1" operator="equal">
      <formula>"(blank)"</formula>
    </cfRule>
  </conditionalFormatting>
  <conditionalFormatting sqref="M159">
    <cfRule type="cellIs" dxfId="294" priority="255" stopIfTrue="1" operator="equal">
      <formula>"(blank)"</formula>
    </cfRule>
  </conditionalFormatting>
  <conditionalFormatting sqref="Q160">
    <cfRule type="cellIs" dxfId="293" priority="254" stopIfTrue="1" operator="equal">
      <formula>"(blank)"</formula>
    </cfRule>
  </conditionalFormatting>
  <conditionalFormatting sqref="Q161">
    <cfRule type="cellIs" dxfId="292" priority="253" stopIfTrue="1" operator="equal">
      <formula>"(blank)"</formula>
    </cfRule>
  </conditionalFormatting>
  <conditionalFormatting sqref="S159">
    <cfRule type="cellIs" dxfId="291" priority="252" stopIfTrue="1" operator="equal">
      <formula>"(blank)"</formula>
    </cfRule>
  </conditionalFormatting>
  <conditionalFormatting sqref="S160">
    <cfRule type="cellIs" dxfId="290" priority="251" stopIfTrue="1" operator="equal">
      <formula>"(blank)"</formula>
    </cfRule>
  </conditionalFormatting>
  <conditionalFormatting sqref="S161">
    <cfRule type="cellIs" dxfId="289" priority="250" stopIfTrue="1" operator="equal">
      <formula>"(blank)"</formula>
    </cfRule>
  </conditionalFormatting>
  <conditionalFormatting sqref="S164:S166">
    <cfRule type="cellIs" dxfId="288" priority="248" stopIfTrue="1" operator="equal">
      <formula>"(blank)"</formula>
    </cfRule>
  </conditionalFormatting>
  <conditionalFormatting sqref="T163:U163 T158:U158 T164:T166">
    <cfRule type="cellIs" dxfId="287" priority="247" stopIfTrue="1" operator="equal">
      <formula>"(blank)"</formula>
    </cfRule>
  </conditionalFormatting>
  <conditionalFormatting sqref="T159">
    <cfRule type="cellIs" dxfId="286" priority="246" stopIfTrue="1" operator="equal">
      <formula>"(blank)"</formula>
    </cfRule>
  </conditionalFormatting>
  <conditionalFormatting sqref="U159">
    <cfRule type="cellIs" dxfId="285" priority="245" stopIfTrue="1" operator="equal">
      <formula>"(blank)"</formula>
    </cfRule>
  </conditionalFormatting>
  <conditionalFormatting sqref="U160">
    <cfRule type="cellIs" dxfId="284" priority="244" stopIfTrue="1" operator="equal">
      <formula>"(blank)"</formula>
    </cfRule>
  </conditionalFormatting>
  <conditionalFormatting sqref="U161">
    <cfRule type="cellIs" dxfId="283" priority="243" stopIfTrue="1" operator="equal">
      <formula>"(blank)"</formula>
    </cfRule>
  </conditionalFormatting>
  <conditionalFormatting sqref="U164:U166">
    <cfRule type="cellIs" dxfId="282" priority="242" stopIfTrue="1" operator="equal">
      <formula>"(blank)"</formula>
    </cfRule>
  </conditionalFormatting>
  <conditionalFormatting sqref="H206">
    <cfRule type="cellIs" dxfId="281" priority="300" stopIfTrue="1" operator="equal">
      <formula>"(blank)"</formula>
    </cfRule>
  </conditionalFormatting>
  <conditionalFormatting sqref="G208">
    <cfRule type="cellIs" dxfId="280" priority="299" stopIfTrue="1" operator="equal">
      <formula>"(blank)"</formula>
    </cfRule>
  </conditionalFormatting>
  <conditionalFormatting sqref="N165:U165">
    <cfRule type="cellIs" dxfId="279" priority="302" stopIfTrue="1" operator="equal">
      <formula>"(blank)"</formula>
    </cfRule>
  </conditionalFormatting>
  <conditionalFormatting sqref="H165">
    <cfRule type="cellIs" dxfId="278" priority="301" stopIfTrue="1" operator="equal">
      <formula>"(blank)"</formula>
    </cfRule>
  </conditionalFormatting>
  <conditionalFormatting sqref="H207:U207">
    <cfRule type="cellIs" dxfId="277" priority="296" stopIfTrue="1" operator="equal">
      <formula>"(blank)"</formula>
    </cfRule>
  </conditionalFormatting>
  <conditionalFormatting sqref="L166:M166">
    <cfRule type="cellIs" dxfId="276" priority="295" stopIfTrue="1" operator="equal">
      <formula>"(blank)"</formula>
    </cfRule>
  </conditionalFormatting>
  <conditionalFormatting sqref="E208">
    <cfRule type="cellIs" dxfId="275" priority="298" stopIfTrue="1" operator="equal">
      <formula>"(blank)"</formula>
    </cfRule>
  </conditionalFormatting>
  <conditionalFormatting sqref="F208">
    <cfRule type="cellIs" dxfId="274" priority="297" stopIfTrue="1" operator="equal">
      <formula>"(blank)"</formula>
    </cfRule>
  </conditionalFormatting>
  <conditionalFormatting sqref="N166:U166">
    <cfRule type="cellIs" dxfId="273" priority="294" stopIfTrue="1" operator="equal">
      <formula>"(blank)"</formula>
    </cfRule>
  </conditionalFormatting>
  <conditionalFormatting sqref="V168">
    <cfRule type="cellIs" dxfId="272" priority="293" stopIfTrue="1" operator="equal">
      <formula>"(blank)"</formula>
    </cfRule>
  </conditionalFormatting>
  <conditionalFormatting sqref="L230">
    <cfRule type="cellIs" dxfId="271" priority="284" stopIfTrue="1" operator="equal">
      <formula>"(blank)"</formula>
    </cfRule>
  </conditionalFormatting>
  <conditionalFormatting sqref="M230">
    <cfRule type="cellIs" dxfId="270" priority="283" stopIfTrue="1" operator="equal">
      <formula>"(blank)"</formula>
    </cfRule>
  </conditionalFormatting>
  <conditionalFormatting sqref="N230">
    <cfRule type="cellIs" dxfId="269" priority="282" stopIfTrue="1" operator="equal">
      <formula>"(blank)"</formula>
    </cfRule>
  </conditionalFormatting>
  <conditionalFormatting sqref="O230">
    <cfRule type="cellIs" dxfId="268" priority="281" stopIfTrue="1" operator="equal">
      <formula>"(blank)"</formula>
    </cfRule>
  </conditionalFormatting>
  <conditionalFormatting sqref="P230">
    <cfRule type="cellIs" dxfId="267" priority="280" stopIfTrue="1" operator="equal">
      <formula>"(blank)"</formula>
    </cfRule>
  </conditionalFormatting>
  <conditionalFormatting sqref="Q230">
    <cfRule type="cellIs" dxfId="266" priority="279" stopIfTrue="1" operator="equal">
      <formula>"(blank)"</formula>
    </cfRule>
  </conditionalFormatting>
  <conditionalFormatting sqref="R230">
    <cfRule type="cellIs" dxfId="265" priority="278" stopIfTrue="1" operator="equal">
      <formula>"(blank)"</formula>
    </cfRule>
  </conditionalFormatting>
  <conditionalFormatting sqref="S230">
    <cfRule type="cellIs" dxfId="264" priority="277" stopIfTrue="1" operator="equal">
      <formula>"(blank)"</formula>
    </cfRule>
  </conditionalFormatting>
  <conditionalFormatting sqref="V228">
    <cfRule type="cellIs" dxfId="263" priority="292" stopIfTrue="1" operator="equal">
      <formula>"(blank)"</formula>
    </cfRule>
  </conditionalFormatting>
  <conditionalFormatting sqref="V229">
    <cfRule type="cellIs" dxfId="262" priority="291" stopIfTrue="1" operator="equal">
      <formula>"(blank)"</formula>
    </cfRule>
  </conditionalFormatting>
  <conditionalFormatting sqref="V230:V231">
    <cfRule type="cellIs" dxfId="261" priority="290" stopIfTrue="1" operator="equal">
      <formula>"(blank)"</formula>
    </cfRule>
  </conditionalFormatting>
  <conditionalFormatting sqref="L224:M224 E222:H222 L222 J222 E223:U223">
    <cfRule type="cellIs" dxfId="260" priority="289" stopIfTrue="1" operator="equal">
      <formula>"(blank)"</formula>
    </cfRule>
  </conditionalFormatting>
  <conditionalFormatting sqref="E224:H224 J224">
    <cfRule type="cellIs" dxfId="259" priority="288" stopIfTrue="1" operator="equal">
      <formula>"(blank)"</formula>
    </cfRule>
  </conditionalFormatting>
  <conditionalFormatting sqref="E230">
    <cfRule type="cellIs" dxfId="258" priority="276" stopIfTrue="1" operator="equal">
      <formula>"(blank)"</formula>
    </cfRule>
  </conditionalFormatting>
  <conditionalFormatting sqref="F230:G230 J230:K230 E227:S227 H229 J229:U229">
    <cfRule type="cellIs" dxfId="257" priority="287" stopIfTrue="1" operator="equal">
      <formula>"(blank)"</formula>
    </cfRule>
  </conditionalFormatting>
  <conditionalFormatting sqref="J231 J228">
    <cfRule type="cellIs" dxfId="256" priority="286" stopIfTrue="1" operator="equal">
      <formula>"(blank)"</formula>
    </cfRule>
  </conditionalFormatting>
  <conditionalFormatting sqref="H230">
    <cfRule type="cellIs" dxfId="255" priority="285" stopIfTrue="1" operator="equal">
      <formula>"(blank)"</formula>
    </cfRule>
  </conditionalFormatting>
  <conditionalFormatting sqref="N225:U226">
    <cfRule type="cellIs" dxfId="254" priority="275" stopIfTrue="1" operator="equal">
      <formula>"(blank)"</formula>
    </cfRule>
  </conditionalFormatting>
  <conditionalFormatting sqref="E214:K214 M214">
    <cfRule type="cellIs" dxfId="253" priority="274" stopIfTrue="1" operator="equal">
      <formula>"(blank)"</formula>
    </cfRule>
  </conditionalFormatting>
  <conditionalFormatting sqref="E217">
    <cfRule type="cellIs" dxfId="252" priority="273" stopIfTrue="1" operator="equal">
      <formula>"(blank)"</formula>
    </cfRule>
  </conditionalFormatting>
  <conditionalFormatting sqref="L214">
    <cfRule type="cellIs" dxfId="251" priority="272" stopIfTrue="1" operator="equal">
      <formula>"(blank)"</formula>
    </cfRule>
  </conditionalFormatting>
  <conditionalFormatting sqref="N214">
    <cfRule type="cellIs" dxfId="250" priority="271" stopIfTrue="1" operator="equal">
      <formula>"(blank)"</formula>
    </cfRule>
  </conditionalFormatting>
  <conditionalFormatting sqref="O214">
    <cfRule type="cellIs" dxfId="249" priority="270" stopIfTrue="1" operator="equal">
      <formula>"(blank)"</formula>
    </cfRule>
  </conditionalFormatting>
  <conditionalFormatting sqref="Q214">
    <cfRule type="cellIs" dxfId="248" priority="269" stopIfTrue="1" operator="equal">
      <formula>"(blank)"</formula>
    </cfRule>
  </conditionalFormatting>
  <conditionalFormatting sqref="S214">
    <cfRule type="cellIs" dxfId="247" priority="268" stopIfTrue="1" operator="equal">
      <formula>"(blank)"</formula>
    </cfRule>
  </conditionalFormatting>
  <conditionalFormatting sqref="R214">
    <cfRule type="cellIs" dxfId="246" priority="266" stopIfTrue="1" operator="equal">
      <formula>"(blank)"</formula>
    </cfRule>
  </conditionalFormatting>
  <conditionalFormatting sqref="P214">
    <cfRule type="cellIs" dxfId="245" priority="267" stopIfTrue="1" operator="equal">
      <formula>"(blank)"</formula>
    </cfRule>
  </conditionalFormatting>
  <conditionalFormatting sqref="T214">
    <cfRule type="cellIs" dxfId="244" priority="264" stopIfTrue="1" operator="equal">
      <formula>"(blank)"</formula>
    </cfRule>
  </conditionalFormatting>
  <conditionalFormatting sqref="U214">
    <cfRule type="cellIs" dxfId="243" priority="265" stopIfTrue="1" operator="equal">
      <formula>"(blank)"</formula>
    </cfRule>
  </conditionalFormatting>
  <conditionalFormatting sqref="E159 J160:J161 J163:S163 J158:S158 K164:P166 R164:R166 J159:L159">
    <cfRule type="cellIs" dxfId="242" priority="263" stopIfTrue="1" operator="equal">
      <formula>"(blank)"</formula>
    </cfRule>
  </conditionalFormatting>
  <conditionalFormatting sqref="E158">
    <cfRule type="cellIs" dxfId="241" priority="262" stopIfTrue="1" operator="equal">
      <formula>"(blank)"</formula>
    </cfRule>
  </conditionalFormatting>
  <conditionalFormatting sqref="T227:U227">
    <cfRule type="cellIs" dxfId="240" priority="241" stopIfTrue="1" operator="equal">
      <formula>"(blank)"</formula>
    </cfRule>
  </conditionalFormatting>
  <conditionalFormatting sqref="T230">
    <cfRule type="cellIs" dxfId="239" priority="240" stopIfTrue="1" operator="equal">
      <formula>"(blank)"</formula>
    </cfRule>
  </conditionalFormatting>
  <conditionalFormatting sqref="U230">
    <cfRule type="cellIs" dxfId="238" priority="239" stopIfTrue="1" operator="equal">
      <formula>"(blank)"</formula>
    </cfRule>
  </conditionalFormatting>
  <conditionalFormatting sqref="V99">
    <cfRule type="cellIs" dxfId="237" priority="122" stopIfTrue="1" operator="equal">
      <formula>"(blank)"</formula>
    </cfRule>
  </conditionalFormatting>
  <conditionalFormatting sqref="T98">
    <cfRule type="cellIs" dxfId="236" priority="121" stopIfTrue="1" operator="equal">
      <formula>"(blank)"</formula>
    </cfRule>
  </conditionalFormatting>
  <conditionalFormatting sqref="U98">
    <cfRule type="cellIs" dxfId="235" priority="120" stopIfTrue="1" operator="equal">
      <formula>"(blank)"</formula>
    </cfRule>
  </conditionalFormatting>
  <conditionalFormatting sqref="V12">
    <cfRule type="cellIs" dxfId="234" priority="119" stopIfTrue="1" operator="equal">
      <formula>"(blank)"</formula>
    </cfRule>
  </conditionalFormatting>
  <conditionalFormatting sqref="E12:F12 I12:K12">
    <cfRule type="cellIs" dxfId="233" priority="118" stopIfTrue="1" operator="equal">
      <formula>"(blank)"</formula>
    </cfRule>
  </conditionalFormatting>
  <conditionalFormatting sqref="L12">
    <cfRule type="cellIs" dxfId="232" priority="117" stopIfTrue="1" operator="equal">
      <formula>"(blank)"</formula>
    </cfRule>
  </conditionalFormatting>
  <conditionalFormatting sqref="M12">
    <cfRule type="cellIs" dxfId="231" priority="116" stopIfTrue="1" operator="equal">
      <formula>"(blank)"</formula>
    </cfRule>
  </conditionalFormatting>
  <conditionalFormatting sqref="N12">
    <cfRule type="cellIs" dxfId="230" priority="115" stopIfTrue="1" operator="equal">
      <formula>"(blank)"</formula>
    </cfRule>
  </conditionalFormatting>
  <conditionalFormatting sqref="O12">
    <cfRule type="cellIs" dxfId="229" priority="114" stopIfTrue="1" operator="equal">
      <formula>"(blank)"</formula>
    </cfRule>
  </conditionalFormatting>
  <conditionalFormatting sqref="P12">
    <cfRule type="cellIs" dxfId="228" priority="113" stopIfTrue="1" operator="equal">
      <formula>"(blank)"</formula>
    </cfRule>
  </conditionalFormatting>
  <conditionalFormatting sqref="Q12">
    <cfRule type="cellIs" dxfId="227" priority="112" stopIfTrue="1" operator="equal">
      <formula>"(blank)"</formula>
    </cfRule>
  </conditionalFormatting>
  <conditionalFormatting sqref="R46">
    <cfRule type="cellIs" dxfId="226" priority="143" stopIfTrue="1" operator="equal">
      <formula>"(blank)"</formula>
    </cfRule>
  </conditionalFormatting>
  <conditionalFormatting sqref="R46">
    <cfRule type="cellIs" dxfId="225" priority="142" stopIfTrue="1" operator="equal">
      <formula>"(blank)"</formula>
    </cfRule>
  </conditionalFormatting>
  <conditionalFormatting sqref="T46">
    <cfRule type="cellIs" dxfId="224" priority="141" stopIfTrue="1" operator="equal">
      <formula>"(blank)"</formula>
    </cfRule>
  </conditionalFormatting>
  <conditionalFormatting sqref="T46">
    <cfRule type="cellIs" dxfId="223" priority="140" stopIfTrue="1" operator="equal">
      <formula>"(blank)"</formula>
    </cfRule>
  </conditionalFormatting>
  <conditionalFormatting sqref="T46">
    <cfRule type="cellIs" dxfId="222" priority="139" stopIfTrue="1" operator="equal">
      <formula>"(blank)"</formula>
    </cfRule>
  </conditionalFormatting>
  <conditionalFormatting sqref="Q55">
    <cfRule type="cellIs" dxfId="221" priority="138" stopIfTrue="1" operator="equal">
      <formula>"(blank)"</formula>
    </cfRule>
  </conditionalFormatting>
  <conditionalFormatting sqref="S55">
    <cfRule type="cellIs" dxfId="220" priority="137" stopIfTrue="1" operator="equal">
      <formula>"(blank)"</formula>
    </cfRule>
  </conditionalFormatting>
  <conditionalFormatting sqref="U55">
    <cfRule type="cellIs" dxfId="219" priority="136" stopIfTrue="1" operator="equal">
      <formula>"(blank)"</formula>
    </cfRule>
  </conditionalFormatting>
  <conditionalFormatting sqref="V142">
    <cfRule type="cellIs" dxfId="218" priority="135" stopIfTrue="1" operator="equal">
      <formula>"(blank)"</formula>
    </cfRule>
  </conditionalFormatting>
  <conditionalFormatting sqref="V149">
    <cfRule type="cellIs" dxfId="217" priority="134" stopIfTrue="1" operator="equal">
      <formula>"(blank)"</formula>
    </cfRule>
  </conditionalFormatting>
  <conditionalFormatting sqref="V150:V153">
    <cfRule type="cellIs" dxfId="216" priority="133" stopIfTrue="1" operator="equal">
      <formula>"(blank)"</formula>
    </cfRule>
  </conditionalFormatting>
  <conditionalFormatting sqref="E98:F99 I98:K99">
    <cfRule type="cellIs" dxfId="215" priority="132" stopIfTrue="1" operator="equal">
      <formula>"(blank)"</formula>
    </cfRule>
  </conditionalFormatting>
  <conditionalFormatting sqref="L98:L99">
    <cfRule type="cellIs" dxfId="214" priority="131" stopIfTrue="1" operator="equal">
      <formula>"(blank)"</formula>
    </cfRule>
  </conditionalFormatting>
  <conditionalFormatting sqref="M98:M99">
    <cfRule type="cellIs" dxfId="213" priority="130" stopIfTrue="1" operator="equal">
      <formula>"(blank)"</formula>
    </cfRule>
  </conditionalFormatting>
  <conditionalFormatting sqref="N98:N99">
    <cfRule type="cellIs" dxfId="212" priority="129" stopIfTrue="1" operator="equal">
      <formula>"(blank)"</formula>
    </cfRule>
  </conditionalFormatting>
  <conditionalFormatting sqref="O98">
    <cfRule type="cellIs" dxfId="211" priority="128" stopIfTrue="1" operator="equal">
      <formula>"(blank)"</formula>
    </cfRule>
  </conditionalFormatting>
  <conditionalFormatting sqref="P98">
    <cfRule type="cellIs" dxfId="210" priority="127" stopIfTrue="1" operator="equal">
      <formula>"(blank)"</formula>
    </cfRule>
  </conditionalFormatting>
  <conditionalFormatting sqref="Q98">
    <cfRule type="cellIs" dxfId="209" priority="126" stopIfTrue="1" operator="equal">
      <formula>"(blank)"</formula>
    </cfRule>
  </conditionalFormatting>
  <conditionalFormatting sqref="R98">
    <cfRule type="cellIs" dxfId="208" priority="125" stopIfTrue="1" operator="equal">
      <formula>"(blank)"</formula>
    </cfRule>
  </conditionalFormatting>
  <conditionalFormatting sqref="S98">
    <cfRule type="cellIs" dxfId="207" priority="124" stopIfTrue="1" operator="equal">
      <formula>"(blank)"</formula>
    </cfRule>
  </conditionalFormatting>
  <conditionalFormatting sqref="G98:G99">
    <cfRule type="cellIs" dxfId="206" priority="123" stopIfTrue="1" operator="equal">
      <formula>"(blank)"</formula>
    </cfRule>
  </conditionalFormatting>
  <conditionalFormatting sqref="R12">
    <cfRule type="cellIs" dxfId="205" priority="111" stopIfTrue="1" operator="equal">
      <formula>"(blank)"</formula>
    </cfRule>
  </conditionalFormatting>
  <conditionalFormatting sqref="S12">
    <cfRule type="cellIs" dxfId="204" priority="110" stopIfTrue="1" operator="equal">
      <formula>"(blank)"</formula>
    </cfRule>
  </conditionalFormatting>
  <conditionalFormatting sqref="T12">
    <cfRule type="cellIs" dxfId="203" priority="109" stopIfTrue="1" operator="equal">
      <formula>"(blank)"</formula>
    </cfRule>
  </conditionalFormatting>
  <conditionalFormatting sqref="U12">
    <cfRule type="cellIs" dxfId="202" priority="108" stopIfTrue="1" operator="equal">
      <formula>"(blank)"</formula>
    </cfRule>
  </conditionalFormatting>
  <conditionalFormatting sqref="J24 J15:K15 J13:K13">
    <cfRule type="cellIs" dxfId="201" priority="107" stopIfTrue="1" operator="equal">
      <formula>"(blank)"</formula>
    </cfRule>
  </conditionalFormatting>
  <conditionalFormatting sqref="E13">
    <cfRule type="cellIs" dxfId="200" priority="106" stopIfTrue="1" operator="equal">
      <formula>"(blank)"</formula>
    </cfRule>
  </conditionalFormatting>
  <conditionalFormatting sqref="F13">
    <cfRule type="cellIs" dxfId="199" priority="105" stopIfTrue="1" operator="equal">
      <formula>"(blank)"</formula>
    </cfRule>
  </conditionalFormatting>
  <conditionalFormatting sqref="J14">
    <cfRule type="cellIs" dxfId="198" priority="104" stopIfTrue="1" operator="equal">
      <formula>"(blank)"</formula>
    </cfRule>
  </conditionalFormatting>
  <conditionalFormatting sqref="L13:M13">
    <cfRule type="cellIs" dxfId="197" priority="103" stopIfTrue="1" operator="equal">
      <formula>"(blank)"</formula>
    </cfRule>
  </conditionalFormatting>
  <conditionalFormatting sqref="N13">
    <cfRule type="cellIs" dxfId="196" priority="102" stopIfTrue="1" operator="equal">
      <formula>"(blank)"</formula>
    </cfRule>
  </conditionalFormatting>
  <conditionalFormatting sqref="O13">
    <cfRule type="cellIs" dxfId="195" priority="101" stopIfTrue="1" operator="equal">
      <formula>"(blank)"</formula>
    </cfRule>
  </conditionalFormatting>
  <conditionalFormatting sqref="P13">
    <cfRule type="cellIs" dxfId="194" priority="100" stopIfTrue="1" operator="equal">
      <formula>"(blank)"</formula>
    </cfRule>
  </conditionalFormatting>
  <conditionalFormatting sqref="Q13">
    <cfRule type="cellIs" dxfId="193" priority="99" stopIfTrue="1" operator="equal">
      <formula>"(blank)"</formula>
    </cfRule>
  </conditionalFormatting>
  <conditionalFormatting sqref="R13">
    <cfRule type="cellIs" dxfId="192" priority="98" stopIfTrue="1" operator="equal">
      <formula>"(blank)"</formula>
    </cfRule>
  </conditionalFormatting>
  <conditionalFormatting sqref="S13">
    <cfRule type="cellIs" dxfId="191" priority="97" stopIfTrue="1" operator="equal">
      <formula>"(blank)"</formula>
    </cfRule>
  </conditionalFormatting>
  <conditionalFormatting sqref="T13">
    <cfRule type="cellIs" dxfId="190" priority="96" stopIfTrue="1" operator="equal">
      <formula>"(blank)"</formula>
    </cfRule>
  </conditionalFormatting>
  <conditionalFormatting sqref="U13">
    <cfRule type="cellIs" dxfId="189" priority="95" stopIfTrue="1" operator="equal">
      <formula>"(blank)"</formula>
    </cfRule>
  </conditionalFormatting>
  <conditionalFormatting sqref="J16:J23">
    <cfRule type="cellIs" dxfId="188" priority="94" stopIfTrue="1" operator="equal">
      <formula>"(blank)"</formula>
    </cfRule>
  </conditionalFormatting>
  <conditionalFormatting sqref="E15:F15">
    <cfRule type="cellIs" dxfId="187" priority="93" stopIfTrue="1" operator="equal">
      <formula>"(blank)"</formula>
    </cfRule>
  </conditionalFormatting>
  <conditionalFormatting sqref="L15">
    <cfRule type="cellIs" dxfId="186" priority="92" stopIfTrue="1" operator="equal">
      <formula>"(blank)"</formula>
    </cfRule>
  </conditionalFormatting>
  <conditionalFormatting sqref="M15">
    <cfRule type="cellIs" dxfId="185" priority="91" stopIfTrue="1" operator="equal">
      <formula>"(blank)"</formula>
    </cfRule>
  </conditionalFormatting>
  <conditionalFormatting sqref="N15">
    <cfRule type="cellIs" dxfId="184" priority="90" stopIfTrue="1" operator="equal">
      <formula>"(blank)"</formula>
    </cfRule>
  </conditionalFormatting>
  <conditionalFormatting sqref="O15">
    <cfRule type="cellIs" dxfId="183" priority="89" stopIfTrue="1" operator="equal">
      <formula>"(blank)"</formula>
    </cfRule>
  </conditionalFormatting>
  <conditionalFormatting sqref="P15">
    <cfRule type="cellIs" dxfId="182" priority="88" stopIfTrue="1" operator="equal">
      <formula>"(blank)"</formula>
    </cfRule>
  </conditionalFormatting>
  <conditionalFormatting sqref="Q15">
    <cfRule type="cellIs" dxfId="181" priority="87" stopIfTrue="1" operator="equal">
      <formula>"(blank)"</formula>
    </cfRule>
  </conditionalFormatting>
  <conditionalFormatting sqref="R15">
    <cfRule type="cellIs" dxfId="180" priority="86" stopIfTrue="1" operator="equal">
      <formula>"(blank)"</formula>
    </cfRule>
  </conditionalFormatting>
  <conditionalFormatting sqref="S15">
    <cfRule type="cellIs" dxfId="179" priority="85" stopIfTrue="1" operator="equal">
      <formula>"(blank)"</formula>
    </cfRule>
  </conditionalFormatting>
  <conditionalFormatting sqref="T15">
    <cfRule type="cellIs" dxfId="178" priority="84" stopIfTrue="1" operator="equal">
      <formula>"(blank)"</formula>
    </cfRule>
  </conditionalFormatting>
  <conditionalFormatting sqref="U15">
    <cfRule type="cellIs" dxfId="177" priority="83" stopIfTrue="1" operator="equal">
      <formula>"(blank)"</formula>
    </cfRule>
  </conditionalFormatting>
  <conditionalFormatting sqref="V13:V24">
    <cfRule type="cellIs" dxfId="176" priority="82" stopIfTrue="1" operator="equal">
      <formula>"(blank)"</formula>
    </cfRule>
  </conditionalFormatting>
  <conditionalFormatting sqref="J79 E78:L78 H76:J77 L76:U77 J74 J73:L73 E75:U75 E72:F74 K72 E71:U71 H73:H74">
    <cfRule type="cellIs" dxfId="175" priority="81" stopIfTrue="1" operator="equal">
      <formula>"(blank)"</formula>
    </cfRule>
  </conditionalFormatting>
  <conditionalFormatting sqref="G72">
    <cfRule type="cellIs" dxfId="174" priority="80" stopIfTrue="1" operator="equal">
      <formula>"(blank)"</formula>
    </cfRule>
  </conditionalFormatting>
  <conditionalFormatting sqref="H72">
    <cfRule type="cellIs" dxfId="173" priority="79" stopIfTrue="1" operator="equal">
      <formula>"(blank)"</formula>
    </cfRule>
  </conditionalFormatting>
  <conditionalFormatting sqref="I72">
    <cfRule type="cellIs" dxfId="172" priority="78" stopIfTrue="1" operator="equal">
      <formula>"(blank)"</formula>
    </cfRule>
  </conditionalFormatting>
  <conditionalFormatting sqref="J72">
    <cfRule type="cellIs" dxfId="171" priority="77" stopIfTrue="1" operator="equal">
      <formula>"(blank)"</formula>
    </cfRule>
  </conditionalFormatting>
  <conditionalFormatting sqref="L72">
    <cfRule type="cellIs" dxfId="170" priority="76" stopIfTrue="1" operator="equal">
      <formula>"(blank)"</formula>
    </cfRule>
  </conditionalFormatting>
  <conditionalFormatting sqref="M72">
    <cfRule type="cellIs" dxfId="169" priority="75" stopIfTrue="1" operator="equal">
      <formula>"(blank)"</formula>
    </cfRule>
  </conditionalFormatting>
  <conditionalFormatting sqref="N72">
    <cfRule type="cellIs" dxfId="168" priority="74" stopIfTrue="1" operator="equal">
      <formula>"(blank)"</formula>
    </cfRule>
  </conditionalFormatting>
  <conditionalFormatting sqref="O72">
    <cfRule type="cellIs" dxfId="167" priority="73" stopIfTrue="1" operator="equal">
      <formula>"(blank)"</formula>
    </cfRule>
  </conditionalFormatting>
  <conditionalFormatting sqref="P72">
    <cfRule type="cellIs" dxfId="166" priority="72" stopIfTrue="1" operator="equal">
      <formula>"(blank)"</formula>
    </cfRule>
  </conditionalFormatting>
  <conditionalFormatting sqref="Q72">
    <cfRule type="cellIs" dxfId="165" priority="71" stopIfTrue="1" operator="equal">
      <formula>"(blank)"</formula>
    </cfRule>
  </conditionalFormatting>
  <conditionalFormatting sqref="R72">
    <cfRule type="cellIs" dxfId="164" priority="70" stopIfTrue="1" operator="equal">
      <formula>"(blank)"</formula>
    </cfRule>
  </conditionalFormatting>
  <conditionalFormatting sqref="S72">
    <cfRule type="cellIs" dxfId="163" priority="69" stopIfTrue="1" operator="equal">
      <formula>"(blank)"</formula>
    </cfRule>
  </conditionalFormatting>
  <conditionalFormatting sqref="T72">
    <cfRule type="cellIs" dxfId="162" priority="68" stopIfTrue="1" operator="equal">
      <formula>"(blank)"</formula>
    </cfRule>
  </conditionalFormatting>
  <conditionalFormatting sqref="U72">
    <cfRule type="cellIs" dxfId="161" priority="67" stopIfTrue="1" operator="equal">
      <formula>"(blank)"</formula>
    </cfRule>
  </conditionalFormatting>
  <conditionalFormatting sqref="M73">
    <cfRule type="cellIs" dxfId="160" priority="66" stopIfTrue="1" operator="equal">
      <formula>"(blank)"</formula>
    </cfRule>
  </conditionalFormatting>
  <conditionalFormatting sqref="N73">
    <cfRule type="cellIs" dxfId="159" priority="65" stopIfTrue="1" operator="equal">
      <formula>"(blank)"</formula>
    </cfRule>
  </conditionalFormatting>
  <conditionalFormatting sqref="O73">
    <cfRule type="cellIs" dxfId="158" priority="64" stopIfTrue="1" operator="equal">
      <formula>"(blank)"</formula>
    </cfRule>
  </conditionalFormatting>
  <conditionalFormatting sqref="P73">
    <cfRule type="cellIs" dxfId="157" priority="63" stopIfTrue="1" operator="equal">
      <formula>"(blank)"</formula>
    </cfRule>
  </conditionalFormatting>
  <conditionalFormatting sqref="Q73">
    <cfRule type="cellIs" dxfId="156" priority="62" stopIfTrue="1" operator="equal">
      <formula>"(blank)"</formula>
    </cfRule>
  </conditionalFormatting>
  <conditionalFormatting sqref="R73">
    <cfRule type="cellIs" dxfId="155" priority="61" stopIfTrue="1" operator="equal">
      <formula>"(blank)"</formula>
    </cfRule>
  </conditionalFormatting>
  <conditionalFormatting sqref="S73">
    <cfRule type="cellIs" dxfId="154" priority="60" stopIfTrue="1" operator="equal">
      <formula>"(blank)"</formula>
    </cfRule>
  </conditionalFormatting>
  <conditionalFormatting sqref="N80">
    <cfRule type="cellIs" dxfId="153" priority="47" stopIfTrue="1" operator="equal">
      <formula>"(blank)"</formula>
    </cfRule>
  </conditionalFormatting>
  <conditionalFormatting sqref="T80">
    <cfRule type="cellIs" dxfId="152" priority="41" stopIfTrue="1" operator="equal">
      <formula>"(blank)"</formula>
    </cfRule>
  </conditionalFormatting>
  <conditionalFormatting sqref="J359:V359">
    <cfRule type="cellIs" dxfId="151" priority="237" stopIfTrue="1" operator="equal">
      <formula>"(blank)"</formula>
    </cfRule>
  </conditionalFormatting>
  <conditionalFormatting sqref="R80">
    <cfRule type="cellIs" dxfId="150" priority="43" stopIfTrue="1" operator="equal">
      <formula>"(blank)"</formula>
    </cfRule>
  </conditionalFormatting>
  <conditionalFormatting sqref="S80">
    <cfRule type="cellIs" dxfId="149" priority="42" stopIfTrue="1" operator="equal">
      <formula>"(blank)"</formula>
    </cfRule>
  </conditionalFormatting>
  <conditionalFormatting sqref="L360">
    <cfRule type="cellIs" dxfId="148" priority="238" stopIfTrue="1" operator="equal">
      <formula>"(blank)"</formula>
    </cfRule>
  </conditionalFormatting>
  <conditionalFormatting sqref="E238:E239 E232:V232 N234:V234 E233:H233 J233:V233 J238:V239 J234:L234 E234 H234 H238:H239">
    <cfRule type="cellIs" dxfId="147" priority="236" stopIfTrue="1" operator="equal">
      <formula>"(blank)"</formula>
    </cfRule>
  </conditionalFormatting>
  <conditionalFormatting sqref="V235:V237 E235:E237 J235:J237 H235:H237">
    <cfRule type="cellIs" dxfId="146" priority="235" stopIfTrue="1" operator="equal">
      <formula>"(blank)"</formula>
    </cfRule>
  </conditionalFormatting>
  <conditionalFormatting sqref="K360">
    <cfRule type="cellIs" dxfId="145" priority="234" stopIfTrue="1" operator="equal">
      <formula>"(blank)"</formula>
    </cfRule>
  </conditionalFormatting>
  <conditionalFormatting sqref="V360">
    <cfRule type="cellIs" dxfId="144" priority="233" stopIfTrue="1" operator="equal">
      <formula>"(blank)"</formula>
    </cfRule>
  </conditionalFormatting>
  <conditionalFormatting sqref="J4:K4">
    <cfRule type="cellIs" dxfId="143" priority="232" stopIfTrue="1" operator="equal">
      <formula>"(blank)"</formula>
    </cfRule>
  </conditionalFormatting>
  <conditionalFormatting sqref="O110:O111">
    <cfRule type="cellIs" dxfId="142" priority="28" stopIfTrue="1" operator="equal">
      <formula>"(blank)"</formula>
    </cfRule>
  </conditionalFormatting>
  <conditionalFormatting sqref="Q110:Q111">
    <cfRule type="cellIs" dxfId="141" priority="27" stopIfTrue="1" operator="equal">
      <formula>"(blank)"</formula>
    </cfRule>
  </conditionalFormatting>
  <conditionalFormatting sqref="S110:S111">
    <cfRule type="cellIs" dxfId="140" priority="26" stopIfTrue="1" operator="equal">
      <formula>"(blank)"</formula>
    </cfRule>
  </conditionalFormatting>
  <conditionalFormatting sqref="U110">
    <cfRule type="cellIs" dxfId="139" priority="25" stopIfTrue="1" operator="equal">
      <formula>"(blank)"</formula>
    </cfRule>
  </conditionalFormatting>
  <conditionalFormatting sqref="U111">
    <cfRule type="cellIs" dxfId="138" priority="24" stopIfTrue="1" operator="equal">
      <formula>"(blank)"</formula>
    </cfRule>
  </conditionalFormatting>
  <conditionalFormatting sqref="J162:L162 N162 P162 R162">
    <cfRule type="cellIs" dxfId="137" priority="231" stopIfTrue="1" operator="equal">
      <formula>"(blank)"</formula>
    </cfRule>
  </conditionalFormatting>
  <conditionalFormatting sqref="S162">
    <cfRule type="cellIs" dxfId="136" priority="229" stopIfTrue="1" operator="equal">
      <formula>"(blank)"</formula>
    </cfRule>
  </conditionalFormatting>
  <conditionalFormatting sqref="Q162">
    <cfRule type="cellIs" dxfId="135" priority="230" stopIfTrue="1" operator="equal">
      <formula>"(blank)"</formula>
    </cfRule>
  </conditionalFormatting>
  <conditionalFormatting sqref="U162">
    <cfRule type="cellIs" dxfId="134" priority="227" stopIfTrue="1" operator="equal">
      <formula>"(blank)"</formula>
    </cfRule>
  </conditionalFormatting>
  <conditionalFormatting sqref="T162">
    <cfRule type="cellIs" dxfId="133" priority="228" stopIfTrue="1" operator="equal">
      <formula>"(blank)"</formula>
    </cfRule>
  </conditionalFormatting>
  <conditionalFormatting sqref="K156:U156">
    <cfRule type="cellIs" dxfId="132" priority="226" stopIfTrue="1" operator="equal">
      <formula>"(blank)"</formula>
    </cfRule>
  </conditionalFormatting>
  <conditionalFormatting sqref="F320 M321:U321 J321:K321">
    <cfRule type="cellIs" dxfId="131" priority="223" stopIfTrue="1" operator="equal">
      <formula>"(blank)"</formula>
    </cfRule>
  </conditionalFormatting>
  <conditionalFormatting sqref="V321">
    <cfRule type="cellIs" dxfId="130" priority="224" stopIfTrue="1" operator="equal">
      <formula>"(blank)"</formula>
    </cfRule>
    <cfRule type="cellIs" dxfId="129" priority="225" stopIfTrue="1" operator="equal">
      <formula>"(blank)"</formula>
    </cfRule>
  </conditionalFormatting>
  <conditionalFormatting sqref="M323:U323 J323:K323">
    <cfRule type="cellIs" dxfId="128" priority="220" stopIfTrue="1" operator="equal">
      <formula>"(blank)"</formula>
    </cfRule>
  </conditionalFormatting>
  <conditionalFormatting sqref="V323">
    <cfRule type="cellIs" dxfId="127" priority="221" stopIfTrue="1" operator="equal">
      <formula>"(blank)"</formula>
    </cfRule>
    <cfRule type="cellIs" dxfId="126" priority="222" stopIfTrue="1" operator="equal">
      <formula>"(blank)"</formula>
    </cfRule>
  </conditionalFormatting>
  <conditionalFormatting sqref="L209">
    <cfRule type="cellIs" dxfId="125" priority="219" stopIfTrue="1" operator="equal">
      <formula>"(blank)"</formula>
    </cfRule>
  </conditionalFormatting>
  <conditionalFormatting sqref="V53:V54 J101:J102 E100:F100 E96:V97 V100:V108 H100:J100 V71:V79 V119:V141">
    <cfRule type="cellIs" dxfId="124" priority="218" stopIfTrue="1" operator="equal">
      <formula>"(blank)"</formula>
    </cfRule>
  </conditionalFormatting>
  <conditionalFormatting sqref="H45:J45">
    <cfRule type="cellIs" dxfId="123" priority="217" stopIfTrue="1" operator="equal">
      <formula>"(blank)"</formula>
    </cfRule>
  </conditionalFormatting>
  <conditionalFormatting sqref="V109">
    <cfRule type="cellIs" dxfId="122" priority="216" stopIfTrue="1" operator="equal">
      <formula>"(blank)"</formula>
    </cfRule>
  </conditionalFormatting>
  <conditionalFormatting sqref="G100">
    <cfRule type="cellIs" dxfId="121" priority="212" stopIfTrue="1" operator="equal">
      <formula>"(blank)"</formula>
    </cfRule>
  </conditionalFormatting>
  <conditionalFormatting sqref="V46">
    <cfRule type="cellIs" dxfId="120" priority="214" stopIfTrue="1" operator="equal">
      <formula>"(blank)"</formula>
    </cfRule>
  </conditionalFormatting>
  <conditionalFormatting sqref="V55">
    <cfRule type="cellIs" dxfId="119" priority="215" stopIfTrue="1" operator="equal">
      <formula>"(blank)"</formula>
    </cfRule>
  </conditionalFormatting>
  <conditionalFormatting sqref="V80">
    <cfRule type="cellIs" dxfId="118" priority="213" stopIfTrue="1" operator="equal">
      <formula>"(blank)"</formula>
    </cfRule>
  </conditionalFormatting>
  <conditionalFormatting sqref="K100:K102">
    <cfRule type="cellIs" dxfId="117" priority="209" stopIfTrue="1" operator="equal">
      <formula>"(blank)"</formula>
    </cfRule>
  </conditionalFormatting>
  <conditionalFormatting sqref="M100:M102">
    <cfRule type="cellIs" dxfId="116" priority="208" stopIfTrue="1" operator="equal">
      <formula>"(blank)"</formula>
    </cfRule>
  </conditionalFormatting>
  <conditionalFormatting sqref="K103:U103">
    <cfRule type="cellIs" dxfId="115" priority="207" stopIfTrue="1" operator="equal">
      <formula>"(blank)"</formula>
    </cfRule>
  </conditionalFormatting>
  <conditionalFormatting sqref="N100:P100 R100 T100:U100">
    <cfRule type="cellIs" dxfId="114" priority="206" stopIfTrue="1" operator="equal">
      <formula>"(blank)"</formula>
    </cfRule>
  </conditionalFormatting>
  <conditionalFormatting sqref="Q100">
    <cfRule type="cellIs" dxfId="113" priority="205" stopIfTrue="1" operator="equal">
      <formula>"(blank)"</formula>
    </cfRule>
  </conditionalFormatting>
  <conditionalFormatting sqref="V98">
    <cfRule type="cellIs" dxfId="112" priority="211" stopIfTrue="1" operator="equal">
      <formula>"(blank)"</formula>
    </cfRule>
  </conditionalFormatting>
  <conditionalFormatting sqref="L100:L102 N102:U102">
    <cfRule type="cellIs" dxfId="111" priority="210" stopIfTrue="1" operator="equal">
      <formula>"(blank)"</formula>
    </cfRule>
  </conditionalFormatting>
  <conditionalFormatting sqref="N101:P101 R101 T101:U101">
    <cfRule type="cellIs" dxfId="110" priority="203" stopIfTrue="1" operator="equal">
      <formula>"(blank)"</formula>
    </cfRule>
  </conditionalFormatting>
  <conditionalFormatting sqref="S100">
    <cfRule type="cellIs" dxfId="109" priority="204" stopIfTrue="1" operator="equal">
      <formula>"(blank)"</formula>
    </cfRule>
  </conditionalFormatting>
  <conditionalFormatting sqref="Q101">
    <cfRule type="cellIs" dxfId="108" priority="202" stopIfTrue="1" operator="equal">
      <formula>"(blank)"</formula>
    </cfRule>
  </conditionalFormatting>
  <conditionalFormatting sqref="S101">
    <cfRule type="cellIs" dxfId="107" priority="201" stopIfTrue="1" operator="equal">
      <formula>"(blank)"</formula>
    </cfRule>
  </conditionalFormatting>
  <conditionalFormatting sqref="E67 G64:H64 E70 J61 G67:H67 G70:H70 J64:J70 L61:M63 E60:M60 N60:V63 P64:V64 L65:V68 P69:V69 L70:V70">
    <cfRule type="cellIs" dxfId="106" priority="200" stopIfTrue="1" operator="equal">
      <formula>"(blank)"</formula>
    </cfRule>
  </conditionalFormatting>
  <conditionalFormatting sqref="L64:O64">
    <cfRule type="cellIs" dxfId="105" priority="199" stopIfTrue="1" operator="equal">
      <formula>"(blank)"</formula>
    </cfRule>
  </conditionalFormatting>
  <conditionalFormatting sqref="L69:O69">
    <cfRule type="cellIs" dxfId="104" priority="198" stopIfTrue="1" operator="equal">
      <formula>"(blank)"</formula>
    </cfRule>
  </conditionalFormatting>
  <conditionalFormatting sqref="E92:L92 H95 I94:K94 J95 J93:L93 N92:V93 U94">
    <cfRule type="cellIs" dxfId="103" priority="197" stopIfTrue="1" operator="equal">
      <formula>"(blank)"</formula>
    </cfRule>
  </conditionalFormatting>
  <conditionalFormatting sqref="L94">
    <cfRule type="cellIs" dxfId="102" priority="196" stopIfTrue="1" operator="equal">
      <formula>"(blank)"</formula>
    </cfRule>
  </conditionalFormatting>
  <conditionalFormatting sqref="M94">
    <cfRule type="cellIs" dxfId="101" priority="195" stopIfTrue="1" operator="equal">
      <formula>"(blank)"</formula>
    </cfRule>
  </conditionalFormatting>
  <conditionalFormatting sqref="N94">
    <cfRule type="cellIs" dxfId="100" priority="194" stopIfTrue="1" operator="equal">
      <formula>"(blank)"</formula>
    </cfRule>
  </conditionalFormatting>
  <conditionalFormatting sqref="O94">
    <cfRule type="cellIs" dxfId="99" priority="193" stopIfTrue="1" operator="equal">
      <formula>"(blank)"</formula>
    </cfRule>
  </conditionalFormatting>
  <conditionalFormatting sqref="P94">
    <cfRule type="cellIs" dxfId="98" priority="192" stopIfTrue="1" operator="equal">
      <formula>"(blank)"</formula>
    </cfRule>
  </conditionalFormatting>
  <conditionalFormatting sqref="Q94">
    <cfRule type="cellIs" dxfId="97" priority="191" stopIfTrue="1" operator="equal">
      <formula>"(blank)"</formula>
    </cfRule>
  </conditionalFormatting>
  <conditionalFormatting sqref="R94">
    <cfRule type="cellIs" dxfId="96" priority="190" stopIfTrue="1" operator="equal">
      <formula>"(blank)"</formula>
    </cfRule>
  </conditionalFormatting>
  <conditionalFormatting sqref="S94">
    <cfRule type="cellIs" dxfId="95" priority="189" stopIfTrue="1" operator="equal">
      <formula>"(blank)"</formula>
    </cfRule>
  </conditionalFormatting>
  <conditionalFormatting sqref="T94">
    <cfRule type="cellIs" dxfId="94" priority="188" stopIfTrue="1" operator="equal">
      <formula>"(blank)"</formula>
    </cfRule>
  </conditionalFormatting>
  <conditionalFormatting sqref="V94">
    <cfRule type="cellIs" dxfId="93" priority="187" stopIfTrue="1" operator="equal">
      <formula>"(blank)"</formula>
    </cfRule>
  </conditionalFormatting>
  <conditionalFormatting sqref="V88:V91">
    <cfRule type="cellIs" dxfId="92" priority="185" stopIfTrue="1" operator="equal">
      <formula>"(blank)"</formula>
    </cfRule>
    <cfRule type="cellIs" dxfId="91" priority="186" stopIfTrue="1" operator="equal">
      <formula>"(blank)"</formula>
    </cfRule>
  </conditionalFormatting>
  <conditionalFormatting sqref="V87">
    <cfRule type="cellIs" dxfId="90" priority="183" stopIfTrue="1" operator="equal">
      <formula>"(blank)"</formula>
    </cfRule>
    <cfRule type="cellIs" dxfId="89" priority="184" stopIfTrue="1" operator="equal">
      <formula>"(blank)"</formula>
    </cfRule>
  </conditionalFormatting>
  <conditionalFormatting sqref="E142:F142 J143:J148 J142:K142 I149:J149 J150:J153">
    <cfRule type="cellIs" dxfId="88" priority="182" stopIfTrue="1" operator="equal">
      <formula>"(blank)"</formula>
    </cfRule>
  </conditionalFormatting>
  <conditionalFormatting sqref="N142">
    <cfRule type="cellIs" dxfId="87" priority="176" stopIfTrue="1" operator="equal">
      <formula>"(blank)"</formula>
    </cfRule>
  </conditionalFormatting>
  <conditionalFormatting sqref="O142">
    <cfRule type="cellIs" dxfId="86" priority="175" stopIfTrue="1" operator="equal">
      <formula>"(blank)"</formula>
    </cfRule>
  </conditionalFormatting>
  <conditionalFormatting sqref="I142">
    <cfRule type="cellIs" dxfId="85" priority="181" stopIfTrue="1" operator="equal">
      <formula>"(blank)"</formula>
    </cfRule>
  </conditionalFormatting>
  <conditionalFormatting sqref="H142">
    <cfRule type="cellIs" dxfId="84" priority="180" stopIfTrue="1" operator="equal">
      <formula>"(blank)"</formula>
    </cfRule>
  </conditionalFormatting>
  <conditionalFormatting sqref="G142">
    <cfRule type="cellIs" dxfId="83" priority="179" stopIfTrue="1" operator="equal">
      <formula>"(blank)"</formula>
    </cfRule>
  </conditionalFormatting>
  <conditionalFormatting sqref="L142">
    <cfRule type="cellIs" dxfId="82" priority="178" stopIfTrue="1" operator="equal">
      <formula>"(blank)"</formula>
    </cfRule>
  </conditionalFormatting>
  <conditionalFormatting sqref="M142">
    <cfRule type="cellIs" dxfId="81" priority="177" stopIfTrue="1" operator="equal">
      <formula>"(blank)"</formula>
    </cfRule>
  </conditionalFormatting>
  <conditionalFormatting sqref="P142">
    <cfRule type="cellIs" dxfId="80" priority="174" stopIfTrue="1" operator="equal">
      <formula>"(blank)"</formula>
    </cfRule>
  </conditionalFormatting>
  <conditionalFormatting sqref="Q142">
    <cfRule type="cellIs" dxfId="79" priority="173" stopIfTrue="1" operator="equal">
      <formula>"(blank)"</formula>
    </cfRule>
  </conditionalFormatting>
  <conditionalFormatting sqref="S142">
    <cfRule type="cellIs" dxfId="78" priority="171" stopIfTrue="1" operator="equal">
      <formula>"(blank)"</formula>
    </cfRule>
  </conditionalFormatting>
  <conditionalFormatting sqref="R142">
    <cfRule type="cellIs" dxfId="77" priority="172" stopIfTrue="1" operator="equal">
      <formula>"(blank)"</formula>
    </cfRule>
  </conditionalFormatting>
  <conditionalFormatting sqref="U142">
    <cfRule type="cellIs" dxfId="76" priority="169" stopIfTrue="1" operator="equal">
      <formula>"(blank)"</formula>
    </cfRule>
  </conditionalFormatting>
  <conditionalFormatting sqref="T142">
    <cfRule type="cellIs" dxfId="75" priority="170" stopIfTrue="1" operator="equal">
      <formula>"(blank)"</formula>
    </cfRule>
  </conditionalFormatting>
  <conditionalFormatting sqref="E123:J125 K119:M119 T119:U119 L120:M123 L124:T125 E120:H122 J120:J122">
    <cfRule type="cellIs" dxfId="74" priority="168" stopIfTrue="1" operator="equal">
      <formula>"(blank)"</formula>
    </cfRule>
  </conditionalFormatting>
  <conditionalFormatting sqref="E119 G119:J119">
    <cfRule type="cellIs" dxfId="73" priority="167" stopIfTrue="1" operator="equal">
      <formula>"(blank)"</formula>
    </cfRule>
  </conditionalFormatting>
  <conditionalFormatting sqref="T46">
    <cfRule type="cellIs" dxfId="72" priority="146" stopIfTrue="1" operator="equal">
      <formula>"(blank)"</formula>
    </cfRule>
  </conditionalFormatting>
  <conditionalFormatting sqref="J55:L55 E46:F46 J56:J59 J47:J52 H46:L46 J53:U54">
    <cfRule type="cellIs" dxfId="71" priority="166" stopIfTrue="1" operator="equal">
      <formula>"(blank)"</formula>
    </cfRule>
  </conditionalFormatting>
  <conditionalFormatting sqref="H55">
    <cfRule type="cellIs" dxfId="70" priority="164" stopIfTrue="1" operator="equal">
      <formula>"(blank)"</formula>
    </cfRule>
  </conditionalFormatting>
  <conditionalFormatting sqref="F53">
    <cfRule type="cellIs" dxfId="69" priority="163" stopIfTrue="1" operator="equal">
      <formula>"(blank)"</formula>
    </cfRule>
  </conditionalFormatting>
  <conditionalFormatting sqref="E55:F55 E53">
    <cfRule type="cellIs" dxfId="68" priority="165" stopIfTrue="1" operator="equal">
      <formula>"(blank)"</formula>
    </cfRule>
  </conditionalFormatting>
  <conditionalFormatting sqref="M55">
    <cfRule type="cellIs" dxfId="67" priority="162" stopIfTrue="1" operator="equal">
      <formula>"(blank)"</formula>
    </cfRule>
  </conditionalFormatting>
  <conditionalFormatting sqref="N55">
    <cfRule type="cellIs" dxfId="66" priority="161" stopIfTrue="1" operator="equal">
      <formula>"(blank)"</formula>
    </cfRule>
  </conditionalFormatting>
  <conditionalFormatting sqref="O55">
    <cfRule type="cellIs" dxfId="65" priority="160" stopIfTrue="1" operator="equal">
      <formula>"(blank)"</formula>
    </cfRule>
  </conditionalFormatting>
  <conditionalFormatting sqref="P55">
    <cfRule type="cellIs" dxfId="64" priority="159" stopIfTrue="1" operator="equal">
      <formula>"(blank)"</formula>
    </cfRule>
  </conditionalFormatting>
  <conditionalFormatting sqref="Q55">
    <cfRule type="cellIs" dxfId="63" priority="158" stopIfTrue="1" operator="equal">
      <formula>"(blank)"</formula>
    </cfRule>
  </conditionalFormatting>
  <conditionalFormatting sqref="R55">
    <cfRule type="cellIs" dxfId="62" priority="157" stopIfTrue="1" operator="equal">
      <formula>"(blank)"</formula>
    </cfRule>
  </conditionalFormatting>
  <conditionalFormatting sqref="S55">
    <cfRule type="cellIs" dxfId="61" priority="156" stopIfTrue="1" operator="equal">
      <formula>"(blank)"</formula>
    </cfRule>
  </conditionalFormatting>
  <conditionalFormatting sqref="T55">
    <cfRule type="cellIs" dxfId="60" priority="155" stopIfTrue="1" operator="equal">
      <formula>"(blank)"</formula>
    </cfRule>
  </conditionalFormatting>
  <conditionalFormatting sqref="U55">
    <cfRule type="cellIs" dxfId="59" priority="154" stopIfTrue="1" operator="equal">
      <formula>"(blank)"</formula>
    </cfRule>
  </conditionalFormatting>
  <conditionalFormatting sqref="M46">
    <cfRule type="cellIs" dxfId="58" priority="153" stopIfTrue="1" operator="equal">
      <formula>"(blank)"</formula>
    </cfRule>
  </conditionalFormatting>
  <conditionalFormatting sqref="N46">
    <cfRule type="cellIs" dxfId="57" priority="152" stopIfTrue="1" operator="equal">
      <formula>"(blank)"</formula>
    </cfRule>
  </conditionalFormatting>
  <conditionalFormatting sqref="O46">
    <cfRule type="cellIs" dxfId="56" priority="151" stopIfTrue="1" operator="equal">
      <formula>"(blank)"</formula>
    </cfRule>
  </conditionalFormatting>
  <conditionalFormatting sqref="P46">
    <cfRule type="cellIs" dxfId="55" priority="150" stopIfTrue="1" operator="equal">
      <formula>"(blank)"</formula>
    </cfRule>
  </conditionalFormatting>
  <conditionalFormatting sqref="Q46">
    <cfRule type="cellIs" dxfId="54" priority="149" stopIfTrue="1" operator="equal">
      <formula>"(blank)"</formula>
    </cfRule>
  </conditionalFormatting>
  <conditionalFormatting sqref="R46">
    <cfRule type="cellIs" dxfId="53" priority="148" stopIfTrue="1" operator="equal">
      <formula>"(blank)"</formula>
    </cfRule>
  </conditionalFormatting>
  <conditionalFormatting sqref="S46">
    <cfRule type="cellIs" dxfId="52" priority="147" stopIfTrue="1" operator="equal">
      <formula>"(blank)"</formula>
    </cfRule>
  </conditionalFormatting>
  <conditionalFormatting sqref="U46">
    <cfRule type="cellIs" dxfId="51" priority="145" stopIfTrue="1" operator="equal">
      <formula>"(blank)"</formula>
    </cfRule>
  </conditionalFormatting>
  <conditionalFormatting sqref="P46">
    <cfRule type="cellIs" dxfId="50" priority="144" stopIfTrue="1" operator="equal">
      <formula>"(blank)"</formula>
    </cfRule>
  </conditionalFormatting>
  <conditionalFormatting sqref="T73:U73">
    <cfRule type="cellIs" dxfId="49" priority="59" stopIfTrue="1" operator="equal">
      <formula>"(blank)"</formula>
    </cfRule>
  </conditionalFormatting>
  <conditionalFormatting sqref="M78">
    <cfRule type="cellIs" dxfId="48" priority="58" stopIfTrue="1" operator="equal">
      <formula>"(blank)"</formula>
    </cfRule>
  </conditionalFormatting>
  <conditionalFormatting sqref="N78">
    <cfRule type="cellIs" dxfId="47" priority="57" stopIfTrue="1" operator="equal">
      <formula>"(blank)"</formula>
    </cfRule>
  </conditionalFormatting>
  <conditionalFormatting sqref="O78">
    <cfRule type="cellIs" dxfId="46" priority="56" stopIfTrue="1" operator="equal">
      <formula>"(blank)"</formula>
    </cfRule>
  </conditionalFormatting>
  <conditionalFormatting sqref="P78">
    <cfRule type="cellIs" dxfId="45" priority="55" stopIfTrue="1" operator="equal">
      <formula>"(blank)"</formula>
    </cfRule>
  </conditionalFormatting>
  <conditionalFormatting sqref="Q78">
    <cfRule type="cellIs" dxfId="44" priority="54" stopIfTrue="1" operator="equal">
      <formula>"(blank)"</formula>
    </cfRule>
  </conditionalFormatting>
  <conditionalFormatting sqref="R78">
    <cfRule type="cellIs" dxfId="43" priority="53" stopIfTrue="1" operator="equal">
      <formula>"(blank)"</formula>
    </cfRule>
  </conditionalFormatting>
  <conditionalFormatting sqref="S78">
    <cfRule type="cellIs" dxfId="42" priority="52" stopIfTrue="1" operator="equal">
      <formula>"(blank)"</formula>
    </cfRule>
  </conditionalFormatting>
  <conditionalFormatting sqref="T78">
    <cfRule type="cellIs" dxfId="41" priority="51" stopIfTrue="1" operator="equal">
      <formula>"(blank)"</formula>
    </cfRule>
  </conditionalFormatting>
  <conditionalFormatting sqref="U78">
    <cfRule type="cellIs" dxfId="40" priority="50" stopIfTrue="1" operator="equal">
      <formula>"(blank)"</formula>
    </cfRule>
  </conditionalFormatting>
  <conditionalFormatting sqref="E80:H80 J80:L80">
    <cfRule type="cellIs" dxfId="39" priority="49" stopIfTrue="1" operator="equal">
      <formula>"(blank)"</formula>
    </cfRule>
  </conditionalFormatting>
  <conditionalFormatting sqref="M80">
    <cfRule type="cellIs" dxfId="38" priority="48" stopIfTrue="1" operator="equal">
      <formula>"(blank)"</formula>
    </cfRule>
  </conditionalFormatting>
  <conditionalFormatting sqref="O80">
    <cfRule type="cellIs" dxfId="37" priority="46" stopIfTrue="1" operator="equal">
      <formula>"(blank)"</formula>
    </cfRule>
  </conditionalFormatting>
  <conditionalFormatting sqref="P80">
    <cfRule type="cellIs" dxfId="36" priority="45" stopIfTrue="1" operator="equal">
      <formula>"(blank)"</formula>
    </cfRule>
  </conditionalFormatting>
  <conditionalFormatting sqref="Q80">
    <cfRule type="cellIs" dxfId="35" priority="44" stopIfTrue="1" operator="equal">
      <formula>"(blank)"</formula>
    </cfRule>
  </conditionalFormatting>
  <conditionalFormatting sqref="U80">
    <cfRule type="cellIs" dxfId="34" priority="40" stopIfTrue="1" operator="equal">
      <formula>"(blank)"</formula>
    </cfRule>
  </conditionalFormatting>
  <conditionalFormatting sqref="G86:H86 E83:K83 E85:K85 J84 J86">
    <cfRule type="cellIs" dxfId="33" priority="39" stopIfTrue="1" operator="equal">
      <formula>"(blank)"</formula>
    </cfRule>
  </conditionalFormatting>
  <conditionalFormatting sqref="L83:U83 L85:U85 O84 O86 Q84 Q86 S84 S86">
    <cfRule type="cellIs" dxfId="32" priority="38" stopIfTrue="1" operator="equal">
      <formula>"(blank)"</formula>
    </cfRule>
  </conditionalFormatting>
  <conditionalFormatting sqref="L84:N84 L86:N86 P84 P86 R84 R86 T84:U84 T86:U86">
    <cfRule type="cellIs" dxfId="31" priority="37" stopIfTrue="1" operator="equal">
      <formula>"(blank)"</formula>
    </cfRule>
  </conditionalFormatting>
  <conditionalFormatting sqref="K84 K86">
    <cfRule type="cellIs" dxfId="30" priority="36" stopIfTrue="1" operator="equal">
      <formula>"(blank)"</formula>
    </cfRule>
  </conditionalFormatting>
  <conditionalFormatting sqref="K110:M111 G115:H117 J115:J117 K114:L117 K112:K113 G111:J114 M112:U113 G118:M118 F110:J110">
    <cfRule type="cellIs" dxfId="29" priority="35" stopIfTrue="1" operator="equal">
      <formula>"(blank)"</formula>
    </cfRule>
  </conditionalFormatting>
  <conditionalFormatting sqref="G112:J112 G113:H113 J113 G116:H118 J117">
    <cfRule type="cellIs" dxfId="28" priority="34" stopIfTrue="1" operator="equal">
      <formula>"(blank)"</formula>
    </cfRule>
  </conditionalFormatting>
  <conditionalFormatting sqref="E110:J118">
    <cfRule type="cellIs" dxfId="27" priority="33" stopIfTrue="1" operator="equal">
      <formula>"(blank)"</formula>
    </cfRule>
  </conditionalFormatting>
  <conditionalFormatting sqref="E110">
    <cfRule type="cellIs" dxfId="26" priority="32" stopIfTrue="1" operator="equal">
      <formula>"(blank)"</formula>
    </cfRule>
  </conditionalFormatting>
  <conditionalFormatting sqref="L114">
    <cfRule type="cellIs" dxfId="25" priority="31" stopIfTrue="1" operator="equal">
      <formula>"(blank)"</formula>
    </cfRule>
  </conditionalFormatting>
  <conditionalFormatting sqref="M114:U117">
    <cfRule type="cellIs" dxfId="24" priority="30" stopIfTrue="1" operator="equal">
      <formula>"(blank)"</formula>
    </cfRule>
  </conditionalFormatting>
  <conditionalFormatting sqref="N118:U118">
    <cfRule type="cellIs" dxfId="23" priority="29" stopIfTrue="1" operator="equal">
      <formula>"(blank)"</formula>
    </cfRule>
  </conditionalFormatting>
  <conditionalFormatting sqref="J81">
    <cfRule type="cellIs" dxfId="22" priority="23" stopIfTrue="1" operator="equal">
      <formula>"(blank)"</formula>
    </cfRule>
  </conditionalFormatting>
  <conditionalFormatting sqref="L82:U82">
    <cfRule type="cellIs" dxfId="21" priority="20" stopIfTrue="1" operator="equal">
      <formula>"(blank)"</formula>
    </cfRule>
  </conditionalFormatting>
  <conditionalFormatting sqref="E82:G82">
    <cfRule type="cellIs" dxfId="20" priority="22" stopIfTrue="1" operator="equal">
      <formula>"(blank)"</formula>
    </cfRule>
  </conditionalFormatting>
  <conditionalFormatting sqref="H82:K82">
    <cfRule type="cellIs" dxfId="19" priority="21" stopIfTrue="1" operator="equal">
      <formula>"(blank)"</formula>
    </cfRule>
  </conditionalFormatting>
  <conditionalFormatting sqref="G126:I126 G132:I132 O126:O141 Q126:Q141 S126:S141 K136 K141 G127:H127 U126:U141 L126:M126 G133:H141">
    <cfRule type="cellIs" dxfId="18" priority="19" stopIfTrue="1" operator="equal">
      <formula>"(blank)"</formula>
    </cfRule>
  </conditionalFormatting>
  <conditionalFormatting sqref="F126:I126 F132:I132 F127:H127 F128:F131 F133:H141">
    <cfRule type="cellIs" dxfId="17" priority="18" stopIfTrue="1" operator="equal">
      <formula>"(blank)"</formula>
    </cfRule>
  </conditionalFormatting>
  <conditionalFormatting sqref="I80">
    <cfRule type="cellIs" dxfId="16" priority="17" stopIfTrue="1" operator="equal">
      <formula>"(blank)"</formula>
    </cfRule>
  </conditionalFormatting>
  <conditionalFormatting sqref="I101">
    <cfRule type="cellIs" dxfId="15" priority="16" stopIfTrue="1" operator="equal">
      <formula>"(blank)"</formula>
    </cfRule>
  </conditionalFormatting>
  <conditionalFormatting sqref="I102">
    <cfRule type="cellIs" dxfId="14" priority="15" stopIfTrue="1" operator="equal">
      <formula>"(blank)"</formula>
    </cfRule>
  </conditionalFormatting>
  <conditionalFormatting sqref="I103">
    <cfRule type="cellIs" dxfId="13" priority="14" stopIfTrue="1" operator="equal">
      <formula>"(blank)"</formula>
    </cfRule>
  </conditionalFormatting>
  <conditionalFormatting sqref="I127">
    <cfRule type="cellIs" dxfId="12" priority="13" stopIfTrue="1" operator="equal">
      <formula>"(blank)"</formula>
    </cfRule>
  </conditionalFormatting>
  <conditionalFormatting sqref="I127">
    <cfRule type="cellIs" dxfId="11" priority="12" stopIfTrue="1" operator="equal">
      <formula>"(blank)"</formula>
    </cfRule>
  </conditionalFormatting>
  <conditionalFormatting sqref="I134">
    <cfRule type="cellIs" dxfId="10" priority="11" stopIfTrue="1" operator="equal">
      <formula>"(blank)"</formula>
    </cfRule>
  </conditionalFormatting>
  <conditionalFormatting sqref="I134">
    <cfRule type="cellIs" dxfId="9" priority="10" stopIfTrue="1" operator="equal">
      <formula>"(blank)"</formula>
    </cfRule>
  </conditionalFormatting>
  <conditionalFormatting sqref="I222">
    <cfRule type="cellIs" dxfId="8" priority="9" stopIfTrue="1" operator="equal">
      <formula>"(blank)"</formula>
    </cfRule>
  </conditionalFormatting>
  <conditionalFormatting sqref="V222">
    <cfRule type="cellIs" dxfId="7" priority="8" stopIfTrue="1" operator="equal">
      <formula>"(blank)"</formula>
    </cfRule>
  </conditionalFormatting>
  <conditionalFormatting sqref="N222:U222">
    <cfRule type="cellIs" dxfId="6" priority="7" stopIfTrue="1" operator="equal">
      <formula>"(blank)"</formula>
    </cfRule>
  </conditionalFormatting>
  <conditionalFormatting sqref="I224">
    <cfRule type="cellIs" dxfId="5" priority="6" stopIfTrue="1" operator="equal">
      <formula>"(blank)"</formula>
    </cfRule>
  </conditionalFormatting>
  <conditionalFormatting sqref="K224">
    <cfRule type="cellIs" dxfId="4" priority="5" stopIfTrue="1" operator="equal">
      <formula>"(blank)"</formula>
    </cfRule>
  </conditionalFormatting>
  <conditionalFormatting sqref="V224">
    <cfRule type="cellIs" dxfId="3" priority="4" stopIfTrue="1" operator="equal">
      <formula>"(blank)"</formula>
    </cfRule>
  </conditionalFormatting>
  <conditionalFormatting sqref="N224:U224">
    <cfRule type="cellIs" dxfId="2" priority="3" stopIfTrue="1" operator="equal">
      <formula>"(blank)"</formula>
    </cfRule>
  </conditionalFormatting>
  <conditionalFormatting sqref="K222">
    <cfRule type="cellIs" dxfId="1" priority="2" stopIfTrue="1" operator="equal">
      <formula>"(blank)"</formula>
    </cfRule>
  </conditionalFormatting>
  <conditionalFormatting sqref="M222">
    <cfRule type="cellIs" dxfId="0" priority="1" stopIfTrue="1" operator="equal">
      <formula>"(blank)"</formula>
    </cfRule>
  </conditionalFormatting>
  <pageMargins left="0.7" right="0.7" top="0.75" bottom="0.75" header="0.3" footer="0.3"/>
  <pageSetup paperSize="9" orientation="portrait" horizontalDpi="1200" verticalDpi="12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opLeftCell="A4" zoomScale="90" zoomScaleNormal="90" workbookViewId="0">
      <selection activeCell="K10" sqref="K10"/>
    </sheetView>
  </sheetViews>
  <sheetFormatPr defaultRowHeight="15" x14ac:dyDescent="0.25"/>
  <cols>
    <col min="1" max="1" width="24" bestFit="1" customWidth="1"/>
    <col min="2" max="2" width="21.140625" customWidth="1"/>
    <col min="3" max="3" width="15.28515625" customWidth="1"/>
    <col min="4" max="4" width="10.5703125" customWidth="1"/>
    <col min="5" max="5" width="7.28515625" customWidth="1"/>
    <col min="7" max="7" width="5.42578125" customWidth="1"/>
    <col min="8" max="8" width="5.7109375" bestFit="1" customWidth="1"/>
    <col min="9" max="9" width="4.7109375" customWidth="1"/>
    <col min="10" max="10" width="5.7109375" bestFit="1" customWidth="1"/>
    <col min="11" max="11" width="5.140625" customWidth="1"/>
    <col min="12" max="12" width="5.7109375" bestFit="1" customWidth="1"/>
    <col min="13" max="13" width="5.140625" customWidth="1"/>
    <col min="14" max="17" width="5.7109375" customWidth="1"/>
    <col min="18" max="18" width="6" bestFit="1" customWidth="1"/>
    <col min="19" max="19" width="5.7109375" customWidth="1"/>
    <col min="20" max="20" width="6.28515625" bestFit="1" customWidth="1"/>
    <col min="21" max="21" width="9.7109375" customWidth="1"/>
  </cols>
  <sheetData>
    <row r="1" spans="1:21" x14ac:dyDescent="0.25">
      <c r="A1" s="1116" t="s">
        <v>1760</v>
      </c>
      <c r="B1" s="1116"/>
      <c r="C1" s="1116"/>
      <c r="D1" s="1116"/>
      <c r="E1" s="1116"/>
      <c r="F1" s="1116"/>
      <c r="G1" s="1116"/>
      <c r="H1" s="1116"/>
      <c r="I1" s="1116"/>
      <c r="J1" s="1116"/>
      <c r="K1" s="1116"/>
      <c r="L1" s="1116"/>
      <c r="M1" s="1116"/>
      <c r="N1" s="1116"/>
      <c r="O1" s="1116"/>
      <c r="P1" s="1116"/>
      <c r="Q1" s="1116"/>
      <c r="R1" s="1116"/>
      <c r="S1" s="1116"/>
      <c r="T1" s="1116"/>
      <c r="U1" s="1116"/>
    </row>
    <row r="2" spans="1:21" ht="14.45" customHeight="1" x14ac:dyDescent="0.25">
      <c r="A2" s="1117" t="s">
        <v>1761</v>
      </c>
      <c r="B2" s="1117"/>
      <c r="C2" s="1117"/>
      <c r="D2" s="1117"/>
      <c r="E2" s="1117"/>
      <c r="F2" s="1117"/>
      <c r="G2" s="1117"/>
      <c r="H2" s="1117"/>
      <c r="I2" s="1117"/>
      <c r="J2" s="1117"/>
      <c r="K2" s="1117"/>
      <c r="L2" s="1117"/>
      <c r="M2" s="1117"/>
      <c r="N2" s="1117"/>
      <c r="O2" s="1117"/>
      <c r="P2" s="1117"/>
      <c r="Q2" s="1117"/>
      <c r="R2" s="1117"/>
      <c r="S2" s="1117"/>
      <c r="T2" s="1117"/>
      <c r="U2" s="1117"/>
    </row>
    <row r="3" spans="1:21" ht="14.45" customHeight="1" x14ac:dyDescent="0.25">
      <c r="A3" s="401"/>
      <c r="B3" s="401"/>
      <c r="C3" s="401"/>
      <c r="D3" s="401"/>
      <c r="E3" s="401"/>
      <c r="F3" s="401"/>
      <c r="G3" s="401"/>
      <c r="H3" s="401"/>
      <c r="I3" s="401"/>
      <c r="J3" s="401"/>
      <c r="K3" s="401"/>
      <c r="L3" s="401"/>
      <c r="M3" s="401"/>
      <c r="N3" s="401"/>
      <c r="O3" s="401"/>
      <c r="P3" s="401"/>
      <c r="Q3" s="401"/>
      <c r="R3" s="401"/>
      <c r="S3" s="401"/>
      <c r="T3" s="401"/>
      <c r="U3" s="401"/>
    </row>
    <row r="4" spans="1:21" ht="15.6" customHeight="1" x14ac:dyDescent="0.25">
      <c r="A4" s="402"/>
      <c r="B4" s="402"/>
      <c r="C4" s="402"/>
      <c r="D4" s="402"/>
      <c r="E4" s="402"/>
      <c r="F4" s="402"/>
      <c r="G4" s="402"/>
      <c r="H4" s="402"/>
      <c r="I4" s="402"/>
      <c r="J4" s="402"/>
      <c r="K4" s="402"/>
      <c r="L4" s="402"/>
      <c r="M4" s="402"/>
      <c r="N4" s="402"/>
      <c r="O4" s="402"/>
      <c r="P4" s="402"/>
      <c r="Q4" s="402"/>
      <c r="R4" s="402"/>
      <c r="S4" s="402"/>
      <c r="T4" s="402"/>
      <c r="U4" s="402"/>
    </row>
    <row r="5" spans="1:21" ht="14.45" customHeight="1" x14ac:dyDescent="0.25">
      <c r="A5" s="1118" t="s">
        <v>29</v>
      </c>
      <c r="B5" s="1118" t="s">
        <v>32</v>
      </c>
      <c r="C5" s="1118" t="s">
        <v>22</v>
      </c>
      <c r="D5" s="1118" t="s">
        <v>21</v>
      </c>
      <c r="E5" s="1118" t="s">
        <v>24</v>
      </c>
      <c r="F5" s="1121" t="s">
        <v>25</v>
      </c>
      <c r="G5" s="1112" t="s">
        <v>26</v>
      </c>
      <c r="H5" s="1124"/>
      <c r="I5" s="1124"/>
      <c r="J5" s="1124"/>
      <c r="K5" s="1124"/>
      <c r="L5" s="1124"/>
      <c r="M5" s="1124"/>
      <c r="N5" s="1124"/>
      <c r="O5" s="1124"/>
      <c r="P5" s="1124"/>
      <c r="Q5" s="1124"/>
      <c r="R5" s="1124"/>
      <c r="S5" s="1124"/>
      <c r="T5" s="1113"/>
      <c r="U5" s="1121" t="s">
        <v>1762</v>
      </c>
    </row>
    <row r="6" spans="1:21" ht="33.6" customHeight="1" x14ac:dyDescent="0.25">
      <c r="A6" s="1119"/>
      <c r="B6" s="1119"/>
      <c r="C6" s="1119"/>
      <c r="D6" s="1119"/>
      <c r="E6" s="1119"/>
      <c r="F6" s="1122"/>
      <c r="G6" s="1112" t="s">
        <v>33</v>
      </c>
      <c r="H6" s="1113"/>
      <c r="I6" s="1114" t="s">
        <v>34</v>
      </c>
      <c r="J6" s="1115"/>
      <c r="K6" s="1112" t="s">
        <v>35</v>
      </c>
      <c r="L6" s="1113"/>
      <c r="M6" s="1114" t="s">
        <v>36</v>
      </c>
      <c r="N6" s="1115"/>
      <c r="O6" s="1112" t="s">
        <v>37</v>
      </c>
      <c r="P6" s="1113"/>
      <c r="Q6" s="1112" t="s">
        <v>38</v>
      </c>
      <c r="R6" s="1113"/>
      <c r="S6" s="1125" t="s">
        <v>39</v>
      </c>
      <c r="T6" s="1126"/>
      <c r="U6" s="1122"/>
    </row>
    <row r="7" spans="1:21" ht="38.450000000000003" customHeight="1" x14ac:dyDescent="0.25">
      <c r="A7" s="1120"/>
      <c r="B7" s="1120"/>
      <c r="C7" s="1120"/>
      <c r="D7" s="1120"/>
      <c r="E7" s="1120"/>
      <c r="F7" s="1123"/>
      <c r="G7" s="403" t="s">
        <v>40</v>
      </c>
      <c r="H7" s="403" t="s">
        <v>41</v>
      </c>
      <c r="I7" s="403" t="s">
        <v>40</v>
      </c>
      <c r="J7" s="403" t="s">
        <v>41</v>
      </c>
      <c r="K7" s="403" t="s">
        <v>40</v>
      </c>
      <c r="L7" s="403" t="s">
        <v>41</v>
      </c>
      <c r="M7" s="403" t="s">
        <v>40</v>
      </c>
      <c r="N7" s="403" t="s">
        <v>41</v>
      </c>
      <c r="O7" s="403" t="s">
        <v>40</v>
      </c>
      <c r="P7" s="403" t="s">
        <v>41</v>
      </c>
      <c r="Q7" s="403" t="s">
        <v>40</v>
      </c>
      <c r="R7" s="403" t="s">
        <v>41</v>
      </c>
      <c r="S7" s="403" t="s">
        <v>42</v>
      </c>
      <c r="T7" s="403" t="s">
        <v>41</v>
      </c>
      <c r="U7" s="1123"/>
    </row>
    <row r="8" spans="1:21" ht="78.75" x14ac:dyDescent="0.25">
      <c r="A8" s="404" t="s">
        <v>562</v>
      </c>
      <c r="B8" s="404" t="s">
        <v>556</v>
      </c>
      <c r="C8" s="404" t="s">
        <v>557</v>
      </c>
      <c r="D8" s="405" t="s">
        <v>555</v>
      </c>
      <c r="E8" s="406" t="s">
        <v>559</v>
      </c>
      <c r="F8" s="405">
        <v>12</v>
      </c>
      <c r="G8" s="405">
        <v>12</v>
      </c>
      <c r="H8" s="407">
        <v>1800</v>
      </c>
      <c r="I8" s="405">
        <v>12</v>
      </c>
      <c r="J8" s="407">
        <v>1800</v>
      </c>
      <c r="K8" s="405">
        <v>12</v>
      </c>
      <c r="L8" s="407">
        <v>1800</v>
      </c>
      <c r="M8" s="405">
        <v>12</v>
      </c>
      <c r="N8" s="407">
        <v>1900</v>
      </c>
      <c r="O8" s="405">
        <v>12</v>
      </c>
      <c r="P8" s="407">
        <v>2000</v>
      </c>
      <c r="Q8" s="407">
        <v>12</v>
      </c>
      <c r="R8" s="407">
        <v>2100</v>
      </c>
      <c r="S8" s="408">
        <f t="shared" ref="S8:T10" si="0">SUM(G8,I8,K8,M8,O8,Q8)</f>
        <v>72</v>
      </c>
      <c r="T8" s="408">
        <f t="shared" si="0"/>
        <v>11400</v>
      </c>
      <c r="U8" s="406" t="s">
        <v>564</v>
      </c>
    </row>
    <row r="9" spans="1:21" ht="135" x14ac:dyDescent="0.25">
      <c r="A9" s="404" t="s">
        <v>572</v>
      </c>
      <c r="B9" s="404" t="s">
        <v>566</v>
      </c>
      <c r="C9" s="404" t="s">
        <v>567</v>
      </c>
      <c r="D9" s="405" t="s">
        <v>565</v>
      </c>
      <c r="E9" s="406" t="s">
        <v>1763</v>
      </c>
      <c r="F9" s="405">
        <v>200</v>
      </c>
      <c r="G9" s="405">
        <v>200</v>
      </c>
      <c r="H9" s="407">
        <v>800</v>
      </c>
      <c r="I9" s="405">
        <v>200</v>
      </c>
      <c r="J9" s="407">
        <v>800</v>
      </c>
      <c r="K9" s="405">
        <v>200</v>
      </c>
      <c r="L9" s="407">
        <v>800</v>
      </c>
      <c r="M9" s="405">
        <v>250</v>
      </c>
      <c r="N9" s="407">
        <v>850</v>
      </c>
      <c r="O9" s="405">
        <v>300</v>
      </c>
      <c r="P9" s="407">
        <v>900</v>
      </c>
      <c r="Q9" s="407">
        <v>300</v>
      </c>
      <c r="R9" s="407">
        <v>900</v>
      </c>
      <c r="S9" s="408">
        <f t="shared" si="0"/>
        <v>1450</v>
      </c>
      <c r="T9" s="408">
        <f t="shared" si="0"/>
        <v>5050</v>
      </c>
      <c r="U9" s="406" t="s">
        <v>564</v>
      </c>
    </row>
    <row r="10" spans="1:21" ht="82.9" customHeight="1" x14ac:dyDescent="0.25">
      <c r="A10" s="404" t="s">
        <v>579</v>
      </c>
      <c r="B10" s="404" t="s">
        <v>574</v>
      </c>
      <c r="C10" s="404" t="s">
        <v>575</v>
      </c>
      <c r="D10" s="405" t="s">
        <v>573</v>
      </c>
      <c r="E10" s="406" t="s">
        <v>318</v>
      </c>
      <c r="F10" s="405">
        <v>400</v>
      </c>
      <c r="G10" s="405">
        <v>400</v>
      </c>
      <c r="H10" s="407">
        <v>600</v>
      </c>
      <c r="I10" s="405">
        <v>400</v>
      </c>
      <c r="J10" s="407">
        <v>600</v>
      </c>
      <c r="K10" s="405">
        <v>400</v>
      </c>
      <c r="L10" s="407">
        <v>600</v>
      </c>
      <c r="M10" s="405">
        <v>400</v>
      </c>
      <c r="N10" s="407">
        <v>600</v>
      </c>
      <c r="O10" s="405">
        <v>400</v>
      </c>
      <c r="P10" s="407">
        <v>600</v>
      </c>
      <c r="Q10" s="407">
        <v>400</v>
      </c>
      <c r="R10" s="407">
        <v>600</v>
      </c>
      <c r="S10" s="408">
        <f t="shared" si="0"/>
        <v>2400</v>
      </c>
      <c r="T10" s="408">
        <f t="shared" si="0"/>
        <v>3600</v>
      </c>
      <c r="U10" s="406" t="s">
        <v>564</v>
      </c>
    </row>
  </sheetData>
  <mergeCells count="17">
    <mergeCell ref="I6:J6"/>
    <mergeCell ref="K6:L6"/>
    <mergeCell ref="M6:N6"/>
    <mergeCell ref="O6:P6"/>
    <mergeCell ref="Q6:R6"/>
    <mergeCell ref="A1:U1"/>
    <mergeCell ref="A2:U2"/>
    <mergeCell ref="A5:A7"/>
    <mergeCell ref="B5:B7"/>
    <mergeCell ref="C5:C7"/>
    <mergeCell ref="D5:D7"/>
    <mergeCell ref="E5:E7"/>
    <mergeCell ref="F5:F7"/>
    <mergeCell ref="G5:T5"/>
    <mergeCell ref="U5:U7"/>
    <mergeCell ref="S6:T6"/>
    <mergeCell ref="G6:H6"/>
  </mergeCells>
  <pageMargins left="0.39370078740157499" right="0.196850393700787" top="1.1811023622047201" bottom="0.74803149606299202" header="0.31496062992126" footer="0.31496062992126"/>
  <pageSetup paperSize="5" orientation="landscape" horizontalDpi="4294967293"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577"/>
  <sheetViews>
    <sheetView topLeftCell="C5" zoomScale="70" zoomScaleNormal="70" workbookViewId="0">
      <pane xSplit="21570" ySplit="1005" topLeftCell="Y195" activePane="bottomLeft"/>
      <selection activeCell="A6" sqref="A6:XFD10"/>
      <selection pane="topRight" activeCell="Y1" sqref="Y1:Y1048576"/>
      <selection pane="bottomLeft" activeCell="D195" sqref="D195"/>
      <selection pane="bottomRight" activeCell="Y199" sqref="Y199"/>
    </sheetView>
  </sheetViews>
  <sheetFormatPr defaultColWidth="9.140625" defaultRowHeight="12" x14ac:dyDescent="0.25"/>
  <cols>
    <col min="1" max="1" width="23.28515625" style="393" hidden="1" customWidth="1"/>
    <col min="2" max="2" width="21.5703125" style="393" hidden="1" customWidth="1"/>
    <col min="3" max="3" width="37.28515625" style="161" customWidth="1"/>
    <col min="4" max="4" width="28.5703125" style="161" customWidth="1"/>
    <col min="5" max="5" width="31.42578125" style="394" customWidth="1"/>
    <col min="6" max="6" width="21.85546875" style="161" customWidth="1"/>
    <col min="7" max="7" width="10.5703125" style="393" customWidth="1"/>
    <col min="8" max="8" width="10.28515625" style="395" customWidth="1"/>
    <col min="9" max="9" width="9.7109375" style="15" customWidth="1"/>
    <col min="10" max="10" width="10.28515625" style="15" customWidth="1"/>
    <col min="11" max="11" width="9.7109375" style="15" customWidth="1"/>
    <col min="12" max="12" width="10" style="15" customWidth="1"/>
    <col min="13" max="13" width="10.5703125" style="15" customWidth="1"/>
    <col min="14" max="14" width="11.7109375" style="15" customWidth="1"/>
    <col min="15" max="15" width="9.28515625" style="15" customWidth="1"/>
    <col min="16" max="16" width="13.140625" style="15" customWidth="1"/>
    <col min="17" max="17" width="9.140625" style="15" customWidth="1"/>
    <col min="18" max="18" width="11.7109375" style="15" customWidth="1"/>
    <col min="19" max="19" width="10.7109375" style="15" customWidth="1"/>
    <col min="20" max="20" width="14.42578125" style="15" customWidth="1"/>
    <col min="21" max="21" width="11.85546875" style="15" customWidth="1"/>
    <col min="22" max="22" width="10.28515625" style="15" customWidth="1"/>
    <col min="23" max="23" width="22.42578125" style="394" customWidth="1"/>
    <col min="24" max="24" width="26.85546875" style="398" customWidth="1"/>
    <col min="25" max="25" width="25" style="161" customWidth="1"/>
    <col min="26" max="26" width="22.5703125" style="24" customWidth="1"/>
    <col min="27" max="27" width="23.85546875" style="399" customWidth="1"/>
    <col min="28" max="28" width="9.7109375" style="15" customWidth="1"/>
    <col min="29" max="30" width="9.140625" style="15"/>
    <col min="31" max="31" width="10.42578125" style="15" customWidth="1"/>
    <col min="32" max="16384" width="9.140625" style="15"/>
  </cols>
  <sheetData>
    <row r="1" spans="1:255" x14ac:dyDescent="0.25">
      <c r="A1" s="13"/>
      <c r="B1" s="13"/>
      <c r="C1" s="13"/>
      <c r="D1" s="13"/>
      <c r="E1" s="13"/>
      <c r="F1" s="13"/>
      <c r="G1" s="13"/>
      <c r="H1" s="14"/>
      <c r="I1" s="13"/>
      <c r="J1" s="13"/>
      <c r="K1" s="13"/>
      <c r="L1" s="13"/>
      <c r="M1" s="13"/>
      <c r="N1" s="13"/>
      <c r="O1" s="13"/>
      <c r="P1" s="13"/>
      <c r="Q1" s="13"/>
      <c r="R1" s="13"/>
      <c r="S1" s="13"/>
      <c r="T1" s="13"/>
      <c r="U1" s="13"/>
      <c r="V1" s="13"/>
      <c r="W1" s="13"/>
      <c r="X1" s="13"/>
      <c r="Y1" s="13"/>
      <c r="Z1" s="13"/>
      <c r="AA1" s="13"/>
    </row>
    <row r="2" spans="1:255" x14ac:dyDescent="0.25">
      <c r="A2" s="13"/>
      <c r="B2" s="13"/>
      <c r="C2" s="13"/>
      <c r="D2" s="16"/>
      <c r="E2" s="16"/>
      <c r="F2" s="16"/>
      <c r="G2" s="16"/>
      <c r="H2" s="16"/>
      <c r="I2" s="16"/>
      <c r="J2" s="16"/>
      <c r="K2" s="16"/>
      <c r="L2" s="16"/>
      <c r="M2" s="16"/>
      <c r="N2" s="16"/>
      <c r="O2" s="16"/>
      <c r="P2" s="16"/>
      <c r="Q2" s="16"/>
      <c r="R2" s="16"/>
      <c r="S2" s="16"/>
      <c r="T2" s="16"/>
      <c r="U2" s="16"/>
      <c r="V2" s="16"/>
      <c r="W2" s="16"/>
      <c r="X2" s="16"/>
      <c r="Y2" s="16"/>
      <c r="Z2" s="16"/>
      <c r="AA2" s="16"/>
    </row>
    <row r="3" spans="1:255" x14ac:dyDescent="0.25">
      <c r="A3" s="13"/>
      <c r="B3" s="13"/>
      <c r="C3" s="13"/>
      <c r="D3" s="16"/>
      <c r="E3" s="16"/>
      <c r="F3" s="16"/>
      <c r="G3" s="16"/>
      <c r="H3" s="16"/>
      <c r="I3" s="16"/>
      <c r="J3" s="16"/>
      <c r="K3" s="16"/>
      <c r="L3" s="16"/>
      <c r="M3" s="16"/>
      <c r="N3" s="16"/>
      <c r="O3" s="16"/>
      <c r="P3" s="16"/>
      <c r="Q3" s="16"/>
      <c r="R3" s="16"/>
      <c r="S3" s="16"/>
      <c r="T3" s="16"/>
      <c r="U3" s="16"/>
      <c r="V3" s="16"/>
      <c r="W3" s="16"/>
      <c r="X3" s="16"/>
      <c r="Y3" s="16"/>
      <c r="Z3" s="16"/>
      <c r="AA3" s="16"/>
    </row>
    <row r="4" spans="1:255" x14ac:dyDescent="0.25">
      <c r="A4" s="13"/>
      <c r="B4" s="13"/>
      <c r="C4" s="13"/>
      <c r="D4" s="16"/>
      <c r="E4" s="16"/>
      <c r="F4" s="16"/>
      <c r="G4" s="16"/>
      <c r="H4" s="16"/>
      <c r="I4" s="16"/>
      <c r="J4" s="16"/>
      <c r="K4" s="16"/>
      <c r="L4" s="16"/>
      <c r="M4" s="16"/>
      <c r="N4" s="16"/>
      <c r="O4" s="16"/>
      <c r="P4" s="16"/>
      <c r="Q4" s="16"/>
      <c r="R4" s="16"/>
      <c r="S4" s="16"/>
      <c r="T4" s="16"/>
      <c r="U4" s="16"/>
      <c r="V4" s="16"/>
      <c r="W4" s="16"/>
      <c r="X4" s="16"/>
      <c r="Y4" s="16"/>
      <c r="Z4" s="16"/>
      <c r="AA4" s="16"/>
    </row>
    <row r="5" spans="1:255" x14ac:dyDescent="0.25">
      <c r="A5" s="13"/>
      <c r="B5" s="13"/>
      <c r="C5" s="13"/>
      <c r="D5" s="13"/>
      <c r="E5" s="13"/>
      <c r="F5" s="13"/>
      <c r="G5" s="13"/>
      <c r="H5" s="14"/>
      <c r="I5" s="13"/>
      <c r="J5" s="13"/>
      <c r="K5" s="13"/>
      <c r="L5" s="13"/>
      <c r="M5" s="13"/>
      <c r="N5" s="13"/>
      <c r="O5" s="13"/>
      <c r="P5" s="13"/>
      <c r="Q5" s="13"/>
      <c r="R5" s="13"/>
      <c r="S5" s="13"/>
      <c r="T5" s="13"/>
      <c r="U5" s="13"/>
      <c r="V5" s="13"/>
      <c r="W5" s="13"/>
      <c r="X5" s="13"/>
      <c r="Y5" s="13"/>
      <c r="Z5" s="13"/>
      <c r="AA5" s="13"/>
    </row>
    <row r="6" spans="1:255" s="18" customFormat="1" x14ac:dyDescent="0.25">
      <c r="A6" s="1127" t="s">
        <v>19</v>
      </c>
      <c r="B6" s="1127" t="s">
        <v>20</v>
      </c>
      <c r="C6" s="1127" t="s">
        <v>21</v>
      </c>
      <c r="D6" s="17"/>
      <c r="E6" s="1127" t="s">
        <v>22</v>
      </c>
      <c r="F6" s="1127" t="s">
        <v>23</v>
      </c>
      <c r="G6" s="1127" t="s">
        <v>24</v>
      </c>
      <c r="H6" s="1127" t="s">
        <v>25</v>
      </c>
      <c r="I6" s="1130" t="s">
        <v>26</v>
      </c>
      <c r="J6" s="1131"/>
      <c r="K6" s="1131"/>
      <c r="L6" s="1131"/>
      <c r="M6" s="1131"/>
      <c r="N6" s="1131"/>
      <c r="O6" s="1131"/>
      <c r="P6" s="1131"/>
      <c r="Q6" s="1131"/>
      <c r="R6" s="1131"/>
      <c r="S6" s="1131"/>
      <c r="T6" s="1131"/>
      <c r="U6" s="1131"/>
      <c r="V6" s="1132"/>
      <c r="W6" s="1127" t="s">
        <v>27</v>
      </c>
      <c r="X6" s="1127" t="s">
        <v>28</v>
      </c>
      <c r="Y6" s="1127" t="s">
        <v>29</v>
      </c>
      <c r="Z6" s="1127" t="s">
        <v>30</v>
      </c>
      <c r="AA6" s="1127" t="s">
        <v>31</v>
      </c>
    </row>
    <row r="7" spans="1:255" s="20" customFormat="1" x14ac:dyDescent="0.25">
      <c r="A7" s="1128"/>
      <c r="B7" s="1128"/>
      <c r="C7" s="1128"/>
      <c r="D7" s="19" t="s">
        <v>32</v>
      </c>
      <c r="E7" s="1128"/>
      <c r="F7" s="1128"/>
      <c r="G7" s="1128"/>
      <c r="H7" s="1128"/>
      <c r="I7" s="1130" t="s">
        <v>33</v>
      </c>
      <c r="J7" s="1132"/>
      <c r="K7" s="1133" t="s">
        <v>34</v>
      </c>
      <c r="L7" s="1134"/>
      <c r="M7" s="1130" t="s">
        <v>35</v>
      </c>
      <c r="N7" s="1132"/>
      <c r="O7" s="1133" t="s">
        <v>36</v>
      </c>
      <c r="P7" s="1134"/>
      <c r="Q7" s="1130" t="s">
        <v>37</v>
      </c>
      <c r="R7" s="1132"/>
      <c r="S7" s="1130" t="s">
        <v>38</v>
      </c>
      <c r="T7" s="1132"/>
      <c r="U7" s="1130" t="s">
        <v>39</v>
      </c>
      <c r="V7" s="1132"/>
      <c r="W7" s="1128"/>
      <c r="X7" s="1128"/>
      <c r="Y7" s="1128"/>
      <c r="Z7" s="1128"/>
      <c r="AA7" s="1128"/>
    </row>
    <row r="8" spans="1:255" s="20" customFormat="1" x14ac:dyDescent="0.25">
      <c r="A8" s="1129"/>
      <c r="B8" s="1129"/>
      <c r="C8" s="1129"/>
      <c r="D8" s="21"/>
      <c r="E8" s="1129"/>
      <c r="F8" s="1129"/>
      <c r="G8" s="1129"/>
      <c r="H8" s="1129"/>
      <c r="I8" s="17" t="s">
        <v>40</v>
      </c>
      <c r="J8" s="17" t="s">
        <v>41</v>
      </c>
      <c r="K8" s="17" t="s">
        <v>40</v>
      </c>
      <c r="L8" s="17" t="s">
        <v>41</v>
      </c>
      <c r="M8" s="17" t="s">
        <v>40</v>
      </c>
      <c r="N8" s="17" t="s">
        <v>41</v>
      </c>
      <c r="O8" s="17" t="s">
        <v>40</v>
      </c>
      <c r="P8" s="17" t="s">
        <v>41</v>
      </c>
      <c r="Q8" s="17" t="s">
        <v>40</v>
      </c>
      <c r="R8" s="17" t="s">
        <v>41</v>
      </c>
      <c r="S8" s="17" t="s">
        <v>40</v>
      </c>
      <c r="T8" s="17" t="s">
        <v>41</v>
      </c>
      <c r="U8" s="17" t="s">
        <v>42</v>
      </c>
      <c r="V8" s="17" t="s">
        <v>41</v>
      </c>
      <c r="W8" s="1129"/>
      <c r="X8" s="1129"/>
      <c r="Y8" s="1129"/>
      <c r="Z8" s="1129"/>
      <c r="AA8" s="1129"/>
    </row>
    <row r="9" spans="1:255" s="24" customFormat="1" x14ac:dyDescent="0.25">
      <c r="A9" s="22">
        <v>1</v>
      </c>
      <c r="B9" s="22">
        <v>2</v>
      </c>
      <c r="C9" s="22">
        <v>3</v>
      </c>
      <c r="D9" s="22"/>
      <c r="E9" s="22">
        <v>5</v>
      </c>
      <c r="F9" s="22">
        <v>6</v>
      </c>
      <c r="G9" s="22">
        <v>7</v>
      </c>
      <c r="H9" s="22">
        <v>8</v>
      </c>
      <c r="I9" s="22">
        <v>9</v>
      </c>
      <c r="J9" s="22">
        <v>10</v>
      </c>
      <c r="K9" s="22">
        <v>11</v>
      </c>
      <c r="L9" s="22">
        <v>12</v>
      </c>
      <c r="M9" s="22">
        <v>13</v>
      </c>
      <c r="N9" s="22">
        <v>14</v>
      </c>
      <c r="O9" s="22">
        <v>15</v>
      </c>
      <c r="P9" s="22">
        <v>16</v>
      </c>
      <c r="Q9" s="22">
        <v>17</v>
      </c>
      <c r="R9" s="22">
        <v>18</v>
      </c>
      <c r="S9" s="22">
        <v>19</v>
      </c>
      <c r="T9" s="22">
        <v>20</v>
      </c>
      <c r="U9" s="22">
        <v>21</v>
      </c>
      <c r="V9" s="22">
        <v>22</v>
      </c>
      <c r="W9" s="22">
        <v>23</v>
      </c>
      <c r="X9" s="22">
        <v>24</v>
      </c>
      <c r="Y9" s="22">
        <v>25</v>
      </c>
      <c r="Z9" s="22">
        <v>26</v>
      </c>
      <c r="AA9" s="23">
        <v>27</v>
      </c>
    </row>
    <row r="10" spans="1:255" s="24" customFormat="1" x14ac:dyDescent="0.25">
      <c r="A10" s="22"/>
      <c r="B10" s="22"/>
      <c r="C10" s="25"/>
      <c r="D10" s="22"/>
      <c r="E10" s="26"/>
      <c r="F10" s="22"/>
      <c r="G10" s="22"/>
      <c r="H10" s="27"/>
      <c r="I10" s="28"/>
      <c r="J10" s="28"/>
      <c r="K10" s="25"/>
      <c r="L10" s="28"/>
      <c r="M10" s="28"/>
      <c r="N10" s="25"/>
      <c r="O10" s="28"/>
      <c r="P10" s="28"/>
      <c r="Q10" s="25"/>
      <c r="R10" s="28"/>
      <c r="S10" s="28"/>
      <c r="T10" s="28"/>
      <c r="U10" s="28"/>
      <c r="V10" s="25"/>
      <c r="W10" s="26"/>
      <c r="X10" s="26"/>
      <c r="Y10" s="22"/>
      <c r="Z10" s="22"/>
      <c r="AA10" s="23"/>
    </row>
    <row r="11" spans="1:255" s="39" customFormat="1" ht="60" customHeight="1" x14ac:dyDescent="0.25">
      <c r="A11" s="1135" t="s">
        <v>43</v>
      </c>
      <c r="B11" s="1139" t="s">
        <v>44</v>
      </c>
      <c r="C11" s="29" t="s">
        <v>45</v>
      </c>
      <c r="D11" s="29" t="s">
        <v>46</v>
      </c>
      <c r="E11" s="30" t="s">
        <v>47</v>
      </c>
      <c r="F11" s="29" t="s">
        <v>48</v>
      </c>
      <c r="G11" s="31"/>
      <c r="H11" s="32"/>
      <c r="I11" s="32"/>
      <c r="J11" s="33"/>
      <c r="K11" s="32"/>
      <c r="L11" s="33"/>
      <c r="M11" s="32"/>
      <c r="N11" s="34"/>
      <c r="O11" s="32"/>
      <c r="P11" s="34"/>
      <c r="Q11" s="32"/>
      <c r="R11" s="34"/>
      <c r="S11" s="34"/>
      <c r="T11" s="34"/>
      <c r="U11" s="35"/>
      <c r="V11" s="36"/>
      <c r="W11" s="37" t="s">
        <v>49</v>
      </c>
      <c r="X11" s="37" t="s">
        <v>50</v>
      </c>
      <c r="Y11" s="30" t="s">
        <v>51</v>
      </c>
      <c r="Z11" s="38" t="s">
        <v>52</v>
      </c>
      <c r="AA11" s="31" t="s">
        <v>53</v>
      </c>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row>
    <row r="12" spans="1:255" s="39" customFormat="1" ht="60" customHeight="1" x14ac:dyDescent="0.25">
      <c r="A12" s="1136"/>
      <c r="B12" s="1140"/>
      <c r="C12" s="29"/>
      <c r="D12" s="29"/>
      <c r="E12" s="40" t="s">
        <v>54</v>
      </c>
      <c r="F12" s="41"/>
      <c r="G12" s="42" t="s">
        <v>55</v>
      </c>
      <c r="H12" s="43">
        <v>353116</v>
      </c>
      <c r="I12" s="44">
        <f>20*10</f>
        <v>200</v>
      </c>
      <c r="J12" s="45"/>
      <c r="K12" s="44">
        <f>20*10</f>
        <v>200</v>
      </c>
      <c r="L12" s="45"/>
      <c r="M12" s="44">
        <f>20*10</f>
        <v>200</v>
      </c>
      <c r="N12" s="45"/>
      <c r="O12" s="44">
        <f>20*10</f>
        <v>200</v>
      </c>
      <c r="P12" s="45"/>
      <c r="Q12" s="44">
        <f>20*10</f>
        <v>200</v>
      </c>
      <c r="R12" s="46"/>
      <c r="S12" s="44">
        <f>20*10</f>
        <v>200</v>
      </c>
      <c r="T12" s="44"/>
      <c r="U12" s="47">
        <f>Q12+O12+M12+K12+I12+S12</f>
        <v>1200</v>
      </c>
      <c r="V12" s="48"/>
      <c r="W12" s="37" t="s">
        <v>49</v>
      </c>
      <c r="X12" s="37" t="s">
        <v>50</v>
      </c>
      <c r="Y12" s="49" t="s">
        <v>51</v>
      </c>
      <c r="Z12" s="50" t="s">
        <v>52</v>
      </c>
      <c r="AA12" s="42" t="s">
        <v>53</v>
      </c>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row>
    <row r="13" spans="1:255" s="39" customFormat="1" ht="60" customHeight="1" x14ac:dyDescent="0.25">
      <c r="A13" s="1136"/>
      <c r="B13" s="1140"/>
      <c r="C13" s="29"/>
      <c r="D13" s="29"/>
      <c r="E13" s="40" t="s">
        <v>56</v>
      </c>
      <c r="F13" s="41"/>
      <c r="G13" s="42" t="s">
        <v>55</v>
      </c>
      <c r="H13" s="51">
        <v>111437</v>
      </c>
      <c r="I13" s="52">
        <v>116300</v>
      </c>
      <c r="J13" s="53">
        <v>250</v>
      </c>
      <c r="K13" s="52">
        <v>117000</v>
      </c>
      <c r="L13" s="53">
        <v>250</v>
      </c>
      <c r="M13" s="52">
        <v>122850</v>
      </c>
      <c r="N13" s="53">
        <v>275</v>
      </c>
      <c r="O13" s="52">
        <v>128993</v>
      </c>
      <c r="P13" s="53">
        <v>303</v>
      </c>
      <c r="Q13" s="52">
        <v>135442</v>
      </c>
      <c r="R13" s="54">
        <v>333</v>
      </c>
      <c r="S13" s="52">
        <v>142214</v>
      </c>
      <c r="T13" s="52">
        <v>366</v>
      </c>
      <c r="U13" s="47">
        <f>Q13+O13+M13+K13+I13+S13</f>
        <v>762799</v>
      </c>
      <c r="V13" s="55">
        <f>SUM(T13,R13,P13,N13,L13,J13)</f>
        <v>1777</v>
      </c>
      <c r="W13" s="37" t="s">
        <v>49</v>
      </c>
      <c r="X13" s="37" t="s">
        <v>50</v>
      </c>
      <c r="Y13" s="49" t="s">
        <v>51</v>
      </c>
      <c r="Z13" s="50" t="s">
        <v>52</v>
      </c>
      <c r="AA13" s="42" t="s">
        <v>57</v>
      </c>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row>
    <row r="14" spans="1:255" s="39" customFormat="1" ht="60" customHeight="1" x14ac:dyDescent="0.25">
      <c r="A14" s="1136"/>
      <c r="B14" s="1140"/>
      <c r="C14" s="29"/>
      <c r="D14" s="29"/>
      <c r="E14" s="40" t="s">
        <v>58</v>
      </c>
      <c r="F14" s="41"/>
      <c r="G14" s="42" t="s">
        <v>55</v>
      </c>
      <c r="H14" s="43">
        <v>48350</v>
      </c>
      <c r="I14" s="44">
        <f>20*5</f>
        <v>100</v>
      </c>
      <c r="J14" s="45"/>
      <c r="K14" s="44">
        <f>20*5</f>
        <v>100</v>
      </c>
      <c r="L14" s="45"/>
      <c r="M14" s="44">
        <f>20*5</f>
        <v>100</v>
      </c>
      <c r="N14" s="45"/>
      <c r="O14" s="44">
        <f>20*5</f>
        <v>100</v>
      </c>
      <c r="P14" s="45"/>
      <c r="Q14" s="44">
        <f>20*5</f>
        <v>100</v>
      </c>
      <c r="R14" s="46"/>
      <c r="S14" s="44">
        <f>20*5</f>
        <v>100</v>
      </c>
      <c r="T14" s="44"/>
      <c r="U14" s="47">
        <f>Q14+O14+M14+K14+I14+S14</f>
        <v>600</v>
      </c>
      <c r="V14" s="48"/>
      <c r="W14" s="37" t="s">
        <v>49</v>
      </c>
      <c r="X14" s="37" t="s">
        <v>50</v>
      </c>
      <c r="Y14" s="49" t="s">
        <v>51</v>
      </c>
      <c r="Z14" s="50" t="s">
        <v>52</v>
      </c>
      <c r="AA14" s="42" t="s">
        <v>59</v>
      </c>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row>
    <row r="15" spans="1:255" s="39" customFormat="1" ht="60" customHeight="1" x14ac:dyDescent="0.25">
      <c r="A15" s="1137"/>
      <c r="B15" s="1140"/>
      <c r="C15" s="29"/>
      <c r="D15" s="29"/>
      <c r="E15" s="30" t="s">
        <v>60</v>
      </c>
      <c r="F15" s="29" t="s">
        <v>61</v>
      </c>
      <c r="G15" s="31" t="s">
        <v>55</v>
      </c>
      <c r="H15" s="34">
        <v>151366</v>
      </c>
      <c r="I15" s="33">
        <v>10000</v>
      </c>
      <c r="J15" s="33">
        <v>500</v>
      </c>
      <c r="K15" s="33">
        <v>10000</v>
      </c>
      <c r="L15" s="33">
        <v>500</v>
      </c>
      <c r="M15" s="33">
        <v>10000</v>
      </c>
      <c r="N15" s="33">
        <v>500</v>
      </c>
      <c r="O15" s="33">
        <v>10000</v>
      </c>
      <c r="P15" s="33">
        <v>750</v>
      </c>
      <c r="Q15" s="33">
        <v>10000</v>
      </c>
      <c r="R15" s="33">
        <v>750</v>
      </c>
      <c r="S15" s="33">
        <v>10000</v>
      </c>
      <c r="T15" s="33">
        <v>750</v>
      </c>
      <c r="U15" s="47">
        <f>Q15+O15+M15+K15+I15+S15</f>
        <v>60000</v>
      </c>
      <c r="V15" s="56">
        <f>J15+L15+N15+P15+R15+T15</f>
        <v>3750</v>
      </c>
      <c r="W15" s="37" t="s">
        <v>49</v>
      </c>
      <c r="X15" s="37" t="s">
        <v>62</v>
      </c>
      <c r="Y15" s="30" t="s">
        <v>51</v>
      </c>
      <c r="Z15" s="38" t="s">
        <v>52</v>
      </c>
      <c r="AA15" s="31" t="s">
        <v>63</v>
      </c>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row>
    <row r="16" spans="1:255" s="39" customFormat="1" ht="36" customHeight="1" x14ac:dyDescent="0.25">
      <c r="A16" s="1137"/>
      <c r="B16" s="1140"/>
      <c r="C16" s="29"/>
      <c r="D16" s="29" t="s">
        <v>64</v>
      </c>
      <c r="E16" s="57" t="s">
        <v>65</v>
      </c>
      <c r="F16" s="29"/>
      <c r="G16" s="31"/>
      <c r="H16" s="32"/>
      <c r="I16" s="32"/>
      <c r="J16" s="33"/>
      <c r="K16" s="32"/>
      <c r="L16" s="33"/>
      <c r="M16" s="32"/>
      <c r="N16" s="34"/>
      <c r="O16" s="32"/>
      <c r="P16" s="34"/>
      <c r="Q16" s="32"/>
      <c r="R16" s="34"/>
      <c r="S16" s="34"/>
      <c r="T16" s="34"/>
      <c r="U16" s="35"/>
      <c r="V16" s="36"/>
      <c r="W16" s="57" t="s">
        <v>66</v>
      </c>
      <c r="X16" s="57" t="s">
        <v>67</v>
      </c>
      <c r="Y16" s="58" t="s">
        <v>68</v>
      </c>
      <c r="Z16" s="38" t="s">
        <v>69</v>
      </c>
      <c r="AA16" s="31" t="s">
        <v>70</v>
      </c>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row>
    <row r="17" spans="1:255" s="39" customFormat="1" ht="24" customHeight="1" x14ac:dyDescent="0.25">
      <c r="A17" s="1137"/>
      <c r="B17" s="1140"/>
      <c r="C17" s="29"/>
      <c r="D17" s="29"/>
      <c r="E17" s="59" t="s">
        <v>71</v>
      </c>
      <c r="F17" s="29"/>
      <c r="G17" s="60" t="s">
        <v>72</v>
      </c>
      <c r="H17" s="32">
        <v>1000</v>
      </c>
      <c r="I17" s="32">
        <v>1200</v>
      </c>
      <c r="J17" s="33">
        <v>250</v>
      </c>
      <c r="K17" s="32">
        <v>1400</v>
      </c>
      <c r="L17" s="33">
        <v>250</v>
      </c>
      <c r="M17" s="32">
        <v>1600</v>
      </c>
      <c r="N17" s="33">
        <v>250</v>
      </c>
      <c r="O17" s="32">
        <v>1800</v>
      </c>
      <c r="P17" s="33">
        <v>250</v>
      </c>
      <c r="Q17" s="32">
        <v>2000</v>
      </c>
      <c r="R17" s="33">
        <v>250</v>
      </c>
      <c r="S17" s="32">
        <v>2200</v>
      </c>
      <c r="T17" s="33">
        <v>250</v>
      </c>
      <c r="U17" s="47">
        <f>Q17+O17+M17+K17+I17+S17</f>
        <v>10200</v>
      </c>
      <c r="V17" s="36">
        <f>J17+L17+N17+P17+R17</f>
        <v>1250</v>
      </c>
      <c r="W17" s="57" t="s">
        <v>66</v>
      </c>
      <c r="X17" s="57" t="s">
        <v>67</v>
      </c>
      <c r="Y17" s="58" t="s">
        <v>68</v>
      </c>
      <c r="Z17" s="38" t="s">
        <v>73</v>
      </c>
      <c r="AA17" s="31" t="s">
        <v>57</v>
      </c>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row>
    <row r="18" spans="1:255" s="39" customFormat="1" ht="24" customHeight="1" x14ac:dyDescent="0.25">
      <c r="A18" s="1137"/>
      <c r="B18" s="1140"/>
      <c r="C18" s="29"/>
      <c r="D18" s="29"/>
      <c r="E18" s="30" t="s">
        <v>74</v>
      </c>
      <c r="F18" s="29"/>
      <c r="G18" s="61" t="s">
        <v>72</v>
      </c>
      <c r="H18" s="34">
        <v>886304</v>
      </c>
      <c r="I18" s="34">
        <v>885882</v>
      </c>
      <c r="J18" s="62">
        <v>8000</v>
      </c>
      <c r="K18" s="34">
        <v>894741</v>
      </c>
      <c r="L18" s="62">
        <v>12000</v>
      </c>
      <c r="M18" s="34">
        <v>903600</v>
      </c>
      <c r="N18" s="34">
        <v>16000</v>
      </c>
      <c r="O18" s="34">
        <v>912458</v>
      </c>
      <c r="P18" s="34">
        <v>20000</v>
      </c>
      <c r="Q18" s="34">
        <v>921317</v>
      </c>
      <c r="R18" s="34">
        <v>24000000</v>
      </c>
      <c r="S18" s="34">
        <v>921317</v>
      </c>
      <c r="T18" s="34">
        <v>24000000</v>
      </c>
      <c r="U18" s="47">
        <f t="shared" ref="U18:U29" si="0">S18</f>
        <v>921317</v>
      </c>
      <c r="V18" s="35">
        <f>R18+P18+N18+L18+J18+T18</f>
        <v>48056000</v>
      </c>
      <c r="W18" s="57" t="s">
        <v>66</v>
      </c>
      <c r="X18" s="57" t="s">
        <v>67</v>
      </c>
      <c r="Y18" s="58" t="s">
        <v>68</v>
      </c>
      <c r="Z18" s="38" t="s">
        <v>73</v>
      </c>
      <c r="AA18" s="31" t="s">
        <v>53</v>
      </c>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row>
    <row r="19" spans="1:255" s="39" customFormat="1" ht="24" customHeight="1" x14ac:dyDescent="0.25">
      <c r="A19" s="1137"/>
      <c r="B19" s="1140"/>
      <c r="C19" s="29"/>
      <c r="D19" s="29"/>
      <c r="E19" s="30" t="s">
        <v>75</v>
      </c>
      <c r="F19" s="29"/>
      <c r="G19" s="61" t="s">
        <v>72</v>
      </c>
      <c r="H19" s="34">
        <v>38424</v>
      </c>
      <c r="I19" s="34">
        <v>35000</v>
      </c>
      <c r="J19" s="62">
        <v>15500</v>
      </c>
      <c r="K19" s="34">
        <v>36000</v>
      </c>
      <c r="L19" s="62">
        <v>2500</v>
      </c>
      <c r="M19" s="34">
        <v>37000</v>
      </c>
      <c r="N19" s="34">
        <v>3000</v>
      </c>
      <c r="O19" s="34">
        <v>38000</v>
      </c>
      <c r="P19" s="34">
        <v>3500</v>
      </c>
      <c r="Q19" s="34">
        <v>39000</v>
      </c>
      <c r="R19" s="34">
        <v>4000000</v>
      </c>
      <c r="S19" s="34">
        <v>39000</v>
      </c>
      <c r="T19" s="34">
        <v>4000000</v>
      </c>
      <c r="U19" s="47">
        <f t="shared" si="0"/>
        <v>39000</v>
      </c>
      <c r="V19" s="35">
        <f t="shared" ref="U19:V36" si="1">R19+P19+N19+L19+J19+T19</f>
        <v>8024500</v>
      </c>
      <c r="W19" s="57" t="s">
        <v>66</v>
      </c>
      <c r="X19" s="57" t="s">
        <v>67</v>
      </c>
      <c r="Y19" s="58" t="s">
        <v>68</v>
      </c>
      <c r="Z19" s="38" t="s">
        <v>73</v>
      </c>
      <c r="AA19" s="31" t="s">
        <v>53</v>
      </c>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row>
    <row r="20" spans="1:255" s="39" customFormat="1" ht="24" customHeight="1" x14ac:dyDescent="0.25">
      <c r="A20" s="1137"/>
      <c r="B20" s="1140"/>
      <c r="C20" s="29"/>
      <c r="D20" s="29"/>
      <c r="E20" s="30" t="s">
        <v>76</v>
      </c>
      <c r="F20" s="29"/>
      <c r="G20" s="61" t="s">
        <v>72</v>
      </c>
      <c r="H20" s="34">
        <v>10922</v>
      </c>
      <c r="I20" s="34">
        <v>5000</v>
      </c>
      <c r="J20" s="62">
        <v>3800</v>
      </c>
      <c r="K20" s="34">
        <v>5000</v>
      </c>
      <c r="L20" s="62">
        <v>3900</v>
      </c>
      <c r="M20" s="34">
        <v>5000</v>
      </c>
      <c r="N20" s="34">
        <v>4000</v>
      </c>
      <c r="O20" s="34">
        <v>5000</v>
      </c>
      <c r="P20" s="34">
        <v>4100</v>
      </c>
      <c r="Q20" s="34">
        <v>5000</v>
      </c>
      <c r="R20" s="34">
        <v>4200</v>
      </c>
      <c r="S20" s="34">
        <v>5000</v>
      </c>
      <c r="T20" s="34">
        <v>4200</v>
      </c>
      <c r="U20" s="47">
        <f t="shared" si="0"/>
        <v>5000</v>
      </c>
      <c r="V20" s="35">
        <f t="shared" si="1"/>
        <v>24200</v>
      </c>
      <c r="W20" s="57" t="s">
        <v>66</v>
      </c>
      <c r="X20" s="57" t="s">
        <v>67</v>
      </c>
      <c r="Y20" s="58" t="s">
        <v>68</v>
      </c>
      <c r="Z20" s="38" t="s">
        <v>73</v>
      </c>
      <c r="AA20" s="31" t="s">
        <v>53</v>
      </c>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row>
    <row r="21" spans="1:255" s="39" customFormat="1" ht="24" customHeight="1" x14ac:dyDescent="0.25">
      <c r="A21" s="1137"/>
      <c r="B21" s="1140"/>
      <c r="C21" s="29"/>
      <c r="D21" s="29"/>
      <c r="E21" s="30" t="s">
        <v>77</v>
      </c>
      <c r="F21" s="29"/>
      <c r="G21" s="61" t="s">
        <v>72</v>
      </c>
      <c r="H21" s="34">
        <v>156844</v>
      </c>
      <c r="I21" s="34">
        <v>150000</v>
      </c>
      <c r="J21" s="62">
        <v>950</v>
      </c>
      <c r="K21" s="34">
        <v>155000</v>
      </c>
      <c r="L21" s="62">
        <v>1000</v>
      </c>
      <c r="M21" s="34">
        <v>160000</v>
      </c>
      <c r="N21" s="34">
        <v>1050</v>
      </c>
      <c r="O21" s="34">
        <v>165000</v>
      </c>
      <c r="P21" s="34">
        <v>1100</v>
      </c>
      <c r="Q21" s="34">
        <v>170000</v>
      </c>
      <c r="R21" s="34">
        <v>1200</v>
      </c>
      <c r="S21" s="34">
        <v>170000</v>
      </c>
      <c r="T21" s="34">
        <v>1200</v>
      </c>
      <c r="U21" s="47">
        <f t="shared" si="0"/>
        <v>170000</v>
      </c>
      <c r="V21" s="35">
        <f t="shared" si="1"/>
        <v>6500</v>
      </c>
      <c r="W21" s="57" t="s">
        <v>66</v>
      </c>
      <c r="X21" s="57" t="s">
        <v>67</v>
      </c>
      <c r="Y21" s="58" t="s">
        <v>68</v>
      </c>
      <c r="Z21" s="38" t="s">
        <v>73</v>
      </c>
      <c r="AA21" s="31" t="s">
        <v>53</v>
      </c>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row>
    <row r="22" spans="1:255" s="39" customFormat="1" ht="24" customHeight="1" x14ac:dyDescent="0.25">
      <c r="A22" s="1137"/>
      <c r="B22" s="1140"/>
      <c r="C22" s="29"/>
      <c r="D22" s="29"/>
      <c r="E22" s="30" t="s">
        <v>78</v>
      </c>
      <c r="F22" s="29"/>
      <c r="G22" s="61" t="s">
        <v>72</v>
      </c>
      <c r="H22" s="34">
        <v>26912</v>
      </c>
      <c r="I22" s="34">
        <v>27450</v>
      </c>
      <c r="J22" s="62">
        <v>2500</v>
      </c>
      <c r="K22" s="34">
        <v>28000</v>
      </c>
      <c r="L22" s="62">
        <v>3000</v>
      </c>
      <c r="M22" s="34">
        <v>28560</v>
      </c>
      <c r="N22" s="34">
        <v>3500</v>
      </c>
      <c r="O22" s="34">
        <v>29131</v>
      </c>
      <c r="P22" s="34">
        <v>4000</v>
      </c>
      <c r="Q22" s="34">
        <v>29713</v>
      </c>
      <c r="R22" s="34">
        <v>4500</v>
      </c>
      <c r="S22" s="34">
        <v>29713</v>
      </c>
      <c r="T22" s="34">
        <v>4500</v>
      </c>
      <c r="U22" s="47">
        <f t="shared" si="0"/>
        <v>29713</v>
      </c>
      <c r="V22" s="35">
        <f t="shared" si="1"/>
        <v>22000</v>
      </c>
      <c r="W22" s="57" t="s">
        <v>66</v>
      </c>
      <c r="X22" s="57" t="s">
        <v>67</v>
      </c>
      <c r="Y22" s="58" t="s">
        <v>68</v>
      </c>
      <c r="Z22" s="38" t="s">
        <v>73</v>
      </c>
      <c r="AA22" s="31" t="s">
        <v>53</v>
      </c>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row>
    <row r="23" spans="1:255" s="39" customFormat="1" ht="24" customHeight="1" x14ac:dyDescent="0.25">
      <c r="A23" s="1137"/>
      <c r="B23" s="1140"/>
      <c r="C23" s="29"/>
      <c r="D23" s="29"/>
      <c r="E23" s="30" t="s">
        <v>79</v>
      </c>
      <c r="F23" s="29"/>
      <c r="G23" s="61" t="s">
        <v>72</v>
      </c>
      <c r="H23" s="34">
        <v>24147</v>
      </c>
      <c r="I23" s="34">
        <v>24630</v>
      </c>
      <c r="J23" s="62">
        <v>1000</v>
      </c>
      <c r="K23" s="34">
        <v>25133</v>
      </c>
      <c r="L23" s="62">
        <v>1250</v>
      </c>
      <c r="M23" s="34">
        <v>25636</v>
      </c>
      <c r="N23" s="34">
        <v>1500</v>
      </c>
      <c r="O23" s="34">
        <v>26149</v>
      </c>
      <c r="P23" s="34">
        <v>1750</v>
      </c>
      <c r="Q23" s="34">
        <v>26672</v>
      </c>
      <c r="R23" s="34">
        <v>2000</v>
      </c>
      <c r="S23" s="34">
        <v>26672</v>
      </c>
      <c r="T23" s="34">
        <v>2000</v>
      </c>
      <c r="U23" s="47">
        <f t="shared" si="0"/>
        <v>26672</v>
      </c>
      <c r="V23" s="35">
        <f t="shared" si="1"/>
        <v>9500</v>
      </c>
      <c r="W23" s="57" t="s">
        <v>66</v>
      </c>
      <c r="X23" s="57" t="s">
        <v>67</v>
      </c>
      <c r="Y23" s="58" t="s">
        <v>68</v>
      </c>
      <c r="Z23" s="38" t="s">
        <v>73</v>
      </c>
      <c r="AA23" s="31" t="s">
        <v>53</v>
      </c>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row>
    <row r="24" spans="1:255" s="39" customFormat="1" ht="24" customHeight="1" x14ac:dyDescent="0.25">
      <c r="A24" s="1137"/>
      <c r="B24" s="1140"/>
      <c r="C24" s="29"/>
      <c r="D24" s="29"/>
      <c r="E24" s="30" t="s">
        <v>80</v>
      </c>
      <c r="F24" s="29"/>
      <c r="G24" s="61" t="s">
        <v>72</v>
      </c>
      <c r="H24" s="34">
        <v>395</v>
      </c>
      <c r="I24" s="34">
        <v>403</v>
      </c>
      <c r="J24" s="62">
        <v>1000</v>
      </c>
      <c r="K24" s="34">
        <v>411</v>
      </c>
      <c r="L24" s="62">
        <v>1250</v>
      </c>
      <c r="M24" s="34">
        <v>420</v>
      </c>
      <c r="N24" s="34">
        <v>1500</v>
      </c>
      <c r="O24" s="34">
        <v>428</v>
      </c>
      <c r="P24" s="34">
        <v>1750</v>
      </c>
      <c r="Q24" s="34">
        <v>437</v>
      </c>
      <c r="R24" s="34">
        <v>2000</v>
      </c>
      <c r="S24" s="34">
        <v>437</v>
      </c>
      <c r="T24" s="34">
        <v>2000</v>
      </c>
      <c r="U24" s="47">
        <f t="shared" si="0"/>
        <v>437</v>
      </c>
      <c r="V24" s="35">
        <f t="shared" si="1"/>
        <v>9500</v>
      </c>
      <c r="W24" s="57" t="s">
        <v>66</v>
      </c>
      <c r="X24" s="57" t="s">
        <v>67</v>
      </c>
      <c r="Y24" s="58" t="s">
        <v>68</v>
      </c>
      <c r="Z24" s="38" t="s">
        <v>73</v>
      </c>
      <c r="AA24" s="31" t="s">
        <v>53</v>
      </c>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row>
    <row r="25" spans="1:255" s="39" customFormat="1" ht="24" customHeight="1" x14ac:dyDescent="0.25">
      <c r="A25" s="1137"/>
      <c r="B25" s="1140"/>
      <c r="C25" s="29"/>
      <c r="D25" s="29"/>
      <c r="E25" s="30" t="s">
        <v>81</v>
      </c>
      <c r="F25" s="29"/>
      <c r="G25" s="61" t="s">
        <v>72</v>
      </c>
      <c r="H25" s="33">
        <f>1606445/1000</f>
        <v>1606.4449999999999</v>
      </c>
      <c r="I25" s="63">
        <f>1622509/1000</f>
        <v>1622.509</v>
      </c>
      <c r="J25" s="33">
        <v>11800</v>
      </c>
      <c r="K25" s="63">
        <f>1638735/1000</f>
        <v>1638.7349999999999</v>
      </c>
      <c r="L25" s="33">
        <v>12209</v>
      </c>
      <c r="M25" s="33">
        <f>1655127/1000</f>
        <v>1655.127</v>
      </c>
      <c r="N25" s="33">
        <v>13218</v>
      </c>
      <c r="O25" s="33">
        <f>1671673/1000</f>
        <v>1671.673</v>
      </c>
      <c r="P25" s="33">
        <v>12228</v>
      </c>
      <c r="Q25" s="33">
        <f>1671673/1000</f>
        <v>1671.673</v>
      </c>
      <c r="R25" s="33">
        <v>12228</v>
      </c>
      <c r="S25" s="33">
        <f>1688390/1000</f>
        <v>1688.39</v>
      </c>
      <c r="T25" s="33">
        <v>14237</v>
      </c>
      <c r="U25" s="47">
        <f t="shared" si="0"/>
        <v>1688.39</v>
      </c>
      <c r="V25" s="56">
        <f>T25</f>
        <v>14237</v>
      </c>
      <c r="W25" s="57" t="s">
        <v>66</v>
      </c>
      <c r="X25" s="57" t="s">
        <v>67</v>
      </c>
      <c r="Y25" s="58" t="s">
        <v>68</v>
      </c>
      <c r="Z25" s="38" t="s">
        <v>73</v>
      </c>
      <c r="AA25" s="31" t="s">
        <v>59</v>
      </c>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row>
    <row r="26" spans="1:255" s="39" customFormat="1" ht="24" customHeight="1" x14ac:dyDescent="0.25">
      <c r="A26" s="1137"/>
      <c r="B26" s="1140"/>
      <c r="C26" s="29"/>
      <c r="D26" s="29"/>
      <c r="E26" s="30" t="s">
        <v>82</v>
      </c>
      <c r="F26" s="29"/>
      <c r="G26" s="61" t="s">
        <v>72</v>
      </c>
      <c r="H26" s="33">
        <f>1477312/1000</f>
        <v>1477.3119999999999</v>
      </c>
      <c r="I26" s="63">
        <f>1492086/1000</f>
        <v>1492.086</v>
      </c>
      <c r="J26" s="33">
        <v>350</v>
      </c>
      <c r="K26" s="63">
        <f>1507007/1000</f>
        <v>1507.0070000000001</v>
      </c>
      <c r="L26" s="33">
        <v>400</v>
      </c>
      <c r="M26" s="33">
        <f>1522077/1000</f>
        <v>1522.077</v>
      </c>
      <c r="N26" s="33">
        <v>450</v>
      </c>
      <c r="O26" s="33">
        <f>1537298/1000</f>
        <v>1537.298</v>
      </c>
      <c r="P26" s="33">
        <v>500</v>
      </c>
      <c r="Q26" s="33">
        <f>1537298/1000</f>
        <v>1537.298</v>
      </c>
      <c r="R26" s="33">
        <v>500</v>
      </c>
      <c r="S26" s="33">
        <f>1552671/1000</f>
        <v>1552.671</v>
      </c>
      <c r="T26" s="33">
        <v>550</v>
      </c>
      <c r="U26" s="47">
        <f t="shared" si="0"/>
        <v>1552.671</v>
      </c>
      <c r="V26" s="56">
        <f>T26</f>
        <v>550</v>
      </c>
      <c r="W26" s="57" t="s">
        <v>66</v>
      </c>
      <c r="X26" s="57" t="s">
        <v>67</v>
      </c>
      <c r="Y26" s="58" t="s">
        <v>68</v>
      </c>
      <c r="Z26" s="38" t="s">
        <v>73</v>
      </c>
      <c r="AA26" s="31" t="s">
        <v>59</v>
      </c>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row>
    <row r="27" spans="1:255" s="39" customFormat="1" ht="24" customHeight="1" x14ac:dyDescent="0.25">
      <c r="A27" s="1137"/>
      <c r="B27" s="1140"/>
      <c r="C27" s="29"/>
      <c r="D27" s="29"/>
      <c r="E27" s="30" t="s">
        <v>83</v>
      </c>
      <c r="F27" s="29"/>
      <c r="G27" s="61" t="s">
        <v>72</v>
      </c>
      <c r="H27" s="33">
        <f>53273663/1000</f>
        <v>53273.663</v>
      </c>
      <c r="I27" s="63">
        <f>54777312/1000</f>
        <v>54777.311999999998</v>
      </c>
      <c r="J27" s="33">
        <v>670</v>
      </c>
      <c r="K27" s="63">
        <f>56324931/1000</f>
        <v>56324.930999999997</v>
      </c>
      <c r="L27" s="33" t="s">
        <v>84</v>
      </c>
      <c r="M27" s="33">
        <f>57917824/1000</f>
        <v>57917.824000000001</v>
      </c>
      <c r="N27" s="33" t="s">
        <v>85</v>
      </c>
      <c r="O27" s="33">
        <f>59557335/1000</f>
        <v>59557.334999999999</v>
      </c>
      <c r="P27" s="33">
        <v>813775</v>
      </c>
      <c r="Q27" s="33">
        <f>59557335/1000</f>
        <v>59557.334999999999</v>
      </c>
      <c r="R27" s="33">
        <v>813775</v>
      </c>
      <c r="S27" s="33">
        <f>61244845/1000</f>
        <v>61244.845000000001</v>
      </c>
      <c r="T27" s="33">
        <v>1103653</v>
      </c>
      <c r="U27" s="47">
        <f t="shared" si="0"/>
        <v>61244.845000000001</v>
      </c>
      <c r="V27" s="56">
        <f>T27</f>
        <v>1103653</v>
      </c>
      <c r="W27" s="57" t="s">
        <v>66</v>
      </c>
      <c r="X27" s="57" t="s">
        <v>67</v>
      </c>
      <c r="Y27" s="58" t="s">
        <v>68</v>
      </c>
      <c r="Z27" s="38" t="s">
        <v>73</v>
      </c>
      <c r="AA27" s="31" t="s">
        <v>59</v>
      </c>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row>
    <row r="28" spans="1:255" s="39" customFormat="1" ht="24" customHeight="1" x14ac:dyDescent="0.25">
      <c r="A28" s="1137"/>
      <c r="B28" s="1140"/>
      <c r="C28" s="29"/>
      <c r="D28" s="29"/>
      <c r="E28" s="30" t="s">
        <v>86</v>
      </c>
      <c r="F28" s="29"/>
      <c r="G28" s="61" t="s">
        <v>87</v>
      </c>
      <c r="H28" s="33">
        <f>33651511/1000</f>
        <v>33651.510999999999</v>
      </c>
      <c r="I28" s="63">
        <f>31618945/1000</f>
        <v>31618.945</v>
      </c>
      <c r="J28" s="33">
        <v>500</v>
      </c>
      <c r="K28" s="63">
        <f>31958897/1000</f>
        <v>31958.897000000001</v>
      </c>
      <c r="L28" s="33">
        <v>598</v>
      </c>
      <c r="M28" s="33">
        <f>32302724/1000</f>
        <v>32302.723999999998</v>
      </c>
      <c r="N28" s="33">
        <v>600</v>
      </c>
      <c r="O28" s="33">
        <f>32650474/1000</f>
        <v>32650.473999999998</v>
      </c>
      <c r="P28" s="33" t="s">
        <v>88</v>
      </c>
      <c r="Q28" s="33">
        <f>32650474/1000</f>
        <v>32650.473999999998</v>
      </c>
      <c r="R28" s="33" t="s">
        <v>88</v>
      </c>
      <c r="S28" s="33">
        <f>33002196/1000</f>
        <v>33002.196000000004</v>
      </c>
      <c r="T28" s="33" t="s">
        <v>88</v>
      </c>
      <c r="U28" s="47">
        <f t="shared" si="0"/>
        <v>33002.196000000004</v>
      </c>
      <c r="V28" s="56" t="str">
        <f>T28</f>
        <v>611,5</v>
      </c>
      <c r="W28" s="57" t="s">
        <v>66</v>
      </c>
      <c r="X28" s="57" t="s">
        <v>67</v>
      </c>
      <c r="Y28" s="58" t="s">
        <v>68</v>
      </c>
      <c r="Z28" s="38" t="s">
        <v>73</v>
      </c>
      <c r="AA28" s="31" t="s">
        <v>59</v>
      </c>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row>
    <row r="29" spans="1:255" s="39" customFormat="1" ht="24" customHeight="1" x14ac:dyDescent="0.25">
      <c r="A29" s="1137"/>
      <c r="B29" s="1140"/>
      <c r="C29" s="29"/>
      <c r="D29" s="29"/>
      <c r="E29" s="30" t="s">
        <v>89</v>
      </c>
      <c r="F29" s="29"/>
      <c r="G29" s="61" t="s">
        <v>90</v>
      </c>
      <c r="H29" s="33">
        <v>5003520</v>
      </c>
      <c r="I29" s="63">
        <v>5053555</v>
      </c>
      <c r="J29" s="33">
        <v>2444</v>
      </c>
      <c r="K29" s="33">
        <v>5104091</v>
      </c>
      <c r="L29" s="33">
        <v>2446</v>
      </c>
      <c r="M29" s="33">
        <v>5155132</v>
      </c>
      <c r="N29" s="33">
        <v>2449</v>
      </c>
      <c r="O29" s="33">
        <v>5206683</v>
      </c>
      <c r="P29" s="33">
        <v>2451</v>
      </c>
      <c r="Q29" s="33">
        <v>5206683</v>
      </c>
      <c r="R29" s="33">
        <v>2451</v>
      </c>
      <c r="S29" s="33">
        <v>5258750</v>
      </c>
      <c r="T29" s="33">
        <v>3453</v>
      </c>
      <c r="U29" s="47">
        <f t="shared" si="0"/>
        <v>5258750</v>
      </c>
      <c r="V29" s="56">
        <f>T29</f>
        <v>3453</v>
      </c>
      <c r="W29" s="57" t="s">
        <v>66</v>
      </c>
      <c r="X29" s="57" t="s">
        <v>67</v>
      </c>
      <c r="Y29" s="58" t="s">
        <v>68</v>
      </c>
      <c r="Z29" s="38" t="s">
        <v>73</v>
      </c>
      <c r="AA29" s="31" t="s">
        <v>59</v>
      </c>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row>
    <row r="30" spans="1:255" s="39" customFormat="1" ht="24" customHeight="1" x14ac:dyDescent="0.25">
      <c r="A30" s="1137"/>
      <c r="B30" s="1140"/>
      <c r="C30" s="29"/>
      <c r="D30" s="30"/>
      <c r="E30" s="30" t="s">
        <v>91</v>
      </c>
      <c r="F30" s="29"/>
      <c r="G30" s="61" t="s">
        <v>92</v>
      </c>
      <c r="H30" s="32">
        <v>500</v>
      </c>
      <c r="I30" s="32">
        <v>500</v>
      </c>
      <c r="J30" s="33">
        <v>1500</v>
      </c>
      <c r="K30" s="32">
        <v>500</v>
      </c>
      <c r="L30" s="33">
        <v>1500000</v>
      </c>
      <c r="M30" s="32">
        <v>500</v>
      </c>
      <c r="N30" s="34">
        <v>1500000</v>
      </c>
      <c r="O30" s="32">
        <v>500</v>
      </c>
      <c r="P30" s="34">
        <v>1500000</v>
      </c>
      <c r="Q30" s="32">
        <v>500</v>
      </c>
      <c r="R30" s="34">
        <v>1500000</v>
      </c>
      <c r="S30" s="32">
        <v>500</v>
      </c>
      <c r="T30" s="34">
        <v>1500000</v>
      </c>
      <c r="U30" s="47">
        <f t="shared" si="1"/>
        <v>3000</v>
      </c>
      <c r="V30" s="36">
        <f t="shared" ref="V30:V36" si="2">J30+L30+N30+P30+R30+T30</f>
        <v>7501500</v>
      </c>
      <c r="W30" s="57" t="s">
        <v>66</v>
      </c>
      <c r="X30" s="57" t="s">
        <v>93</v>
      </c>
      <c r="Y30" s="58" t="s">
        <v>68</v>
      </c>
      <c r="Z30" s="38" t="s">
        <v>52</v>
      </c>
      <c r="AA30" s="31" t="s">
        <v>53</v>
      </c>
      <c r="AB30" s="15"/>
      <c r="AC30" s="15" t="s">
        <v>94</v>
      </c>
      <c r="AD30" s="15"/>
      <c r="AE30" s="15"/>
      <c r="AF30" s="15" t="s">
        <v>95</v>
      </c>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row>
    <row r="31" spans="1:255" s="39" customFormat="1" ht="24" customHeight="1" x14ac:dyDescent="0.25">
      <c r="A31" s="1137"/>
      <c r="B31" s="1140"/>
      <c r="C31" s="29"/>
      <c r="D31" s="30"/>
      <c r="E31" s="30" t="s">
        <v>96</v>
      </c>
      <c r="F31" s="29"/>
      <c r="G31" s="61" t="s">
        <v>92</v>
      </c>
      <c r="H31" s="32">
        <v>20</v>
      </c>
      <c r="I31" s="32">
        <v>50</v>
      </c>
      <c r="J31" s="33">
        <v>800</v>
      </c>
      <c r="K31" s="32">
        <v>50</v>
      </c>
      <c r="L31" s="33">
        <v>800</v>
      </c>
      <c r="M31" s="32">
        <v>50</v>
      </c>
      <c r="N31" s="34">
        <v>800</v>
      </c>
      <c r="O31" s="32">
        <v>50</v>
      </c>
      <c r="P31" s="34">
        <v>800</v>
      </c>
      <c r="Q31" s="32">
        <v>50</v>
      </c>
      <c r="R31" s="34">
        <v>1000</v>
      </c>
      <c r="S31" s="32">
        <v>50</v>
      </c>
      <c r="T31" s="34">
        <v>1000</v>
      </c>
      <c r="U31" s="47">
        <f t="shared" si="1"/>
        <v>300</v>
      </c>
      <c r="V31" s="36">
        <f t="shared" si="2"/>
        <v>5200</v>
      </c>
      <c r="W31" s="57" t="s">
        <v>66</v>
      </c>
      <c r="X31" s="57" t="s">
        <v>93</v>
      </c>
      <c r="Y31" s="58" t="s">
        <v>68</v>
      </c>
      <c r="Z31" s="38" t="s">
        <v>52</v>
      </c>
      <c r="AA31" s="31" t="s">
        <v>53</v>
      </c>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row>
    <row r="32" spans="1:255" s="39" customFormat="1" ht="24" customHeight="1" x14ac:dyDescent="0.25">
      <c r="A32" s="1137"/>
      <c r="B32" s="1140"/>
      <c r="C32" s="29" t="s">
        <v>69</v>
      </c>
      <c r="D32" s="57"/>
      <c r="E32" s="57" t="s">
        <v>97</v>
      </c>
      <c r="F32" s="29"/>
      <c r="G32" s="61" t="s">
        <v>98</v>
      </c>
      <c r="H32" s="32">
        <v>3000</v>
      </c>
      <c r="I32" s="32">
        <v>4000</v>
      </c>
      <c r="J32" s="33">
        <v>6400</v>
      </c>
      <c r="K32" s="32">
        <v>4000</v>
      </c>
      <c r="L32" s="33">
        <v>6400</v>
      </c>
      <c r="M32" s="32">
        <v>4000</v>
      </c>
      <c r="N32" s="34">
        <v>6400</v>
      </c>
      <c r="O32" s="32">
        <v>4000</v>
      </c>
      <c r="P32" s="34">
        <v>6400</v>
      </c>
      <c r="Q32" s="32">
        <v>4000</v>
      </c>
      <c r="R32" s="34">
        <v>6400</v>
      </c>
      <c r="S32" s="32">
        <v>4000</v>
      </c>
      <c r="T32" s="34">
        <v>6400</v>
      </c>
      <c r="U32" s="47">
        <f t="shared" si="1"/>
        <v>24000</v>
      </c>
      <c r="V32" s="36">
        <f t="shared" si="2"/>
        <v>38400</v>
      </c>
      <c r="W32" s="57" t="s">
        <v>66</v>
      </c>
      <c r="X32" s="57" t="s">
        <v>99</v>
      </c>
      <c r="Y32" s="58" t="s">
        <v>68</v>
      </c>
      <c r="Z32" s="38" t="s">
        <v>52</v>
      </c>
      <c r="AA32" s="31" t="s">
        <v>53</v>
      </c>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row>
    <row r="33" spans="1:255" s="39" customFormat="1" ht="24" customHeight="1" x14ac:dyDescent="0.25">
      <c r="A33" s="1137"/>
      <c r="B33" s="1140"/>
      <c r="C33" s="29"/>
      <c r="D33" s="57"/>
      <c r="E33" s="57" t="s">
        <v>100</v>
      </c>
      <c r="F33" s="29"/>
      <c r="G33" s="61" t="s">
        <v>101</v>
      </c>
      <c r="H33" s="32">
        <v>110</v>
      </c>
      <c r="I33" s="32">
        <v>117</v>
      </c>
      <c r="J33" s="33">
        <v>4500</v>
      </c>
      <c r="K33" s="32">
        <v>120</v>
      </c>
      <c r="L33" s="33">
        <v>4750</v>
      </c>
      <c r="M33" s="32">
        <v>130</v>
      </c>
      <c r="N33" s="34">
        <v>5500</v>
      </c>
      <c r="O33" s="32">
        <v>130</v>
      </c>
      <c r="P33" s="34">
        <v>5600</v>
      </c>
      <c r="Q33" s="32">
        <v>130</v>
      </c>
      <c r="R33" s="34">
        <v>5700</v>
      </c>
      <c r="S33" s="32">
        <v>130</v>
      </c>
      <c r="T33" s="34">
        <v>5700</v>
      </c>
      <c r="U33" s="47">
        <f t="shared" si="1"/>
        <v>757</v>
      </c>
      <c r="V33" s="36">
        <f t="shared" si="2"/>
        <v>31750</v>
      </c>
      <c r="W33" s="57" t="s">
        <v>66</v>
      </c>
      <c r="X33" s="57" t="s">
        <v>102</v>
      </c>
      <c r="Y33" s="58" t="s">
        <v>68</v>
      </c>
      <c r="Z33" s="38" t="s">
        <v>52</v>
      </c>
      <c r="AA33" s="31" t="s">
        <v>53</v>
      </c>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row>
    <row r="34" spans="1:255" s="39" customFormat="1" ht="24" customHeight="1" x14ac:dyDescent="0.25">
      <c r="A34" s="1137"/>
      <c r="B34" s="1140"/>
      <c r="C34" s="29"/>
      <c r="D34" s="57"/>
      <c r="E34" s="57" t="s">
        <v>103</v>
      </c>
      <c r="F34" s="29"/>
      <c r="G34" s="61" t="s">
        <v>101</v>
      </c>
      <c r="H34" s="32">
        <v>399</v>
      </c>
      <c r="I34" s="32">
        <v>420</v>
      </c>
      <c r="J34" s="33">
        <v>12660</v>
      </c>
      <c r="K34" s="32">
        <v>440</v>
      </c>
      <c r="L34" s="33">
        <v>13200</v>
      </c>
      <c r="M34" s="32">
        <v>465</v>
      </c>
      <c r="N34" s="34">
        <v>13950</v>
      </c>
      <c r="O34" s="32">
        <v>490</v>
      </c>
      <c r="P34" s="34">
        <v>14700</v>
      </c>
      <c r="Q34" s="32">
        <v>515</v>
      </c>
      <c r="R34" s="34">
        <v>15450</v>
      </c>
      <c r="S34" s="32">
        <v>515</v>
      </c>
      <c r="T34" s="34">
        <v>15450</v>
      </c>
      <c r="U34" s="47">
        <f t="shared" si="1"/>
        <v>2845</v>
      </c>
      <c r="V34" s="36">
        <f t="shared" si="2"/>
        <v>85410</v>
      </c>
      <c r="W34" s="57" t="s">
        <v>66</v>
      </c>
      <c r="X34" s="57" t="s">
        <v>102</v>
      </c>
      <c r="Y34" s="58" t="s">
        <v>68</v>
      </c>
      <c r="Z34" s="38" t="s">
        <v>52</v>
      </c>
      <c r="AA34" s="31" t="s">
        <v>53</v>
      </c>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row>
    <row r="35" spans="1:255" s="39" customFormat="1" ht="36" customHeight="1" x14ac:dyDescent="0.25">
      <c r="A35" s="1137"/>
      <c r="B35" s="1140"/>
      <c r="C35" s="29"/>
      <c r="D35" s="57"/>
      <c r="E35" s="57" t="s">
        <v>104</v>
      </c>
      <c r="F35" s="29"/>
      <c r="G35" s="61" t="s">
        <v>105</v>
      </c>
      <c r="H35" s="32">
        <v>30</v>
      </c>
      <c r="I35" s="32">
        <v>4</v>
      </c>
      <c r="J35" s="33">
        <v>500</v>
      </c>
      <c r="K35" s="32">
        <v>4</v>
      </c>
      <c r="L35" s="33">
        <v>550</v>
      </c>
      <c r="M35" s="32">
        <v>4</v>
      </c>
      <c r="N35" s="34">
        <v>600</v>
      </c>
      <c r="O35" s="32">
        <v>4</v>
      </c>
      <c r="P35" s="34">
        <v>650</v>
      </c>
      <c r="Q35" s="32">
        <v>4</v>
      </c>
      <c r="R35" s="34">
        <v>700</v>
      </c>
      <c r="S35" s="32">
        <v>4</v>
      </c>
      <c r="T35" s="34">
        <v>750</v>
      </c>
      <c r="U35" s="47">
        <f t="shared" si="1"/>
        <v>24</v>
      </c>
      <c r="V35" s="36"/>
      <c r="W35" s="57" t="s">
        <v>66</v>
      </c>
      <c r="X35" s="57" t="s">
        <v>102</v>
      </c>
      <c r="Y35" s="64" t="s">
        <v>51</v>
      </c>
      <c r="Z35" s="38" t="s">
        <v>52</v>
      </c>
      <c r="AA35" s="31" t="s">
        <v>59</v>
      </c>
      <c r="AB35" s="15"/>
      <c r="AC35" s="15" t="s">
        <v>106</v>
      </c>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row>
    <row r="36" spans="1:255" s="39" customFormat="1" ht="36" customHeight="1" x14ac:dyDescent="0.25">
      <c r="A36" s="1137"/>
      <c r="B36" s="1140"/>
      <c r="C36" s="29"/>
      <c r="D36" s="57"/>
      <c r="E36" s="57" t="s">
        <v>107</v>
      </c>
      <c r="F36" s="29"/>
      <c r="G36" s="61" t="s">
        <v>108</v>
      </c>
      <c r="H36" s="32">
        <v>0</v>
      </c>
      <c r="I36" s="32">
        <v>0</v>
      </c>
      <c r="J36" s="33">
        <v>0</v>
      </c>
      <c r="K36" s="32">
        <v>30</v>
      </c>
      <c r="L36" s="33">
        <f>K36*100</f>
        <v>3000</v>
      </c>
      <c r="M36" s="32">
        <v>30</v>
      </c>
      <c r="N36" s="33">
        <f>M36*100</f>
        <v>3000</v>
      </c>
      <c r="O36" s="32">
        <v>30</v>
      </c>
      <c r="P36" s="33">
        <f>O36*100</f>
        <v>3000</v>
      </c>
      <c r="Q36" s="32">
        <v>30</v>
      </c>
      <c r="R36" s="33">
        <f>Q36*100</f>
        <v>3000</v>
      </c>
      <c r="S36" s="32">
        <v>30</v>
      </c>
      <c r="T36" s="33">
        <f>S36*100</f>
        <v>3000</v>
      </c>
      <c r="U36" s="47">
        <f t="shared" si="1"/>
        <v>150</v>
      </c>
      <c r="V36" s="36">
        <f t="shared" si="2"/>
        <v>15000</v>
      </c>
      <c r="W36" s="57" t="s">
        <v>66</v>
      </c>
      <c r="X36" s="57" t="s">
        <v>109</v>
      </c>
      <c r="Y36" s="64" t="s">
        <v>51</v>
      </c>
      <c r="Z36" s="38" t="s">
        <v>52</v>
      </c>
      <c r="AA36" s="31" t="s">
        <v>53</v>
      </c>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row>
    <row r="37" spans="1:255" s="39" customFormat="1" ht="48" customHeight="1" x14ac:dyDescent="0.25">
      <c r="A37" s="1137"/>
      <c r="B37" s="1140"/>
      <c r="C37" s="29"/>
      <c r="D37" s="29" t="s">
        <v>110</v>
      </c>
      <c r="E37" s="65" t="s">
        <v>111</v>
      </c>
      <c r="F37" s="41" t="s">
        <v>112</v>
      </c>
      <c r="G37" s="66" t="s">
        <v>113</v>
      </c>
      <c r="H37" s="45">
        <v>87</v>
      </c>
      <c r="I37" s="45">
        <v>7</v>
      </c>
      <c r="J37" s="44">
        <v>1250</v>
      </c>
      <c r="K37" s="45">
        <v>16</v>
      </c>
      <c r="L37" s="44">
        <v>1365</v>
      </c>
      <c r="M37" s="45">
        <v>16</v>
      </c>
      <c r="N37" s="44">
        <v>1365</v>
      </c>
      <c r="O37" s="45">
        <v>16</v>
      </c>
      <c r="P37" s="44">
        <v>1365</v>
      </c>
      <c r="Q37" s="45">
        <v>16</v>
      </c>
      <c r="R37" s="44">
        <v>1365</v>
      </c>
      <c r="S37" s="44">
        <v>16</v>
      </c>
      <c r="T37" s="44">
        <v>1365</v>
      </c>
      <c r="U37" s="47">
        <v>87</v>
      </c>
      <c r="V37" s="35">
        <f>J37+L37+N37+P37+R37+T37</f>
        <v>8075</v>
      </c>
      <c r="W37" s="57" t="s">
        <v>114</v>
      </c>
      <c r="X37" s="57" t="s">
        <v>115</v>
      </c>
      <c r="Y37" s="58" t="s">
        <v>68</v>
      </c>
      <c r="Z37" s="38" t="s">
        <v>73</v>
      </c>
      <c r="AA37" s="31" t="s">
        <v>116</v>
      </c>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row>
    <row r="38" spans="1:255" s="39" customFormat="1" ht="121.5" customHeight="1" x14ac:dyDescent="0.25">
      <c r="A38" s="1137"/>
      <c r="B38" s="1140"/>
      <c r="C38" s="29"/>
      <c r="D38" s="29"/>
      <c r="E38" s="67" t="s">
        <v>117</v>
      </c>
      <c r="F38" s="41" t="s">
        <v>118</v>
      </c>
      <c r="G38" s="68" t="s">
        <v>119</v>
      </c>
      <c r="H38" s="69">
        <v>93.3</v>
      </c>
      <c r="I38" s="69">
        <v>95.3</v>
      </c>
      <c r="J38" s="70">
        <v>1635</v>
      </c>
      <c r="K38" s="69">
        <v>98.3</v>
      </c>
      <c r="L38" s="70">
        <v>1635</v>
      </c>
      <c r="M38" s="69" t="s">
        <v>120</v>
      </c>
      <c r="N38" s="70">
        <v>1635</v>
      </c>
      <c r="O38" s="69">
        <v>100</v>
      </c>
      <c r="P38" s="70">
        <v>1635</v>
      </c>
      <c r="Q38" s="69">
        <v>100</v>
      </c>
      <c r="R38" s="70">
        <v>1635</v>
      </c>
      <c r="S38" s="69">
        <v>100</v>
      </c>
      <c r="T38" s="70">
        <v>1635</v>
      </c>
      <c r="U38" s="47">
        <v>100</v>
      </c>
      <c r="V38" s="35">
        <f>J38+L38+N38+P38+R38+T38</f>
        <v>9810</v>
      </c>
      <c r="W38" s="57" t="s">
        <v>114</v>
      </c>
      <c r="X38" s="57" t="s">
        <v>121</v>
      </c>
      <c r="Y38" s="30" t="s">
        <v>68</v>
      </c>
      <c r="Z38" s="38" t="s">
        <v>73</v>
      </c>
      <c r="AA38" s="31" t="s">
        <v>116</v>
      </c>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row>
    <row r="39" spans="1:255" s="39" customFormat="1" ht="148.5" customHeight="1" x14ac:dyDescent="0.25">
      <c r="A39" s="1137"/>
      <c r="B39" s="1140"/>
      <c r="C39" s="29"/>
      <c r="D39" s="29"/>
      <c r="E39" s="71" t="s">
        <v>122</v>
      </c>
      <c r="F39" s="72" t="s">
        <v>123</v>
      </c>
      <c r="G39" s="73" t="s">
        <v>124</v>
      </c>
      <c r="H39" s="74">
        <v>79.599999999999994</v>
      </c>
      <c r="I39" s="74">
        <v>80</v>
      </c>
      <c r="J39" s="75">
        <v>1550</v>
      </c>
      <c r="K39" s="74">
        <v>82</v>
      </c>
      <c r="L39" s="75">
        <v>1550</v>
      </c>
      <c r="M39" s="74">
        <v>85</v>
      </c>
      <c r="N39" s="76">
        <v>1550</v>
      </c>
      <c r="O39" s="74">
        <v>86</v>
      </c>
      <c r="P39" s="76">
        <v>1550</v>
      </c>
      <c r="Q39" s="74">
        <v>88</v>
      </c>
      <c r="R39" s="76">
        <v>1550</v>
      </c>
      <c r="S39" s="74">
        <v>89</v>
      </c>
      <c r="T39" s="76">
        <v>1550</v>
      </c>
      <c r="U39" s="76">
        <v>89</v>
      </c>
      <c r="V39" s="35">
        <f>J39+L39+N39+P39+R39+T39</f>
        <v>9300</v>
      </c>
      <c r="W39" s="57" t="s">
        <v>114</v>
      </c>
      <c r="X39" s="57" t="s">
        <v>125</v>
      </c>
      <c r="Y39" s="30" t="s">
        <v>68</v>
      </c>
      <c r="Z39" s="38" t="s">
        <v>73</v>
      </c>
      <c r="AA39" s="31" t="s">
        <v>116</v>
      </c>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row>
    <row r="40" spans="1:255" s="39" customFormat="1" ht="148.5" customHeight="1" x14ac:dyDescent="0.25">
      <c r="A40" s="1137"/>
      <c r="B40" s="1140"/>
      <c r="C40" s="29"/>
      <c r="D40" s="29"/>
      <c r="E40" s="49" t="s">
        <v>126</v>
      </c>
      <c r="F40" s="41" t="s">
        <v>127</v>
      </c>
      <c r="G40" s="42" t="s">
        <v>113</v>
      </c>
      <c r="H40" s="69">
        <v>80</v>
      </c>
      <c r="I40" s="69">
        <v>5</v>
      </c>
      <c r="J40" s="44">
        <v>1000</v>
      </c>
      <c r="K40" s="69">
        <v>5</v>
      </c>
      <c r="L40" s="44">
        <v>1000</v>
      </c>
      <c r="M40" s="69">
        <v>5</v>
      </c>
      <c r="N40" s="44">
        <v>1000</v>
      </c>
      <c r="O40" s="69">
        <v>5</v>
      </c>
      <c r="P40" s="44">
        <v>1000</v>
      </c>
      <c r="Q40" s="69">
        <v>5</v>
      </c>
      <c r="R40" s="44">
        <v>1000</v>
      </c>
      <c r="S40" s="69">
        <v>5</v>
      </c>
      <c r="T40" s="44">
        <v>1000</v>
      </c>
      <c r="U40" s="70">
        <v>30</v>
      </c>
      <c r="V40" s="35">
        <f>J40+L40+N40+P40+R40+T40</f>
        <v>6000</v>
      </c>
      <c r="W40" s="57" t="s">
        <v>114</v>
      </c>
      <c r="X40" s="57" t="s">
        <v>128</v>
      </c>
      <c r="Y40" s="30" t="s">
        <v>68</v>
      </c>
      <c r="Z40" s="38" t="s">
        <v>73</v>
      </c>
      <c r="AA40" s="31" t="s">
        <v>116</v>
      </c>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row>
    <row r="41" spans="1:255" s="39" customFormat="1" ht="36" customHeight="1" x14ac:dyDescent="0.25">
      <c r="A41" s="1137"/>
      <c r="B41" s="1140"/>
      <c r="C41" s="29"/>
      <c r="D41" s="29" t="s">
        <v>129</v>
      </c>
      <c r="E41" s="57" t="s">
        <v>130</v>
      </c>
      <c r="F41" s="29"/>
      <c r="G41" s="61"/>
      <c r="H41" s="32"/>
      <c r="I41" s="32"/>
      <c r="J41" s="33"/>
      <c r="K41" s="32"/>
      <c r="L41" s="33"/>
      <c r="M41" s="32"/>
      <c r="N41" s="34"/>
      <c r="O41" s="32"/>
      <c r="P41" s="34"/>
      <c r="Q41" s="34"/>
      <c r="R41" s="34"/>
      <c r="S41" s="32"/>
      <c r="T41" s="34"/>
      <c r="U41" s="35"/>
      <c r="V41" s="36"/>
      <c r="W41" s="57" t="s">
        <v>131</v>
      </c>
      <c r="X41" s="57" t="s">
        <v>132</v>
      </c>
      <c r="Y41" s="64" t="s">
        <v>51</v>
      </c>
      <c r="Z41" s="38" t="s">
        <v>52</v>
      </c>
      <c r="AA41" s="31" t="s">
        <v>53</v>
      </c>
      <c r="AB41" s="15"/>
      <c r="AC41" s="15" t="s">
        <v>133</v>
      </c>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row>
    <row r="42" spans="1:255" s="39" customFormat="1" ht="24" customHeight="1" x14ac:dyDescent="0.25">
      <c r="A42" s="1137"/>
      <c r="B42" s="1140"/>
      <c r="C42" s="29"/>
      <c r="D42" s="29"/>
      <c r="E42" s="77" t="s">
        <v>134</v>
      </c>
      <c r="F42" s="29"/>
      <c r="G42" s="61" t="s">
        <v>135</v>
      </c>
      <c r="H42" s="32"/>
      <c r="I42" s="32"/>
      <c r="J42" s="33"/>
      <c r="K42" s="32"/>
      <c r="L42" s="33"/>
      <c r="M42" s="32"/>
      <c r="N42" s="34"/>
      <c r="O42" s="32"/>
      <c r="P42" s="34"/>
      <c r="Q42" s="34"/>
      <c r="R42" s="34"/>
      <c r="S42" s="32"/>
      <c r="T42" s="34"/>
      <c r="U42" s="35"/>
      <c r="V42" s="36"/>
      <c r="W42" s="57" t="s">
        <v>131</v>
      </c>
      <c r="X42" s="57" t="s">
        <v>132</v>
      </c>
      <c r="Y42" s="64" t="s">
        <v>51</v>
      </c>
      <c r="Z42" s="38" t="s">
        <v>52</v>
      </c>
      <c r="AA42" s="31" t="s">
        <v>59</v>
      </c>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row>
    <row r="43" spans="1:255" s="39" customFormat="1" ht="24" customHeight="1" x14ac:dyDescent="0.25">
      <c r="A43" s="1137"/>
      <c r="B43" s="1140"/>
      <c r="C43" s="29"/>
      <c r="D43" s="29"/>
      <c r="E43" s="77" t="s">
        <v>136</v>
      </c>
      <c r="F43" s="29"/>
      <c r="G43" s="61" t="s">
        <v>135</v>
      </c>
      <c r="H43" s="32"/>
      <c r="I43" s="32">
        <v>1</v>
      </c>
      <c r="J43" s="33">
        <v>1200</v>
      </c>
      <c r="K43" s="32"/>
      <c r="L43" s="33"/>
      <c r="M43" s="32">
        <v>1</v>
      </c>
      <c r="N43" s="34">
        <v>1250</v>
      </c>
      <c r="O43" s="32">
        <v>1</v>
      </c>
      <c r="P43" s="34">
        <v>1275</v>
      </c>
      <c r="Q43" s="34"/>
      <c r="R43" s="34"/>
      <c r="S43" s="32">
        <v>1</v>
      </c>
      <c r="T43" s="34">
        <v>1300</v>
      </c>
      <c r="U43" s="35">
        <f>I43+K43+M43+O43+Q43+S43</f>
        <v>4</v>
      </c>
      <c r="V43" s="56">
        <f>T43</f>
        <v>1300</v>
      </c>
      <c r="W43" s="57" t="s">
        <v>131</v>
      </c>
      <c r="X43" s="57" t="s">
        <v>132</v>
      </c>
      <c r="Y43" s="64" t="s">
        <v>51</v>
      </c>
      <c r="Z43" s="38" t="s">
        <v>52</v>
      </c>
      <c r="AA43" s="31" t="s">
        <v>59</v>
      </c>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row>
    <row r="44" spans="1:255" s="39" customFormat="1" ht="24" customHeight="1" x14ac:dyDescent="0.25">
      <c r="A44" s="1137"/>
      <c r="B44" s="1140"/>
      <c r="C44" s="29"/>
      <c r="D44" s="29"/>
      <c r="E44" s="77" t="s">
        <v>137</v>
      </c>
      <c r="F44" s="29"/>
      <c r="G44" s="61" t="s">
        <v>135</v>
      </c>
      <c r="H44" s="32"/>
      <c r="I44" s="32"/>
      <c r="J44" s="33"/>
      <c r="K44" s="32">
        <v>1</v>
      </c>
      <c r="L44" s="33">
        <v>1225</v>
      </c>
      <c r="M44" s="32">
        <v>1</v>
      </c>
      <c r="N44" s="34">
        <v>1250</v>
      </c>
      <c r="O44" s="32"/>
      <c r="P44" s="34">
        <v>1275</v>
      </c>
      <c r="Q44" s="34"/>
      <c r="R44" s="34"/>
      <c r="S44" s="32"/>
      <c r="T44" s="34">
        <v>1300</v>
      </c>
      <c r="U44" s="35">
        <f>I44+K44+M44+O44+Q44+S44</f>
        <v>2</v>
      </c>
      <c r="V44" s="56">
        <f>T44</f>
        <v>1300</v>
      </c>
      <c r="W44" s="57" t="s">
        <v>131</v>
      </c>
      <c r="X44" s="57" t="s">
        <v>132</v>
      </c>
      <c r="Y44" s="64" t="s">
        <v>51</v>
      </c>
      <c r="Z44" s="38" t="s">
        <v>52</v>
      </c>
      <c r="AA44" s="31" t="s">
        <v>59</v>
      </c>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row>
    <row r="45" spans="1:255" s="39" customFormat="1" ht="24" customHeight="1" x14ac:dyDescent="0.25">
      <c r="A45" s="1137"/>
      <c r="B45" s="1140"/>
      <c r="C45" s="29"/>
      <c r="D45" s="29"/>
      <c r="E45" s="77" t="s">
        <v>138</v>
      </c>
      <c r="F45" s="29"/>
      <c r="G45" s="61" t="s">
        <v>135</v>
      </c>
      <c r="H45" s="32"/>
      <c r="I45" s="32"/>
      <c r="J45" s="33"/>
      <c r="K45" s="32"/>
      <c r="L45" s="33"/>
      <c r="M45" s="32">
        <v>1</v>
      </c>
      <c r="N45" s="34">
        <v>1250</v>
      </c>
      <c r="O45" s="32">
        <v>1</v>
      </c>
      <c r="P45" s="34">
        <v>1275</v>
      </c>
      <c r="Q45" s="34"/>
      <c r="R45" s="34"/>
      <c r="S45" s="32">
        <v>1</v>
      </c>
      <c r="T45" s="34">
        <v>1300</v>
      </c>
      <c r="U45" s="35">
        <f>I45+K45+M45+O45+Q45+S45</f>
        <v>3</v>
      </c>
      <c r="V45" s="56">
        <f>T45</f>
        <v>1300</v>
      </c>
      <c r="W45" s="57" t="s">
        <v>131</v>
      </c>
      <c r="X45" s="57" t="s">
        <v>132</v>
      </c>
      <c r="Y45" s="64" t="s">
        <v>51</v>
      </c>
      <c r="Z45" s="38" t="s">
        <v>52</v>
      </c>
      <c r="AA45" s="31" t="s">
        <v>59</v>
      </c>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row>
    <row r="46" spans="1:255" s="39" customFormat="1" ht="24" customHeight="1" x14ac:dyDescent="0.25">
      <c r="A46" s="1137"/>
      <c r="B46" s="1140"/>
      <c r="C46" s="29"/>
      <c r="D46" s="29"/>
      <c r="E46" s="77" t="s">
        <v>139</v>
      </c>
      <c r="F46" s="29"/>
      <c r="G46" s="61" t="s">
        <v>135</v>
      </c>
      <c r="H46" s="32"/>
      <c r="I46" s="32"/>
      <c r="J46" s="33"/>
      <c r="K46" s="32">
        <v>1</v>
      </c>
      <c r="L46" s="33">
        <v>1225</v>
      </c>
      <c r="M46" s="32"/>
      <c r="N46" s="34"/>
      <c r="O46" s="32">
        <v>1</v>
      </c>
      <c r="P46" s="34">
        <v>1275</v>
      </c>
      <c r="Q46" s="34"/>
      <c r="R46" s="34"/>
      <c r="S46" s="32">
        <v>1</v>
      </c>
      <c r="T46" s="34">
        <v>1300</v>
      </c>
      <c r="U46" s="35">
        <f>I46+K46+M46+O46+Q46+S46</f>
        <v>3</v>
      </c>
      <c r="V46" s="56">
        <f>T46</f>
        <v>1300</v>
      </c>
      <c r="W46" s="57" t="s">
        <v>131</v>
      </c>
      <c r="X46" s="57" t="s">
        <v>132</v>
      </c>
      <c r="Y46" s="64" t="s">
        <v>51</v>
      </c>
      <c r="Z46" s="38" t="s">
        <v>52</v>
      </c>
      <c r="AA46" s="31" t="s">
        <v>59</v>
      </c>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row>
    <row r="47" spans="1:255" s="39" customFormat="1" ht="24" customHeight="1" x14ac:dyDescent="0.25">
      <c r="A47" s="1137"/>
      <c r="B47" s="1140"/>
      <c r="C47" s="29"/>
      <c r="D47" s="29"/>
      <c r="E47" s="77" t="s">
        <v>140</v>
      </c>
      <c r="F47" s="29"/>
      <c r="G47" s="61" t="s">
        <v>135</v>
      </c>
      <c r="H47" s="32"/>
      <c r="I47" s="32"/>
      <c r="J47" s="33"/>
      <c r="K47" s="32"/>
      <c r="L47" s="33"/>
      <c r="M47" s="32"/>
      <c r="N47" s="34"/>
      <c r="O47" s="32">
        <v>1</v>
      </c>
      <c r="P47" s="34">
        <v>1275</v>
      </c>
      <c r="Q47" s="34"/>
      <c r="R47" s="34"/>
      <c r="S47" s="32"/>
      <c r="T47" s="34"/>
      <c r="U47" s="35">
        <f>I47+K47+M47+O47+Q47+S47</f>
        <v>1</v>
      </c>
      <c r="V47" s="36"/>
      <c r="W47" s="57" t="s">
        <v>131</v>
      </c>
      <c r="X47" s="57" t="s">
        <v>132</v>
      </c>
      <c r="Y47" s="64" t="s">
        <v>51</v>
      </c>
      <c r="Z47" s="38" t="s">
        <v>52</v>
      </c>
      <c r="AA47" s="31" t="s">
        <v>59</v>
      </c>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row>
    <row r="48" spans="1:255" s="39" customFormat="1" ht="24" customHeight="1" x14ac:dyDescent="0.25">
      <c r="A48" s="1137"/>
      <c r="B48" s="1140"/>
      <c r="C48" s="29"/>
      <c r="D48" s="29"/>
      <c r="E48" s="57" t="s">
        <v>141</v>
      </c>
      <c r="F48" s="29"/>
      <c r="G48" s="61"/>
      <c r="H48" s="32"/>
      <c r="I48" s="32"/>
      <c r="J48" s="33"/>
      <c r="K48" s="32"/>
      <c r="L48" s="33"/>
      <c r="M48" s="32"/>
      <c r="N48" s="34"/>
      <c r="O48" s="32"/>
      <c r="P48" s="34"/>
      <c r="Q48" s="32"/>
      <c r="R48" s="34"/>
      <c r="S48" s="34"/>
      <c r="T48" s="34"/>
      <c r="U48" s="35"/>
      <c r="V48" s="36"/>
      <c r="W48" s="57" t="s">
        <v>131</v>
      </c>
      <c r="X48" s="57" t="s">
        <v>132</v>
      </c>
      <c r="Y48" s="64" t="s">
        <v>51</v>
      </c>
      <c r="Z48" s="38" t="s">
        <v>52</v>
      </c>
      <c r="AA48" s="31" t="s">
        <v>59</v>
      </c>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row>
    <row r="49" spans="1:255" s="39" customFormat="1" ht="24" customHeight="1" x14ac:dyDescent="0.25">
      <c r="A49" s="1137"/>
      <c r="B49" s="1140"/>
      <c r="C49" s="29"/>
      <c r="D49" s="29"/>
      <c r="E49" s="77" t="s">
        <v>142</v>
      </c>
      <c r="F49" s="29"/>
      <c r="G49" s="61" t="s">
        <v>143</v>
      </c>
      <c r="H49" s="32">
        <v>10</v>
      </c>
      <c r="I49" s="32">
        <v>1</v>
      </c>
      <c r="J49" s="33">
        <v>300</v>
      </c>
      <c r="K49" s="32">
        <v>1</v>
      </c>
      <c r="L49" s="33">
        <v>330</v>
      </c>
      <c r="M49" s="32">
        <v>1</v>
      </c>
      <c r="N49" s="33">
        <f>L49*1.1</f>
        <v>363.00000000000006</v>
      </c>
      <c r="O49" s="32">
        <v>1</v>
      </c>
      <c r="P49" s="33">
        <f>N49*1.1</f>
        <v>399.30000000000007</v>
      </c>
      <c r="Q49" s="32">
        <v>1</v>
      </c>
      <c r="R49" s="33">
        <f>P49*1.1</f>
        <v>439.23000000000013</v>
      </c>
      <c r="S49" s="32">
        <v>1</v>
      </c>
      <c r="T49" s="33">
        <f>R49*1.1</f>
        <v>483.15300000000019</v>
      </c>
      <c r="U49" s="35">
        <f>I49+K49+M49+O49+Q49+S49</f>
        <v>6</v>
      </c>
      <c r="V49" s="36">
        <f>J49+L49+N49+P49+R49</f>
        <v>1831.5300000000002</v>
      </c>
      <c r="W49" s="57" t="s">
        <v>131</v>
      </c>
      <c r="X49" s="57" t="s">
        <v>132</v>
      </c>
      <c r="Y49" s="64" t="s">
        <v>51</v>
      </c>
      <c r="Z49" s="38" t="s">
        <v>52</v>
      </c>
      <c r="AA49" s="31" t="s">
        <v>144</v>
      </c>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row>
    <row r="50" spans="1:255" s="39" customFormat="1" ht="24" customHeight="1" x14ac:dyDescent="0.25">
      <c r="A50" s="1137"/>
      <c r="B50" s="1140"/>
      <c r="C50" s="29"/>
      <c r="D50" s="29"/>
      <c r="E50" s="77" t="s">
        <v>145</v>
      </c>
      <c r="F50" s="29"/>
      <c r="G50" s="61" t="s">
        <v>143</v>
      </c>
      <c r="H50" s="32">
        <v>10</v>
      </c>
      <c r="I50" s="32">
        <v>1</v>
      </c>
      <c r="J50" s="33">
        <v>700</v>
      </c>
      <c r="K50" s="32">
        <v>1</v>
      </c>
      <c r="L50" s="33">
        <v>700</v>
      </c>
      <c r="M50" s="32">
        <v>1</v>
      </c>
      <c r="N50" s="33">
        <v>700</v>
      </c>
      <c r="O50" s="32">
        <v>1</v>
      </c>
      <c r="P50" s="33">
        <v>700</v>
      </c>
      <c r="Q50" s="32">
        <v>1</v>
      </c>
      <c r="R50" s="33">
        <v>700</v>
      </c>
      <c r="S50" s="32">
        <v>1</v>
      </c>
      <c r="T50" s="33">
        <v>700</v>
      </c>
      <c r="U50" s="35">
        <f>I50+K50+M50+O50+Q50+S50</f>
        <v>6</v>
      </c>
      <c r="V50" s="36">
        <f>J50+L50+N50+P50+R50+T50</f>
        <v>4200</v>
      </c>
      <c r="W50" s="57" t="s">
        <v>131</v>
      </c>
      <c r="X50" s="57" t="s">
        <v>132</v>
      </c>
      <c r="Y50" s="64" t="s">
        <v>51</v>
      </c>
      <c r="Z50" s="38" t="s">
        <v>52</v>
      </c>
      <c r="AA50" s="31" t="s">
        <v>144</v>
      </c>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row>
    <row r="51" spans="1:255" s="39" customFormat="1" ht="24" customHeight="1" x14ac:dyDescent="0.25">
      <c r="A51" s="1137"/>
      <c r="B51" s="1140"/>
      <c r="C51" s="29"/>
      <c r="D51" s="29"/>
      <c r="E51" s="77" t="s">
        <v>146</v>
      </c>
      <c r="F51" s="29"/>
      <c r="G51" s="61" t="s">
        <v>143</v>
      </c>
      <c r="H51" s="32">
        <v>7</v>
      </c>
      <c r="I51" s="32">
        <v>1</v>
      </c>
      <c r="J51" s="33">
        <v>350</v>
      </c>
      <c r="K51" s="32">
        <v>1</v>
      </c>
      <c r="L51" s="33">
        <v>350</v>
      </c>
      <c r="M51" s="32">
        <v>1</v>
      </c>
      <c r="N51" s="33">
        <v>350</v>
      </c>
      <c r="O51" s="32">
        <v>1</v>
      </c>
      <c r="P51" s="33">
        <v>350</v>
      </c>
      <c r="Q51" s="32">
        <v>1</v>
      </c>
      <c r="R51" s="33">
        <v>350</v>
      </c>
      <c r="S51" s="32">
        <v>1</v>
      </c>
      <c r="T51" s="33">
        <v>350</v>
      </c>
      <c r="U51" s="35">
        <f>I51+K51+M51+O51+Q51+S51</f>
        <v>6</v>
      </c>
      <c r="V51" s="36">
        <f>J51+L51+N51+P51+R51</f>
        <v>1750</v>
      </c>
      <c r="W51" s="57" t="s">
        <v>131</v>
      </c>
      <c r="X51" s="57" t="s">
        <v>132</v>
      </c>
      <c r="Y51" s="64" t="s">
        <v>51</v>
      </c>
      <c r="Z51" s="38" t="s">
        <v>52</v>
      </c>
      <c r="AA51" s="31" t="s">
        <v>144</v>
      </c>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row>
    <row r="52" spans="1:255" s="39" customFormat="1" ht="24" customHeight="1" x14ac:dyDescent="0.25">
      <c r="A52" s="1137"/>
      <c r="B52" s="1140"/>
      <c r="C52" s="29"/>
      <c r="D52" s="29"/>
      <c r="E52" s="77" t="s">
        <v>147</v>
      </c>
      <c r="F52" s="29"/>
      <c r="G52" s="61" t="s">
        <v>143</v>
      </c>
      <c r="H52" s="32">
        <v>6</v>
      </c>
      <c r="I52" s="32">
        <v>0</v>
      </c>
      <c r="J52" s="33">
        <v>0</v>
      </c>
      <c r="K52" s="32">
        <v>1</v>
      </c>
      <c r="L52" s="33">
        <v>400</v>
      </c>
      <c r="M52" s="32">
        <v>1</v>
      </c>
      <c r="N52" s="33">
        <v>400</v>
      </c>
      <c r="O52" s="32">
        <v>1</v>
      </c>
      <c r="P52" s="33">
        <v>400</v>
      </c>
      <c r="Q52" s="32">
        <v>0</v>
      </c>
      <c r="R52" s="33">
        <v>0</v>
      </c>
      <c r="S52" s="33"/>
      <c r="T52" s="33"/>
      <c r="U52" s="35">
        <f>I52+K52+M52+O52+Q52+S52</f>
        <v>3</v>
      </c>
      <c r="V52" s="36">
        <f>J52+L52+N52+P52+R52</f>
        <v>1200</v>
      </c>
      <c r="W52" s="57" t="s">
        <v>131</v>
      </c>
      <c r="X52" s="57" t="s">
        <v>132</v>
      </c>
      <c r="Y52" s="64" t="s">
        <v>51</v>
      </c>
      <c r="Z52" s="38" t="s">
        <v>52</v>
      </c>
      <c r="AA52" s="31" t="s">
        <v>144</v>
      </c>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row>
    <row r="53" spans="1:255" s="39" customFormat="1" ht="24" customHeight="1" x14ac:dyDescent="0.25">
      <c r="A53" s="1137"/>
      <c r="B53" s="1140"/>
      <c r="C53" s="29"/>
      <c r="D53" s="29"/>
      <c r="E53" s="57" t="s">
        <v>148</v>
      </c>
      <c r="F53" s="29"/>
      <c r="G53" s="61"/>
      <c r="H53" s="32"/>
      <c r="I53" s="32"/>
      <c r="J53" s="33"/>
      <c r="K53" s="32"/>
      <c r="L53" s="33"/>
      <c r="M53" s="32"/>
      <c r="N53" s="34"/>
      <c r="O53" s="32"/>
      <c r="P53" s="34"/>
      <c r="Q53" s="32"/>
      <c r="R53" s="34"/>
      <c r="S53" s="34"/>
      <c r="T53" s="34"/>
      <c r="U53" s="35"/>
      <c r="V53" s="36"/>
      <c r="W53" s="57" t="s">
        <v>131</v>
      </c>
      <c r="X53" s="57" t="s">
        <v>132</v>
      </c>
      <c r="Y53" s="64" t="s">
        <v>51</v>
      </c>
      <c r="Z53" s="38" t="s">
        <v>52</v>
      </c>
      <c r="AA53" s="31" t="s">
        <v>53</v>
      </c>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row>
    <row r="54" spans="1:255" s="39" customFormat="1" ht="24" customHeight="1" x14ac:dyDescent="0.25">
      <c r="A54" s="1137"/>
      <c r="B54" s="1140"/>
      <c r="C54" s="29"/>
      <c r="D54" s="29"/>
      <c r="E54" s="57" t="s">
        <v>149</v>
      </c>
      <c r="F54" s="29"/>
      <c r="G54" s="61" t="s">
        <v>150</v>
      </c>
      <c r="H54" s="32">
        <v>40</v>
      </c>
      <c r="I54" s="32">
        <v>42</v>
      </c>
      <c r="J54" s="33">
        <v>2000</v>
      </c>
      <c r="K54" s="32">
        <v>44</v>
      </c>
      <c r="L54" s="33">
        <v>2000</v>
      </c>
      <c r="M54" s="32">
        <v>46</v>
      </c>
      <c r="N54" s="34">
        <v>2000</v>
      </c>
      <c r="O54" s="32">
        <v>48</v>
      </c>
      <c r="P54" s="34">
        <v>2000</v>
      </c>
      <c r="Q54" s="32">
        <v>50</v>
      </c>
      <c r="R54" s="34">
        <v>2000</v>
      </c>
      <c r="S54" s="32">
        <v>50</v>
      </c>
      <c r="T54" s="34">
        <v>2000</v>
      </c>
      <c r="U54" s="35">
        <f t="shared" ref="U54:V62" si="3">I54+K54+M54+O54+Q54+S54</f>
        <v>280</v>
      </c>
      <c r="V54" s="35">
        <f>J54+L54+N54+P54+R54+T54</f>
        <v>12000</v>
      </c>
      <c r="W54" s="57" t="s">
        <v>131</v>
      </c>
      <c r="X54" s="57" t="s">
        <v>132</v>
      </c>
      <c r="Y54" s="64" t="s">
        <v>51</v>
      </c>
      <c r="Z54" s="38" t="s">
        <v>52</v>
      </c>
      <c r="AA54" s="31" t="s">
        <v>53</v>
      </c>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row>
    <row r="55" spans="1:255" s="39" customFormat="1" ht="24" customHeight="1" x14ac:dyDescent="0.25">
      <c r="A55" s="1137"/>
      <c r="B55" s="1140"/>
      <c r="C55" s="29"/>
      <c r="D55" s="29"/>
      <c r="E55" s="57" t="s">
        <v>151</v>
      </c>
      <c r="F55" s="29"/>
      <c r="G55" s="61" t="s">
        <v>150</v>
      </c>
      <c r="H55" s="32">
        <v>8</v>
      </c>
      <c r="I55" s="32">
        <v>9</v>
      </c>
      <c r="J55" s="33">
        <v>1000</v>
      </c>
      <c r="K55" s="32">
        <v>10</v>
      </c>
      <c r="L55" s="33">
        <v>1000</v>
      </c>
      <c r="M55" s="32">
        <v>11</v>
      </c>
      <c r="N55" s="33">
        <v>1000</v>
      </c>
      <c r="O55" s="32">
        <v>12</v>
      </c>
      <c r="P55" s="33">
        <v>1000</v>
      </c>
      <c r="Q55" s="32">
        <v>13</v>
      </c>
      <c r="R55" s="33">
        <v>1000</v>
      </c>
      <c r="S55" s="32">
        <v>13</v>
      </c>
      <c r="T55" s="33">
        <v>1000</v>
      </c>
      <c r="U55" s="35">
        <f t="shared" si="3"/>
        <v>68</v>
      </c>
      <c r="V55" s="35">
        <f t="shared" si="3"/>
        <v>6000</v>
      </c>
      <c r="W55" s="57" t="s">
        <v>131</v>
      </c>
      <c r="X55" s="57" t="s">
        <v>132</v>
      </c>
      <c r="Y55" s="64" t="s">
        <v>51</v>
      </c>
      <c r="Z55" s="38" t="s">
        <v>52</v>
      </c>
      <c r="AA55" s="31" t="s">
        <v>53</v>
      </c>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row>
    <row r="56" spans="1:255" s="39" customFormat="1" ht="24" customHeight="1" x14ac:dyDescent="0.25">
      <c r="A56" s="1137"/>
      <c r="B56" s="1140"/>
      <c r="C56" s="29"/>
      <c r="D56" s="29"/>
      <c r="E56" s="57" t="s">
        <v>152</v>
      </c>
      <c r="F56" s="29"/>
      <c r="G56" s="61" t="s">
        <v>150</v>
      </c>
      <c r="H56" s="32">
        <v>15</v>
      </c>
      <c r="I56" s="32">
        <v>16</v>
      </c>
      <c r="J56" s="33">
        <v>1750</v>
      </c>
      <c r="K56" s="32">
        <v>17</v>
      </c>
      <c r="L56" s="33">
        <v>1750</v>
      </c>
      <c r="M56" s="32">
        <v>18</v>
      </c>
      <c r="N56" s="33">
        <v>1750</v>
      </c>
      <c r="O56" s="32">
        <v>19</v>
      </c>
      <c r="P56" s="33">
        <v>1750</v>
      </c>
      <c r="Q56" s="32">
        <v>20</v>
      </c>
      <c r="R56" s="33">
        <v>1750</v>
      </c>
      <c r="S56" s="32">
        <v>20</v>
      </c>
      <c r="T56" s="33">
        <v>1750</v>
      </c>
      <c r="U56" s="35">
        <f t="shared" si="3"/>
        <v>110</v>
      </c>
      <c r="V56" s="35">
        <f t="shared" si="3"/>
        <v>10500</v>
      </c>
      <c r="W56" s="57" t="s">
        <v>131</v>
      </c>
      <c r="X56" s="57" t="s">
        <v>132</v>
      </c>
      <c r="Y56" s="64" t="s">
        <v>51</v>
      </c>
      <c r="Z56" s="38" t="s">
        <v>52</v>
      </c>
      <c r="AA56" s="31" t="s">
        <v>53</v>
      </c>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row>
    <row r="57" spans="1:255" s="39" customFormat="1" ht="24" customHeight="1" x14ac:dyDescent="0.25">
      <c r="A57" s="1137"/>
      <c r="B57" s="1140"/>
      <c r="C57" s="29"/>
      <c r="D57" s="29"/>
      <c r="E57" s="57" t="s">
        <v>153</v>
      </c>
      <c r="F57" s="29"/>
      <c r="G57" s="61" t="s">
        <v>150</v>
      </c>
      <c r="H57" s="32">
        <v>15</v>
      </c>
      <c r="I57" s="32">
        <v>16</v>
      </c>
      <c r="J57" s="33">
        <v>200</v>
      </c>
      <c r="K57" s="32">
        <v>17</v>
      </c>
      <c r="L57" s="33">
        <v>200</v>
      </c>
      <c r="M57" s="32">
        <v>18</v>
      </c>
      <c r="N57" s="33">
        <v>200</v>
      </c>
      <c r="O57" s="32">
        <v>19</v>
      </c>
      <c r="P57" s="33">
        <v>200</v>
      </c>
      <c r="Q57" s="32">
        <v>20</v>
      </c>
      <c r="R57" s="33">
        <v>200</v>
      </c>
      <c r="S57" s="32">
        <v>20</v>
      </c>
      <c r="T57" s="33">
        <v>200</v>
      </c>
      <c r="U57" s="35">
        <f t="shared" si="3"/>
        <v>110</v>
      </c>
      <c r="V57" s="35">
        <f t="shared" si="3"/>
        <v>1200</v>
      </c>
      <c r="W57" s="57" t="s">
        <v>131</v>
      </c>
      <c r="X57" s="57" t="s">
        <v>132</v>
      </c>
      <c r="Y57" s="64" t="s">
        <v>51</v>
      </c>
      <c r="Z57" s="38" t="s">
        <v>52</v>
      </c>
      <c r="AA57" s="31" t="s">
        <v>53</v>
      </c>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row>
    <row r="58" spans="1:255" s="39" customFormat="1" ht="24" customHeight="1" x14ac:dyDescent="0.25">
      <c r="A58" s="1137"/>
      <c r="B58" s="1140"/>
      <c r="C58" s="29"/>
      <c r="D58" s="29"/>
      <c r="E58" s="57" t="s">
        <v>154</v>
      </c>
      <c r="F58" s="29"/>
      <c r="G58" s="61" t="s">
        <v>150</v>
      </c>
      <c r="H58" s="32">
        <v>10</v>
      </c>
      <c r="I58" s="32">
        <v>12</v>
      </c>
      <c r="J58" s="33">
        <v>250</v>
      </c>
      <c r="K58" s="32">
        <v>14</v>
      </c>
      <c r="L58" s="33">
        <v>300</v>
      </c>
      <c r="M58" s="32">
        <v>16</v>
      </c>
      <c r="N58" s="33">
        <v>350</v>
      </c>
      <c r="O58" s="32">
        <v>18</v>
      </c>
      <c r="P58" s="33">
        <v>400</v>
      </c>
      <c r="Q58" s="32">
        <v>20</v>
      </c>
      <c r="R58" s="33">
        <v>450</v>
      </c>
      <c r="S58" s="32">
        <v>20</v>
      </c>
      <c r="T58" s="33">
        <v>450</v>
      </c>
      <c r="U58" s="35">
        <f t="shared" si="3"/>
        <v>100</v>
      </c>
      <c r="V58" s="35">
        <f t="shared" si="3"/>
        <v>2200</v>
      </c>
      <c r="W58" s="57" t="s">
        <v>131</v>
      </c>
      <c r="X58" s="57" t="s">
        <v>132</v>
      </c>
      <c r="Y58" s="64" t="s">
        <v>51</v>
      </c>
      <c r="Z58" s="38" t="s">
        <v>52</v>
      </c>
      <c r="AA58" s="31" t="s">
        <v>53</v>
      </c>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row>
    <row r="59" spans="1:255" s="39" customFormat="1" ht="24" customHeight="1" x14ac:dyDescent="0.25">
      <c r="A59" s="1137"/>
      <c r="B59" s="1140"/>
      <c r="C59" s="29"/>
      <c r="D59" s="29"/>
      <c r="E59" s="57" t="s">
        <v>155</v>
      </c>
      <c r="F59" s="29"/>
      <c r="G59" s="61" t="s">
        <v>150</v>
      </c>
      <c r="H59" s="32">
        <v>5</v>
      </c>
      <c r="I59" s="32">
        <v>6</v>
      </c>
      <c r="J59" s="33">
        <v>200</v>
      </c>
      <c r="K59" s="32">
        <v>7</v>
      </c>
      <c r="L59" s="33">
        <v>200</v>
      </c>
      <c r="M59" s="32">
        <v>8</v>
      </c>
      <c r="N59" s="33">
        <v>200</v>
      </c>
      <c r="O59" s="32">
        <v>9</v>
      </c>
      <c r="P59" s="33">
        <v>250</v>
      </c>
      <c r="Q59" s="32">
        <v>10</v>
      </c>
      <c r="R59" s="33">
        <v>300</v>
      </c>
      <c r="S59" s="32">
        <v>10</v>
      </c>
      <c r="T59" s="33">
        <v>300</v>
      </c>
      <c r="U59" s="35">
        <f t="shared" si="3"/>
        <v>50</v>
      </c>
      <c r="V59" s="35">
        <f t="shared" si="3"/>
        <v>1450</v>
      </c>
      <c r="W59" s="57" t="s">
        <v>131</v>
      </c>
      <c r="X59" s="57" t="s">
        <v>132</v>
      </c>
      <c r="Y59" s="64" t="s">
        <v>51</v>
      </c>
      <c r="Z59" s="38" t="s">
        <v>52</v>
      </c>
      <c r="AA59" s="31" t="s">
        <v>53</v>
      </c>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row>
    <row r="60" spans="1:255" s="39" customFormat="1" ht="24" customHeight="1" x14ac:dyDescent="0.25">
      <c r="A60" s="1137"/>
      <c r="B60" s="1140"/>
      <c r="C60" s="29"/>
      <c r="D60" s="29"/>
      <c r="E60" s="57" t="s">
        <v>156</v>
      </c>
      <c r="F60" s="29"/>
      <c r="G60" s="61" t="s">
        <v>150</v>
      </c>
      <c r="H60" s="32">
        <v>14</v>
      </c>
      <c r="I60" s="32">
        <v>15</v>
      </c>
      <c r="J60" s="33">
        <v>2000</v>
      </c>
      <c r="K60" s="32">
        <v>16</v>
      </c>
      <c r="L60" s="33">
        <v>2000</v>
      </c>
      <c r="M60" s="32">
        <v>17</v>
      </c>
      <c r="N60" s="34">
        <v>2000</v>
      </c>
      <c r="O60" s="32">
        <v>18</v>
      </c>
      <c r="P60" s="34">
        <v>2000</v>
      </c>
      <c r="Q60" s="32">
        <v>19</v>
      </c>
      <c r="R60" s="34">
        <v>2000</v>
      </c>
      <c r="S60" s="32">
        <v>19</v>
      </c>
      <c r="T60" s="34">
        <v>2000</v>
      </c>
      <c r="U60" s="35">
        <f t="shared" si="3"/>
        <v>104</v>
      </c>
      <c r="V60" s="35">
        <f t="shared" si="3"/>
        <v>12000</v>
      </c>
      <c r="W60" s="57" t="s">
        <v>131</v>
      </c>
      <c r="X60" s="57" t="s">
        <v>132</v>
      </c>
      <c r="Y60" s="64" t="s">
        <v>51</v>
      </c>
      <c r="Z60" s="38" t="s">
        <v>52</v>
      </c>
      <c r="AA60" s="31" t="s">
        <v>53</v>
      </c>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row>
    <row r="61" spans="1:255" s="39" customFormat="1" ht="24" customHeight="1" x14ac:dyDescent="0.25">
      <c r="A61" s="1137"/>
      <c r="B61" s="1140"/>
      <c r="C61" s="29"/>
      <c r="D61" s="29"/>
      <c r="E61" s="57" t="s">
        <v>157</v>
      </c>
      <c r="F61" s="29"/>
      <c r="G61" s="61" t="s">
        <v>150</v>
      </c>
      <c r="H61" s="32">
        <v>6</v>
      </c>
      <c r="I61" s="32">
        <v>7</v>
      </c>
      <c r="J61" s="33">
        <v>250</v>
      </c>
      <c r="K61" s="32">
        <v>8</v>
      </c>
      <c r="L61" s="33">
        <v>250</v>
      </c>
      <c r="M61" s="32">
        <v>9</v>
      </c>
      <c r="N61" s="34">
        <v>250</v>
      </c>
      <c r="O61" s="32">
        <v>10</v>
      </c>
      <c r="P61" s="34">
        <v>250</v>
      </c>
      <c r="Q61" s="32">
        <v>11</v>
      </c>
      <c r="R61" s="34">
        <v>250</v>
      </c>
      <c r="S61" s="32">
        <v>11</v>
      </c>
      <c r="T61" s="34">
        <v>250</v>
      </c>
      <c r="U61" s="35">
        <f t="shared" si="3"/>
        <v>56</v>
      </c>
      <c r="V61" s="35">
        <f t="shared" si="3"/>
        <v>1500</v>
      </c>
      <c r="W61" s="57" t="s">
        <v>131</v>
      </c>
      <c r="X61" s="57" t="s">
        <v>132</v>
      </c>
      <c r="Y61" s="64" t="s">
        <v>51</v>
      </c>
      <c r="Z61" s="38" t="s">
        <v>52</v>
      </c>
      <c r="AA61" s="31" t="s">
        <v>53</v>
      </c>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row>
    <row r="62" spans="1:255" s="39" customFormat="1" ht="24" customHeight="1" x14ac:dyDescent="0.25">
      <c r="A62" s="1137"/>
      <c r="B62" s="1140"/>
      <c r="C62" s="29"/>
      <c r="D62" s="29"/>
      <c r="E62" s="57" t="s">
        <v>158</v>
      </c>
      <c r="F62" s="29"/>
      <c r="G62" s="61" t="s">
        <v>159</v>
      </c>
      <c r="H62" s="32">
        <v>10</v>
      </c>
      <c r="I62" s="32">
        <v>2</v>
      </c>
      <c r="J62" s="33">
        <v>150</v>
      </c>
      <c r="K62" s="32">
        <v>2</v>
      </c>
      <c r="L62" s="33">
        <v>200</v>
      </c>
      <c r="M62" s="32">
        <v>2</v>
      </c>
      <c r="N62" s="34">
        <v>250</v>
      </c>
      <c r="O62" s="32">
        <v>2</v>
      </c>
      <c r="P62" s="34">
        <v>300</v>
      </c>
      <c r="Q62" s="32">
        <v>2</v>
      </c>
      <c r="R62" s="34">
        <v>350</v>
      </c>
      <c r="S62" s="32">
        <v>2</v>
      </c>
      <c r="T62" s="34">
        <v>350</v>
      </c>
      <c r="U62" s="35">
        <f t="shared" si="3"/>
        <v>12</v>
      </c>
      <c r="V62" s="34">
        <v>350</v>
      </c>
      <c r="W62" s="57" t="s">
        <v>131</v>
      </c>
      <c r="X62" s="57" t="s">
        <v>160</v>
      </c>
      <c r="Y62" s="64" t="s">
        <v>51</v>
      </c>
      <c r="Z62" s="38" t="s">
        <v>52</v>
      </c>
      <c r="AA62" s="31" t="s">
        <v>53</v>
      </c>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row>
    <row r="63" spans="1:255" s="39" customFormat="1" ht="24" customHeight="1" x14ac:dyDescent="0.25">
      <c r="A63" s="1137"/>
      <c r="B63" s="1140"/>
      <c r="C63" s="29"/>
      <c r="D63" s="29"/>
      <c r="E63" s="57" t="s">
        <v>161</v>
      </c>
      <c r="F63" s="29"/>
      <c r="G63" s="61" t="s">
        <v>162</v>
      </c>
      <c r="H63" s="32">
        <v>1</v>
      </c>
      <c r="I63" s="32">
        <v>1</v>
      </c>
      <c r="J63" s="33">
        <v>20000</v>
      </c>
      <c r="K63" s="32">
        <v>1</v>
      </c>
      <c r="L63" s="33">
        <v>25000</v>
      </c>
      <c r="M63" s="32">
        <v>1</v>
      </c>
      <c r="N63" s="33">
        <v>30000</v>
      </c>
      <c r="O63" s="32">
        <v>1</v>
      </c>
      <c r="P63" s="33">
        <v>35000</v>
      </c>
      <c r="Q63" s="32">
        <v>1</v>
      </c>
      <c r="R63" s="33">
        <v>40000</v>
      </c>
      <c r="S63" s="32">
        <v>1</v>
      </c>
      <c r="T63" s="33">
        <v>40000</v>
      </c>
      <c r="U63" s="32">
        <f>S63</f>
        <v>1</v>
      </c>
      <c r="V63" s="33">
        <v>40000</v>
      </c>
      <c r="W63" s="57" t="s">
        <v>131</v>
      </c>
      <c r="X63" s="57" t="s">
        <v>160</v>
      </c>
      <c r="Y63" s="64" t="s">
        <v>51</v>
      </c>
      <c r="Z63" s="38" t="s">
        <v>52</v>
      </c>
      <c r="AA63" s="31" t="s">
        <v>53</v>
      </c>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row>
    <row r="64" spans="1:255" s="39" customFormat="1" ht="24" customHeight="1" x14ac:dyDescent="0.25">
      <c r="A64" s="1137"/>
      <c r="B64" s="1140"/>
      <c r="C64" s="29"/>
      <c r="D64" s="29"/>
      <c r="E64" s="57" t="s">
        <v>163</v>
      </c>
      <c r="F64" s="29"/>
      <c r="G64" s="61" t="s">
        <v>162</v>
      </c>
      <c r="H64" s="32">
        <v>2.5</v>
      </c>
      <c r="I64" s="32">
        <v>2</v>
      </c>
      <c r="J64" s="33">
        <v>5000</v>
      </c>
      <c r="K64" s="32">
        <v>2</v>
      </c>
      <c r="L64" s="33">
        <v>6000</v>
      </c>
      <c r="M64" s="32">
        <v>2</v>
      </c>
      <c r="N64" s="33">
        <v>7000</v>
      </c>
      <c r="O64" s="32">
        <v>2</v>
      </c>
      <c r="P64" s="33">
        <v>8000</v>
      </c>
      <c r="Q64" s="32">
        <v>2</v>
      </c>
      <c r="R64" s="33">
        <v>9000</v>
      </c>
      <c r="S64" s="32">
        <v>2</v>
      </c>
      <c r="T64" s="33">
        <v>9000</v>
      </c>
      <c r="U64" s="32">
        <f>S64</f>
        <v>2</v>
      </c>
      <c r="V64" s="33">
        <v>9000</v>
      </c>
      <c r="W64" s="57" t="s">
        <v>131</v>
      </c>
      <c r="X64" s="57" t="s">
        <v>160</v>
      </c>
      <c r="Y64" s="64" t="s">
        <v>51</v>
      </c>
      <c r="Z64" s="38" t="s">
        <v>52</v>
      </c>
      <c r="AA64" s="31" t="s">
        <v>53</v>
      </c>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row>
    <row r="65" spans="1:255" s="39" customFormat="1" ht="24" customHeight="1" x14ac:dyDescent="0.25">
      <c r="A65" s="1137"/>
      <c r="B65" s="1140"/>
      <c r="C65" s="29"/>
      <c r="D65" s="29"/>
      <c r="E65" s="57" t="s">
        <v>164</v>
      </c>
      <c r="F65" s="29"/>
      <c r="G65" s="61" t="s">
        <v>162</v>
      </c>
      <c r="H65" s="32">
        <v>2.5</v>
      </c>
      <c r="I65" s="32">
        <v>2</v>
      </c>
      <c r="J65" s="33">
        <v>3000</v>
      </c>
      <c r="K65" s="32">
        <v>2</v>
      </c>
      <c r="L65" s="33">
        <v>4000</v>
      </c>
      <c r="M65" s="32">
        <v>2</v>
      </c>
      <c r="N65" s="33">
        <v>5000</v>
      </c>
      <c r="O65" s="32">
        <v>2</v>
      </c>
      <c r="P65" s="33">
        <v>6000</v>
      </c>
      <c r="Q65" s="32">
        <v>2</v>
      </c>
      <c r="R65" s="33">
        <v>7000</v>
      </c>
      <c r="S65" s="32">
        <v>2</v>
      </c>
      <c r="T65" s="33">
        <v>7000</v>
      </c>
      <c r="U65" s="32">
        <f>S65</f>
        <v>2</v>
      </c>
      <c r="V65" s="33">
        <v>7000</v>
      </c>
      <c r="W65" s="57" t="s">
        <v>131</v>
      </c>
      <c r="X65" s="57" t="s">
        <v>160</v>
      </c>
      <c r="Y65" s="64" t="s">
        <v>51</v>
      </c>
      <c r="Z65" s="38" t="s">
        <v>52</v>
      </c>
      <c r="AA65" s="31" t="s">
        <v>53</v>
      </c>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row>
    <row r="66" spans="1:255" s="39" customFormat="1" ht="24" customHeight="1" x14ac:dyDescent="0.25">
      <c r="A66" s="1137"/>
      <c r="B66" s="1140"/>
      <c r="C66" s="29"/>
      <c r="D66" s="29"/>
      <c r="E66" s="57" t="s">
        <v>165</v>
      </c>
      <c r="F66" s="29"/>
      <c r="G66" s="61" t="s">
        <v>162</v>
      </c>
      <c r="H66" s="32">
        <v>2.5</v>
      </c>
      <c r="I66" s="32">
        <v>2</v>
      </c>
      <c r="J66" s="33">
        <v>3000</v>
      </c>
      <c r="K66" s="32">
        <v>2</v>
      </c>
      <c r="L66" s="33">
        <v>4000</v>
      </c>
      <c r="M66" s="32">
        <v>2</v>
      </c>
      <c r="N66" s="33">
        <v>5000</v>
      </c>
      <c r="O66" s="32">
        <v>2</v>
      </c>
      <c r="P66" s="33">
        <v>6000</v>
      </c>
      <c r="Q66" s="32">
        <v>2</v>
      </c>
      <c r="R66" s="33">
        <v>7000</v>
      </c>
      <c r="S66" s="32">
        <v>2</v>
      </c>
      <c r="T66" s="33">
        <v>7000</v>
      </c>
      <c r="U66" s="32">
        <f>S66</f>
        <v>2</v>
      </c>
      <c r="V66" s="33">
        <v>7000</v>
      </c>
      <c r="W66" s="57" t="s">
        <v>131</v>
      </c>
      <c r="X66" s="57" t="s">
        <v>160</v>
      </c>
      <c r="Y66" s="64" t="s">
        <v>51</v>
      </c>
      <c r="Z66" s="38" t="s">
        <v>52</v>
      </c>
      <c r="AA66" s="31" t="s">
        <v>53</v>
      </c>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row>
    <row r="67" spans="1:255" s="39" customFormat="1" ht="36" customHeight="1" x14ac:dyDescent="0.25">
      <c r="A67" s="1137"/>
      <c r="B67" s="1140"/>
      <c r="C67" s="29"/>
      <c r="D67" s="29"/>
      <c r="E67" s="57" t="s">
        <v>166</v>
      </c>
      <c r="F67" s="29"/>
      <c r="G67" s="61"/>
      <c r="H67" s="32"/>
      <c r="I67" s="32"/>
      <c r="J67" s="33"/>
      <c r="K67" s="32"/>
      <c r="L67" s="33"/>
      <c r="M67" s="32"/>
      <c r="N67" s="33"/>
      <c r="O67" s="32"/>
      <c r="P67" s="33"/>
      <c r="Q67" s="32"/>
      <c r="R67" s="33"/>
      <c r="S67" s="34"/>
      <c r="T67" s="34"/>
      <c r="U67" s="35"/>
      <c r="V67" s="36"/>
      <c r="W67" s="57" t="s">
        <v>131</v>
      </c>
      <c r="X67" s="57" t="s">
        <v>160</v>
      </c>
      <c r="Y67" s="64" t="s">
        <v>51</v>
      </c>
      <c r="Z67" s="38" t="s">
        <v>52</v>
      </c>
      <c r="AA67" s="31" t="s">
        <v>53</v>
      </c>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row>
    <row r="68" spans="1:255" s="39" customFormat="1" ht="24" customHeight="1" x14ac:dyDescent="0.25">
      <c r="A68" s="1137"/>
      <c r="B68" s="1140"/>
      <c r="C68" s="29"/>
      <c r="D68" s="29"/>
      <c r="E68" s="57" t="s">
        <v>167</v>
      </c>
      <c r="F68" s="29"/>
      <c r="G68" s="61" t="s">
        <v>168</v>
      </c>
      <c r="H68" s="32">
        <v>0</v>
      </c>
      <c r="I68" s="32">
        <v>5</v>
      </c>
      <c r="J68" s="33">
        <v>250</v>
      </c>
      <c r="K68" s="32">
        <v>5</v>
      </c>
      <c r="L68" s="33">
        <v>250</v>
      </c>
      <c r="M68" s="32">
        <v>5</v>
      </c>
      <c r="N68" s="33">
        <v>250</v>
      </c>
      <c r="O68" s="32">
        <v>5</v>
      </c>
      <c r="P68" s="33">
        <v>250</v>
      </c>
      <c r="Q68" s="32">
        <v>5</v>
      </c>
      <c r="R68" s="33">
        <v>250</v>
      </c>
      <c r="S68" s="32">
        <v>5</v>
      </c>
      <c r="T68" s="33">
        <v>250</v>
      </c>
      <c r="U68" s="35">
        <f t="shared" ref="U68:V74" si="4">I68+K68+M68+O68+Q68+S68</f>
        <v>30</v>
      </c>
      <c r="V68" s="36">
        <f>J68+L68+N68+P68+R68+T68</f>
        <v>1500</v>
      </c>
      <c r="W68" s="57" t="s">
        <v>131</v>
      </c>
      <c r="X68" s="57" t="s">
        <v>160</v>
      </c>
      <c r="Y68" s="64" t="s">
        <v>51</v>
      </c>
      <c r="Z68" s="38" t="s">
        <v>52</v>
      </c>
      <c r="AA68" s="31" t="s">
        <v>53</v>
      </c>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row>
    <row r="69" spans="1:255" s="39" customFormat="1" ht="24" customHeight="1" x14ac:dyDescent="0.25">
      <c r="A69" s="1137"/>
      <c r="B69" s="1140"/>
      <c r="C69" s="29"/>
      <c r="D69" s="29"/>
      <c r="E69" s="57" t="s">
        <v>169</v>
      </c>
      <c r="F69" s="29"/>
      <c r="G69" s="64" t="s">
        <v>168</v>
      </c>
      <c r="H69" s="53">
        <v>0</v>
      </c>
      <c r="I69" s="53">
        <v>5</v>
      </c>
      <c r="J69" s="52">
        <v>250</v>
      </c>
      <c r="K69" s="53">
        <v>5</v>
      </c>
      <c r="L69" s="52">
        <v>250</v>
      </c>
      <c r="M69" s="53">
        <v>5</v>
      </c>
      <c r="N69" s="52">
        <v>250</v>
      </c>
      <c r="O69" s="53">
        <v>5</v>
      </c>
      <c r="P69" s="52">
        <v>250</v>
      </c>
      <c r="Q69" s="53">
        <v>5</v>
      </c>
      <c r="R69" s="52">
        <v>250</v>
      </c>
      <c r="S69" s="53">
        <v>5</v>
      </c>
      <c r="T69" s="52">
        <v>250</v>
      </c>
      <c r="U69" s="35">
        <f t="shared" si="4"/>
        <v>30</v>
      </c>
      <c r="V69" s="55">
        <f>J69+L69+N69+P69+R69+T69</f>
        <v>1500</v>
      </c>
      <c r="W69" s="57" t="s">
        <v>131</v>
      </c>
      <c r="X69" s="57" t="s">
        <v>160</v>
      </c>
      <c r="Y69" s="64" t="s">
        <v>51</v>
      </c>
      <c r="Z69" s="38" t="s">
        <v>52</v>
      </c>
      <c r="AA69" s="31" t="s">
        <v>57</v>
      </c>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row>
    <row r="70" spans="1:255" s="39" customFormat="1" ht="36" customHeight="1" x14ac:dyDescent="0.25">
      <c r="A70" s="1137"/>
      <c r="B70" s="1140"/>
      <c r="C70" s="29" t="s">
        <v>69</v>
      </c>
      <c r="D70" s="29" t="s">
        <v>170</v>
      </c>
      <c r="E70" s="57" t="s">
        <v>171</v>
      </c>
      <c r="F70" s="29" t="s">
        <v>172</v>
      </c>
      <c r="G70" s="61" t="s">
        <v>108</v>
      </c>
      <c r="H70" s="32">
        <v>3806</v>
      </c>
      <c r="I70" s="32">
        <v>775</v>
      </c>
      <c r="J70" s="33">
        <v>279</v>
      </c>
      <c r="K70" s="32">
        <v>760</v>
      </c>
      <c r="L70" s="33">
        <v>279</v>
      </c>
      <c r="M70" s="32">
        <v>760</v>
      </c>
      <c r="N70" s="34">
        <v>279</v>
      </c>
      <c r="O70" s="32">
        <v>760</v>
      </c>
      <c r="P70" s="34">
        <v>279</v>
      </c>
      <c r="Q70" s="32">
        <v>760</v>
      </c>
      <c r="R70" s="34">
        <v>279</v>
      </c>
      <c r="S70" s="32">
        <v>760</v>
      </c>
      <c r="T70" s="34">
        <v>279</v>
      </c>
      <c r="U70" s="35">
        <f t="shared" si="4"/>
        <v>4575</v>
      </c>
      <c r="V70" s="35">
        <f t="shared" si="4"/>
        <v>1674</v>
      </c>
      <c r="W70" s="57" t="s">
        <v>173</v>
      </c>
      <c r="X70" s="57" t="s">
        <v>174</v>
      </c>
      <c r="Y70" s="64" t="s">
        <v>51</v>
      </c>
      <c r="Z70" s="38" t="s">
        <v>52</v>
      </c>
      <c r="AA70" s="31" t="s">
        <v>63</v>
      </c>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row>
    <row r="71" spans="1:255" s="39" customFormat="1" ht="36" customHeight="1" x14ac:dyDescent="0.25">
      <c r="A71" s="1137"/>
      <c r="B71" s="1140"/>
      <c r="C71" s="29"/>
      <c r="D71" s="29"/>
      <c r="E71" s="57" t="s">
        <v>175</v>
      </c>
      <c r="F71" s="29" t="s">
        <v>176</v>
      </c>
      <c r="G71" s="61" t="s">
        <v>177</v>
      </c>
      <c r="H71" s="32">
        <v>350</v>
      </c>
      <c r="I71" s="32">
        <v>25</v>
      </c>
      <c r="J71" s="33">
        <v>5000</v>
      </c>
      <c r="K71" s="32">
        <v>25</v>
      </c>
      <c r="L71" s="33">
        <v>5000</v>
      </c>
      <c r="M71" s="32">
        <v>25</v>
      </c>
      <c r="N71" s="34">
        <v>5000</v>
      </c>
      <c r="O71" s="32">
        <v>25</v>
      </c>
      <c r="P71" s="34">
        <v>5000</v>
      </c>
      <c r="Q71" s="32">
        <v>25</v>
      </c>
      <c r="R71" s="34">
        <v>5000</v>
      </c>
      <c r="S71" s="32">
        <v>25</v>
      </c>
      <c r="T71" s="34">
        <v>5000</v>
      </c>
      <c r="U71" s="35">
        <f t="shared" si="4"/>
        <v>150</v>
      </c>
      <c r="V71" s="35">
        <f t="shared" si="4"/>
        <v>30000</v>
      </c>
      <c r="W71" s="57" t="s">
        <v>173</v>
      </c>
      <c r="X71" s="57" t="s">
        <v>174</v>
      </c>
      <c r="Y71" s="64" t="s">
        <v>51</v>
      </c>
      <c r="Z71" s="38" t="s">
        <v>52</v>
      </c>
      <c r="AA71" s="31" t="s">
        <v>63</v>
      </c>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row>
    <row r="72" spans="1:255" s="39" customFormat="1" ht="36" customHeight="1" x14ac:dyDescent="0.25">
      <c r="A72" s="1137"/>
      <c r="B72" s="1140"/>
      <c r="C72" s="29"/>
      <c r="D72" s="29"/>
      <c r="E72" s="57" t="s">
        <v>178</v>
      </c>
      <c r="F72" s="29" t="s">
        <v>179</v>
      </c>
      <c r="G72" s="61" t="s">
        <v>180</v>
      </c>
      <c r="H72" s="32">
        <v>14</v>
      </c>
      <c r="I72" s="32">
        <v>3</v>
      </c>
      <c r="J72" s="33">
        <v>1000</v>
      </c>
      <c r="K72" s="32">
        <v>3</v>
      </c>
      <c r="L72" s="33">
        <v>1000</v>
      </c>
      <c r="M72" s="32">
        <v>3</v>
      </c>
      <c r="N72" s="34">
        <v>1000</v>
      </c>
      <c r="O72" s="32">
        <v>3</v>
      </c>
      <c r="P72" s="34">
        <v>1000</v>
      </c>
      <c r="Q72" s="32">
        <v>3</v>
      </c>
      <c r="R72" s="34">
        <v>1000</v>
      </c>
      <c r="S72" s="32">
        <v>3</v>
      </c>
      <c r="T72" s="34">
        <v>1000</v>
      </c>
      <c r="U72" s="35">
        <f t="shared" si="4"/>
        <v>18</v>
      </c>
      <c r="V72" s="35">
        <f t="shared" si="4"/>
        <v>6000</v>
      </c>
      <c r="W72" s="57" t="s">
        <v>173</v>
      </c>
      <c r="X72" s="57" t="s">
        <v>174</v>
      </c>
      <c r="Y72" s="64" t="s">
        <v>51</v>
      </c>
      <c r="Z72" s="38" t="s">
        <v>52</v>
      </c>
      <c r="AA72" s="31" t="s">
        <v>63</v>
      </c>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row>
    <row r="73" spans="1:255" s="39" customFormat="1" ht="36" customHeight="1" x14ac:dyDescent="0.25">
      <c r="A73" s="1137"/>
      <c r="B73" s="1140"/>
      <c r="C73" s="29"/>
      <c r="D73" s="29"/>
      <c r="E73" s="57" t="s">
        <v>181</v>
      </c>
      <c r="F73" s="29" t="s">
        <v>182</v>
      </c>
      <c r="G73" s="61" t="s">
        <v>180</v>
      </c>
      <c r="H73" s="32">
        <v>18</v>
      </c>
      <c r="I73" s="32">
        <v>8</v>
      </c>
      <c r="J73" s="33">
        <v>500</v>
      </c>
      <c r="K73" s="32">
        <v>8</v>
      </c>
      <c r="L73" s="33">
        <v>500</v>
      </c>
      <c r="M73" s="32">
        <v>8</v>
      </c>
      <c r="N73" s="34">
        <v>500</v>
      </c>
      <c r="O73" s="32">
        <v>8</v>
      </c>
      <c r="P73" s="34">
        <v>500</v>
      </c>
      <c r="Q73" s="32">
        <v>8</v>
      </c>
      <c r="R73" s="34">
        <v>500</v>
      </c>
      <c r="S73" s="32">
        <v>8</v>
      </c>
      <c r="T73" s="34">
        <v>500</v>
      </c>
      <c r="U73" s="35">
        <f t="shared" si="4"/>
        <v>48</v>
      </c>
      <c r="V73" s="35">
        <f t="shared" si="4"/>
        <v>3000</v>
      </c>
      <c r="W73" s="57" t="s">
        <v>173</v>
      </c>
      <c r="X73" s="57" t="s">
        <v>183</v>
      </c>
      <c r="Y73" s="64" t="s">
        <v>51</v>
      </c>
      <c r="Z73" s="38" t="s">
        <v>52</v>
      </c>
      <c r="AA73" s="31" t="s">
        <v>63</v>
      </c>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row>
    <row r="74" spans="1:255" s="39" customFormat="1" ht="60" customHeight="1" x14ac:dyDescent="0.25">
      <c r="A74" s="1137"/>
      <c r="B74" s="1140"/>
      <c r="C74" s="29"/>
      <c r="D74" s="29"/>
      <c r="E74" s="57" t="s">
        <v>184</v>
      </c>
      <c r="F74" s="29" t="s">
        <v>185</v>
      </c>
      <c r="G74" s="61" t="s">
        <v>180</v>
      </c>
      <c r="H74" s="32">
        <v>106</v>
      </c>
      <c r="I74" s="32">
        <v>25</v>
      </c>
      <c r="J74" s="33">
        <v>5000</v>
      </c>
      <c r="K74" s="32">
        <v>25</v>
      </c>
      <c r="L74" s="33">
        <v>5000</v>
      </c>
      <c r="M74" s="32">
        <v>25</v>
      </c>
      <c r="N74" s="34">
        <v>5000</v>
      </c>
      <c r="O74" s="32">
        <v>25</v>
      </c>
      <c r="P74" s="34">
        <v>5000</v>
      </c>
      <c r="Q74" s="32">
        <v>25</v>
      </c>
      <c r="R74" s="34">
        <v>5000</v>
      </c>
      <c r="S74" s="32">
        <v>25</v>
      </c>
      <c r="T74" s="34">
        <v>5000</v>
      </c>
      <c r="U74" s="35">
        <f t="shared" si="4"/>
        <v>150</v>
      </c>
      <c r="V74" s="35">
        <f t="shared" si="4"/>
        <v>30000</v>
      </c>
      <c r="W74" s="57" t="s">
        <v>173</v>
      </c>
      <c r="X74" s="57" t="s">
        <v>183</v>
      </c>
      <c r="Y74" s="64" t="s">
        <v>51</v>
      </c>
      <c r="Z74" s="38" t="s">
        <v>52</v>
      </c>
      <c r="AA74" s="31" t="s">
        <v>63</v>
      </c>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row>
    <row r="75" spans="1:255" s="39" customFormat="1" ht="24" customHeight="1" x14ac:dyDescent="0.25">
      <c r="A75" s="1137"/>
      <c r="B75" s="1140"/>
      <c r="C75" s="29" t="s">
        <v>69</v>
      </c>
      <c r="D75" s="29" t="s">
        <v>186</v>
      </c>
      <c r="E75" s="57" t="s">
        <v>187</v>
      </c>
      <c r="F75" s="29"/>
      <c r="G75" s="61"/>
      <c r="H75" s="32"/>
      <c r="I75" s="78"/>
      <c r="J75" s="33"/>
      <c r="K75" s="32"/>
      <c r="L75" s="33"/>
      <c r="M75" s="32"/>
      <c r="N75" s="34"/>
      <c r="O75" s="32"/>
      <c r="P75" s="34"/>
      <c r="Q75" s="32"/>
      <c r="R75" s="34"/>
      <c r="S75" s="34"/>
      <c r="T75" s="34"/>
      <c r="U75" s="35"/>
      <c r="V75" s="36"/>
      <c r="W75" s="37" t="s">
        <v>188</v>
      </c>
      <c r="X75" s="37" t="s">
        <v>189</v>
      </c>
      <c r="Y75" s="79" t="s">
        <v>51</v>
      </c>
      <c r="Z75" s="38" t="s">
        <v>52</v>
      </c>
      <c r="AA75" s="31" t="s">
        <v>57</v>
      </c>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row>
    <row r="76" spans="1:255" s="39" customFormat="1" ht="36" customHeight="1" x14ac:dyDescent="0.25">
      <c r="A76" s="1137"/>
      <c r="B76" s="1140"/>
      <c r="C76" s="29"/>
      <c r="D76" s="29"/>
      <c r="E76" s="77" t="s">
        <v>190</v>
      </c>
      <c r="F76" s="29" t="s">
        <v>191</v>
      </c>
      <c r="G76" s="61" t="s">
        <v>192</v>
      </c>
      <c r="H76" s="80">
        <f>0.7*1600</f>
        <v>1120</v>
      </c>
      <c r="I76" s="81">
        <v>1134</v>
      </c>
      <c r="J76" s="33">
        <v>1000</v>
      </c>
      <c r="K76" s="81">
        <f>I76+14</f>
        <v>1148</v>
      </c>
      <c r="L76" s="33">
        <v>1000</v>
      </c>
      <c r="M76" s="81">
        <f>K76+14</f>
        <v>1162</v>
      </c>
      <c r="N76" s="33">
        <v>1000</v>
      </c>
      <c r="O76" s="81">
        <f>M76+14</f>
        <v>1176</v>
      </c>
      <c r="P76" s="33">
        <v>1000</v>
      </c>
      <c r="Q76" s="81">
        <f>O76+14</f>
        <v>1190</v>
      </c>
      <c r="R76" s="33">
        <v>1000</v>
      </c>
      <c r="S76" s="81">
        <f>Q76+14</f>
        <v>1204</v>
      </c>
      <c r="T76" s="33">
        <v>1000</v>
      </c>
      <c r="U76" s="35">
        <f t="shared" ref="U76:V90" si="5">I76+K76+M76+O76+Q76+S76</f>
        <v>7014</v>
      </c>
      <c r="V76" s="36">
        <f>J76+L76+N76+P76+R76+T76</f>
        <v>6000</v>
      </c>
      <c r="W76" s="37" t="s">
        <v>188</v>
      </c>
      <c r="X76" s="37" t="s">
        <v>189</v>
      </c>
      <c r="Y76" s="64" t="s">
        <v>193</v>
      </c>
      <c r="Z76" s="38" t="s">
        <v>52</v>
      </c>
      <c r="AA76" s="31" t="s">
        <v>57</v>
      </c>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row>
    <row r="77" spans="1:255" s="39" customFormat="1" ht="36" customHeight="1" x14ac:dyDescent="0.25">
      <c r="A77" s="1137"/>
      <c r="B77" s="1140"/>
      <c r="C77" s="29"/>
      <c r="D77" s="29"/>
      <c r="E77" s="77" t="s">
        <v>194</v>
      </c>
      <c r="F77" s="29" t="s">
        <v>195</v>
      </c>
      <c r="G77" s="61" t="s">
        <v>192</v>
      </c>
      <c r="H77" s="80">
        <v>2028</v>
      </c>
      <c r="I77" s="81">
        <f>H77+15</f>
        <v>2043</v>
      </c>
      <c r="J77" s="33">
        <v>1000</v>
      </c>
      <c r="K77" s="81">
        <f>I77+15</f>
        <v>2058</v>
      </c>
      <c r="L77" s="33">
        <v>1000</v>
      </c>
      <c r="M77" s="81">
        <f>K77+15</f>
        <v>2073</v>
      </c>
      <c r="N77" s="33">
        <v>1000</v>
      </c>
      <c r="O77" s="81">
        <f>M77+15</f>
        <v>2088</v>
      </c>
      <c r="P77" s="33">
        <v>1000</v>
      </c>
      <c r="Q77" s="81">
        <f>O77+15</f>
        <v>2103</v>
      </c>
      <c r="R77" s="33">
        <v>1000</v>
      </c>
      <c r="S77" s="81">
        <f>Q77+15</f>
        <v>2118</v>
      </c>
      <c r="T77" s="33">
        <v>1000</v>
      </c>
      <c r="U77" s="35">
        <f t="shared" si="5"/>
        <v>12483</v>
      </c>
      <c r="V77" s="36">
        <f t="shared" si="5"/>
        <v>6000</v>
      </c>
      <c r="W77" s="37" t="s">
        <v>188</v>
      </c>
      <c r="X77" s="37" t="s">
        <v>189</v>
      </c>
      <c r="Y77" s="64" t="s">
        <v>193</v>
      </c>
      <c r="Z77" s="38" t="s">
        <v>52</v>
      </c>
      <c r="AA77" s="31" t="s">
        <v>57</v>
      </c>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row>
    <row r="78" spans="1:255" s="39" customFormat="1" ht="48" customHeight="1" x14ac:dyDescent="0.25">
      <c r="A78" s="1137"/>
      <c r="B78" s="1140"/>
      <c r="C78" s="29"/>
      <c r="D78" s="29"/>
      <c r="E78" s="77" t="s">
        <v>196</v>
      </c>
      <c r="F78" s="29" t="s">
        <v>197</v>
      </c>
      <c r="G78" s="61" t="s">
        <v>192</v>
      </c>
      <c r="H78" s="80">
        <f>9*5000</f>
        <v>45000</v>
      </c>
      <c r="I78" s="81">
        <f>H78+450</f>
        <v>45450</v>
      </c>
      <c r="J78" s="33">
        <v>1250</v>
      </c>
      <c r="K78" s="81">
        <f>I78+450</f>
        <v>45900</v>
      </c>
      <c r="L78" s="33">
        <v>1250</v>
      </c>
      <c r="M78" s="81">
        <f>K78+450</f>
        <v>46350</v>
      </c>
      <c r="N78" s="33">
        <v>1250</v>
      </c>
      <c r="O78" s="81">
        <f>M78+450</f>
        <v>46800</v>
      </c>
      <c r="P78" s="33">
        <v>1250</v>
      </c>
      <c r="Q78" s="81">
        <f>O78+450</f>
        <v>47250</v>
      </c>
      <c r="R78" s="33">
        <v>1250</v>
      </c>
      <c r="S78" s="81">
        <f>Q78+450</f>
        <v>47700</v>
      </c>
      <c r="T78" s="33">
        <v>1250</v>
      </c>
      <c r="U78" s="35">
        <f t="shared" si="5"/>
        <v>279450</v>
      </c>
      <c r="V78" s="36">
        <f t="shared" si="5"/>
        <v>7500</v>
      </c>
      <c r="W78" s="37" t="s">
        <v>188</v>
      </c>
      <c r="X78" s="37" t="s">
        <v>189</v>
      </c>
      <c r="Y78" s="64" t="s">
        <v>193</v>
      </c>
      <c r="Z78" s="38" t="s">
        <v>52</v>
      </c>
      <c r="AA78" s="31" t="s">
        <v>57</v>
      </c>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row>
    <row r="79" spans="1:255" s="39" customFormat="1" ht="36" customHeight="1" x14ac:dyDescent="0.25">
      <c r="A79" s="1137"/>
      <c r="B79" s="1140"/>
      <c r="C79" s="29"/>
      <c r="D79" s="29"/>
      <c r="E79" s="77" t="s">
        <v>198</v>
      </c>
      <c r="F79" s="29" t="s">
        <v>199</v>
      </c>
      <c r="G79" s="61" t="s">
        <v>192</v>
      </c>
      <c r="H79" s="80">
        <f>0.277*4300</f>
        <v>1191.1000000000001</v>
      </c>
      <c r="I79" s="81">
        <f>H79+30</f>
        <v>1221.1000000000001</v>
      </c>
      <c r="J79" s="33">
        <v>500</v>
      </c>
      <c r="K79" s="81">
        <f>I79+30</f>
        <v>1251.1000000000001</v>
      </c>
      <c r="L79" s="33">
        <v>500</v>
      </c>
      <c r="M79" s="81">
        <f>K79+30</f>
        <v>1281.1000000000001</v>
      </c>
      <c r="N79" s="33">
        <v>500</v>
      </c>
      <c r="O79" s="81">
        <f>M79+30</f>
        <v>1311.1000000000001</v>
      </c>
      <c r="P79" s="33">
        <v>500</v>
      </c>
      <c r="Q79" s="81">
        <f>O79+30</f>
        <v>1341.1000000000001</v>
      </c>
      <c r="R79" s="33">
        <v>500</v>
      </c>
      <c r="S79" s="81">
        <f>Q79+30</f>
        <v>1371.1000000000001</v>
      </c>
      <c r="T79" s="33">
        <v>500</v>
      </c>
      <c r="U79" s="35">
        <f t="shared" si="5"/>
        <v>7776.6000000000013</v>
      </c>
      <c r="V79" s="36">
        <f t="shared" si="5"/>
        <v>3000</v>
      </c>
      <c r="W79" s="37" t="s">
        <v>188</v>
      </c>
      <c r="X79" s="37" t="s">
        <v>189</v>
      </c>
      <c r="Y79" s="64" t="s">
        <v>193</v>
      </c>
      <c r="Z79" s="38" t="s">
        <v>52</v>
      </c>
      <c r="AA79" s="31" t="s">
        <v>57</v>
      </c>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row>
    <row r="80" spans="1:255" s="39" customFormat="1" ht="36" customHeight="1" x14ac:dyDescent="0.25">
      <c r="A80" s="1137"/>
      <c r="B80" s="1140"/>
      <c r="C80" s="29"/>
      <c r="D80" s="29"/>
      <c r="E80" s="77" t="s">
        <v>200</v>
      </c>
      <c r="F80" s="29" t="s">
        <v>201</v>
      </c>
      <c r="G80" s="61" t="s">
        <v>192</v>
      </c>
      <c r="H80" s="80">
        <f>0.275*400</f>
        <v>110.00000000000001</v>
      </c>
      <c r="I80" s="81">
        <v>116</v>
      </c>
      <c r="J80" s="33">
        <v>100</v>
      </c>
      <c r="K80" s="81">
        <v>122</v>
      </c>
      <c r="L80" s="33">
        <v>100</v>
      </c>
      <c r="M80" s="81">
        <v>128</v>
      </c>
      <c r="N80" s="33">
        <v>100</v>
      </c>
      <c r="O80" s="81">
        <v>134</v>
      </c>
      <c r="P80" s="33">
        <v>100</v>
      </c>
      <c r="Q80" s="81">
        <v>140</v>
      </c>
      <c r="R80" s="33">
        <v>100</v>
      </c>
      <c r="S80" s="81">
        <v>140</v>
      </c>
      <c r="T80" s="33">
        <v>100</v>
      </c>
      <c r="U80" s="35">
        <f t="shared" si="5"/>
        <v>780</v>
      </c>
      <c r="V80" s="36">
        <f t="shared" si="5"/>
        <v>600</v>
      </c>
      <c r="W80" s="37" t="s">
        <v>188</v>
      </c>
      <c r="X80" s="37" t="s">
        <v>189</v>
      </c>
      <c r="Y80" s="64" t="s">
        <v>193</v>
      </c>
      <c r="Z80" s="38" t="s">
        <v>52</v>
      </c>
      <c r="AA80" s="31" t="s">
        <v>57</v>
      </c>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row>
    <row r="81" spans="1:255" s="39" customFormat="1" ht="36" customHeight="1" x14ac:dyDescent="0.25">
      <c r="A81" s="1137"/>
      <c r="B81" s="1140"/>
      <c r="C81" s="29"/>
      <c r="D81" s="29"/>
      <c r="E81" s="77" t="s">
        <v>202</v>
      </c>
      <c r="F81" s="29" t="s">
        <v>203</v>
      </c>
      <c r="G81" s="61" t="s">
        <v>192</v>
      </c>
      <c r="H81" s="80">
        <v>2783</v>
      </c>
      <c r="I81" s="81">
        <f>H81+80</f>
        <v>2863</v>
      </c>
      <c r="J81" s="33">
        <v>100</v>
      </c>
      <c r="K81" s="81">
        <f>I81+80</f>
        <v>2943</v>
      </c>
      <c r="L81" s="33">
        <v>100</v>
      </c>
      <c r="M81" s="81">
        <f>K81+80</f>
        <v>3023</v>
      </c>
      <c r="N81" s="33">
        <v>100</v>
      </c>
      <c r="O81" s="81">
        <f>M81+80</f>
        <v>3103</v>
      </c>
      <c r="P81" s="33">
        <v>100</v>
      </c>
      <c r="Q81" s="81">
        <f>O81+80</f>
        <v>3183</v>
      </c>
      <c r="R81" s="33">
        <v>100</v>
      </c>
      <c r="S81" s="81">
        <f>Q81+80</f>
        <v>3263</v>
      </c>
      <c r="T81" s="33">
        <v>100</v>
      </c>
      <c r="U81" s="35">
        <f t="shared" si="5"/>
        <v>18378</v>
      </c>
      <c r="V81" s="36">
        <f t="shared" si="5"/>
        <v>600</v>
      </c>
      <c r="W81" s="37" t="s">
        <v>188</v>
      </c>
      <c r="X81" s="37" t="s">
        <v>189</v>
      </c>
      <c r="Y81" s="64" t="s">
        <v>193</v>
      </c>
      <c r="Z81" s="38" t="s">
        <v>52</v>
      </c>
      <c r="AA81" s="31" t="s">
        <v>57</v>
      </c>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row>
    <row r="82" spans="1:255" s="39" customFormat="1" ht="36" customHeight="1" x14ac:dyDescent="0.25">
      <c r="A82" s="1137"/>
      <c r="B82" s="1140"/>
      <c r="C82" s="29"/>
      <c r="D82" s="29"/>
      <c r="E82" s="77" t="s">
        <v>204</v>
      </c>
      <c r="F82" s="29" t="s">
        <v>205</v>
      </c>
      <c r="G82" s="61" t="s">
        <v>192</v>
      </c>
      <c r="H82" s="80">
        <v>302</v>
      </c>
      <c r="I82" s="81">
        <v>332</v>
      </c>
      <c r="J82" s="33">
        <v>500</v>
      </c>
      <c r="K82" s="81">
        <v>362</v>
      </c>
      <c r="L82" s="33">
        <v>500</v>
      </c>
      <c r="M82" s="81">
        <v>392</v>
      </c>
      <c r="N82" s="33">
        <v>500</v>
      </c>
      <c r="O82" s="81">
        <f>M82+30</f>
        <v>422</v>
      </c>
      <c r="P82" s="33">
        <v>500</v>
      </c>
      <c r="Q82" s="81">
        <f>O82+30</f>
        <v>452</v>
      </c>
      <c r="R82" s="33">
        <v>500</v>
      </c>
      <c r="S82" s="81">
        <f>Q82+30</f>
        <v>482</v>
      </c>
      <c r="T82" s="33">
        <v>500</v>
      </c>
      <c r="U82" s="35">
        <f t="shared" si="5"/>
        <v>2442</v>
      </c>
      <c r="V82" s="36">
        <f t="shared" si="5"/>
        <v>3000</v>
      </c>
      <c r="W82" s="37" t="s">
        <v>188</v>
      </c>
      <c r="X82" s="37" t="s">
        <v>189</v>
      </c>
      <c r="Y82" s="64" t="s">
        <v>193</v>
      </c>
      <c r="Z82" s="38" t="s">
        <v>52</v>
      </c>
      <c r="AA82" s="31" t="s">
        <v>57</v>
      </c>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row>
    <row r="83" spans="1:255" s="39" customFormat="1" ht="36" customHeight="1" x14ac:dyDescent="0.25">
      <c r="A83" s="1137"/>
      <c r="B83" s="1140"/>
      <c r="C83" s="29"/>
      <c r="D83" s="29"/>
      <c r="E83" s="77" t="s">
        <v>206</v>
      </c>
      <c r="F83" s="29" t="s">
        <v>207</v>
      </c>
      <c r="G83" s="61" t="s">
        <v>192</v>
      </c>
      <c r="H83" s="80">
        <v>50</v>
      </c>
      <c r="I83" s="81">
        <v>60</v>
      </c>
      <c r="J83" s="33">
        <v>125</v>
      </c>
      <c r="K83" s="81">
        <v>70</v>
      </c>
      <c r="L83" s="33">
        <v>125</v>
      </c>
      <c r="M83" s="81">
        <v>80</v>
      </c>
      <c r="N83" s="33">
        <v>125</v>
      </c>
      <c r="O83" s="81">
        <v>90</v>
      </c>
      <c r="P83" s="33">
        <v>125</v>
      </c>
      <c r="Q83" s="81">
        <v>100</v>
      </c>
      <c r="R83" s="33">
        <v>125</v>
      </c>
      <c r="S83" s="81">
        <v>100</v>
      </c>
      <c r="T83" s="33">
        <v>125</v>
      </c>
      <c r="U83" s="35">
        <f t="shared" si="5"/>
        <v>500</v>
      </c>
      <c r="V83" s="36">
        <f t="shared" si="5"/>
        <v>750</v>
      </c>
      <c r="W83" s="37" t="s">
        <v>188</v>
      </c>
      <c r="X83" s="37" t="s">
        <v>189</v>
      </c>
      <c r="Y83" s="64" t="s">
        <v>193</v>
      </c>
      <c r="Z83" s="38" t="s">
        <v>52</v>
      </c>
      <c r="AA83" s="31" t="s">
        <v>57</v>
      </c>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row>
    <row r="84" spans="1:255" s="39" customFormat="1" ht="24" customHeight="1" x14ac:dyDescent="0.25">
      <c r="A84" s="1137"/>
      <c r="B84" s="1140"/>
      <c r="C84" s="29"/>
      <c r="D84" s="29"/>
      <c r="E84" s="57" t="s">
        <v>208</v>
      </c>
      <c r="F84" s="29"/>
      <c r="G84" s="61"/>
      <c r="H84" s="80"/>
      <c r="I84" s="81"/>
      <c r="J84" s="33"/>
      <c r="K84" s="81"/>
      <c r="L84" s="33"/>
      <c r="M84" s="81"/>
      <c r="N84" s="33"/>
      <c r="O84" s="81"/>
      <c r="P84" s="33"/>
      <c r="Q84" s="81"/>
      <c r="R84" s="33"/>
      <c r="S84" s="81"/>
      <c r="T84" s="33"/>
      <c r="U84" s="35"/>
      <c r="V84" s="36"/>
      <c r="W84" s="37" t="s">
        <v>188</v>
      </c>
      <c r="X84" s="37" t="s">
        <v>189</v>
      </c>
      <c r="Y84" s="64" t="s">
        <v>193</v>
      </c>
      <c r="Z84" s="38" t="s">
        <v>52</v>
      </c>
      <c r="AA84" s="31" t="s">
        <v>57</v>
      </c>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row>
    <row r="85" spans="1:255" s="39" customFormat="1" ht="24" customHeight="1" x14ac:dyDescent="0.25">
      <c r="A85" s="1137"/>
      <c r="B85" s="1140"/>
      <c r="C85" s="29"/>
      <c r="D85" s="29"/>
      <c r="E85" s="77" t="s">
        <v>190</v>
      </c>
      <c r="F85" s="29"/>
      <c r="G85" s="61" t="s">
        <v>192</v>
      </c>
      <c r="H85" s="80">
        <v>6451</v>
      </c>
      <c r="I85" s="81">
        <f>H85+194</f>
        <v>6645</v>
      </c>
      <c r="J85" s="81">
        <v>50</v>
      </c>
      <c r="K85" s="81">
        <f>I85+194</f>
        <v>6839</v>
      </c>
      <c r="L85" s="81">
        <v>50</v>
      </c>
      <c r="M85" s="81">
        <f>K85+194</f>
        <v>7033</v>
      </c>
      <c r="N85" s="81">
        <f>L85*2</f>
        <v>100</v>
      </c>
      <c r="O85" s="81">
        <f>M85+194</f>
        <v>7227</v>
      </c>
      <c r="P85" s="81">
        <v>50</v>
      </c>
      <c r="Q85" s="81">
        <f>O85+194</f>
        <v>7421</v>
      </c>
      <c r="R85" s="81">
        <v>50</v>
      </c>
      <c r="S85" s="81">
        <f>Q85+194</f>
        <v>7615</v>
      </c>
      <c r="T85" s="81">
        <v>50</v>
      </c>
      <c r="U85" s="35">
        <f t="shared" ref="U85:U94" si="6">I85+K85+M85+O85+Q85+S85</f>
        <v>42780</v>
      </c>
      <c r="V85" s="36">
        <f t="shared" si="5"/>
        <v>350</v>
      </c>
      <c r="W85" s="37" t="s">
        <v>188</v>
      </c>
      <c r="X85" s="37" t="s">
        <v>189</v>
      </c>
      <c r="Y85" s="64" t="s">
        <v>193</v>
      </c>
      <c r="Z85" s="38" t="s">
        <v>52</v>
      </c>
      <c r="AA85" s="31" t="s">
        <v>57</v>
      </c>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c r="IS85" s="15"/>
      <c r="IT85" s="15"/>
      <c r="IU85" s="15"/>
    </row>
    <row r="86" spans="1:255" s="39" customFormat="1" ht="24" customHeight="1" x14ac:dyDescent="0.25">
      <c r="A86" s="1137"/>
      <c r="B86" s="1140"/>
      <c r="C86" s="29"/>
      <c r="D86" s="29"/>
      <c r="E86" s="77" t="s">
        <v>194</v>
      </c>
      <c r="F86" s="29"/>
      <c r="G86" s="61" t="s">
        <v>192</v>
      </c>
      <c r="H86" s="80">
        <v>4112</v>
      </c>
      <c r="I86" s="81">
        <v>4235</v>
      </c>
      <c r="J86" s="81">
        <v>50</v>
      </c>
      <c r="K86" s="81">
        <f>I86+123</f>
        <v>4358</v>
      </c>
      <c r="L86" s="81">
        <v>50</v>
      </c>
      <c r="M86" s="81">
        <f>K86+123</f>
        <v>4481</v>
      </c>
      <c r="N86" s="81">
        <f>L86*2</f>
        <v>100</v>
      </c>
      <c r="O86" s="81">
        <f>M86+123</f>
        <v>4604</v>
      </c>
      <c r="P86" s="81">
        <v>50</v>
      </c>
      <c r="Q86" s="81">
        <f>O86+123</f>
        <v>4727</v>
      </c>
      <c r="R86" s="81">
        <v>50</v>
      </c>
      <c r="S86" s="81">
        <f>Q86+123</f>
        <v>4850</v>
      </c>
      <c r="T86" s="81">
        <v>50</v>
      </c>
      <c r="U86" s="35">
        <f t="shared" si="6"/>
        <v>27255</v>
      </c>
      <c r="V86" s="36">
        <f t="shared" si="5"/>
        <v>350</v>
      </c>
      <c r="W86" s="37" t="s">
        <v>188</v>
      </c>
      <c r="X86" s="37" t="s">
        <v>189</v>
      </c>
      <c r="Y86" s="64" t="s">
        <v>193</v>
      </c>
      <c r="Z86" s="38" t="s">
        <v>52</v>
      </c>
      <c r="AA86" s="31" t="s">
        <v>57</v>
      </c>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c r="II86" s="15"/>
      <c r="IJ86" s="15"/>
      <c r="IK86" s="15"/>
      <c r="IL86" s="15"/>
      <c r="IM86" s="15"/>
      <c r="IN86" s="15"/>
      <c r="IO86" s="15"/>
      <c r="IP86" s="15"/>
      <c r="IQ86" s="15"/>
      <c r="IR86" s="15"/>
      <c r="IS86" s="15"/>
      <c r="IT86" s="15"/>
      <c r="IU86" s="15"/>
    </row>
    <row r="87" spans="1:255" s="39" customFormat="1" ht="24" customHeight="1" x14ac:dyDescent="0.25">
      <c r="A87" s="1137"/>
      <c r="B87" s="1140"/>
      <c r="C87" s="29"/>
      <c r="D87" s="29"/>
      <c r="E87" s="77" t="s">
        <v>206</v>
      </c>
      <c r="F87" s="29"/>
      <c r="G87" s="61" t="s">
        <v>192</v>
      </c>
      <c r="H87" s="80">
        <v>115</v>
      </c>
      <c r="I87" s="81">
        <v>118</v>
      </c>
      <c r="J87" s="81">
        <v>20</v>
      </c>
      <c r="K87" s="81">
        <f>I87+3</f>
        <v>121</v>
      </c>
      <c r="L87" s="81">
        <v>20</v>
      </c>
      <c r="M87" s="81">
        <f>K87+3</f>
        <v>124</v>
      </c>
      <c r="N87" s="81">
        <f>L87*2</f>
        <v>40</v>
      </c>
      <c r="O87" s="81">
        <f>M87+3</f>
        <v>127</v>
      </c>
      <c r="P87" s="81">
        <v>20</v>
      </c>
      <c r="Q87" s="81">
        <f>O87+3</f>
        <v>130</v>
      </c>
      <c r="R87" s="81">
        <v>20</v>
      </c>
      <c r="S87" s="81">
        <f>Q87+3</f>
        <v>133</v>
      </c>
      <c r="T87" s="81">
        <v>20</v>
      </c>
      <c r="U87" s="35">
        <f t="shared" si="6"/>
        <v>753</v>
      </c>
      <c r="V87" s="36">
        <f t="shared" si="5"/>
        <v>140</v>
      </c>
      <c r="W87" s="37" t="s">
        <v>188</v>
      </c>
      <c r="X87" s="37" t="s">
        <v>189</v>
      </c>
      <c r="Y87" s="64" t="s">
        <v>193</v>
      </c>
      <c r="Z87" s="38" t="s">
        <v>52</v>
      </c>
      <c r="AA87" s="31" t="s">
        <v>57</v>
      </c>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c r="IL87" s="15"/>
      <c r="IM87" s="15"/>
      <c r="IN87" s="15"/>
      <c r="IO87" s="15"/>
      <c r="IP87" s="15"/>
      <c r="IQ87" s="15"/>
      <c r="IR87" s="15"/>
      <c r="IS87" s="15"/>
      <c r="IT87" s="15"/>
      <c r="IU87" s="15"/>
    </row>
    <row r="88" spans="1:255" s="39" customFormat="1" ht="24" customHeight="1" x14ac:dyDescent="0.25">
      <c r="A88" s="1137"/>
      <c r="B88" s="1140"/>
      <c r="C88" s="29"/>
      <c r="D88" s="29"/>
      <c r="E88" s="77" t="s">
        <v>209</v>
      </c>
      <c r="F88" s="29"/>
      <c r="G88" s="61" t="s">
        <v>192</v>
      </c>
      <c r="H88" s="80">
        <v>4396</v>
      </c>
      <c r="I88" s="81">
        <f>H88+132</f>
        <v>4528</v>
      </c>
      <c r="J88" s="81">
        <v>30</v>
      </c>
      <c r="K88" s="81">
        <f>I88+132</f>
        <v>4660</v>
      </c>
      <c r="L88" s="81">
        <v>30</v>
      </c>
      <c r="M88" s="81">
        <f>K88+132</f>
        <v>4792</v>
      </c>
      <c r="N88" s="81">
        <f>L88*2</f>
        <v>60</v>
      </c>
      <c r="O88" s="81">
        <f>M88+132</f>
        <v>4924</v>
      </c>
      <c r="P88" s="81">
        <v>30</v>
      </c>
      <c r="Q88" s="81">
        <f>O88+132</f>
        <v>5056</v>
      </c>
      <c r="R88" s="81">
        <v>30</v>
      </c>
      <c r="S88" s="81">
        <f>Q88+132</f>
        <v>5188</v>
      </c>
      <c r="T88" s="81">
        <v>30</v>
      </c>
      <c r="U88" s="35">
        <f t="shared" si="6"/>
        <v>29148</v>
      </c>
      <c r="V88" s="36">
        <f t="shared" si="5"/>
        <v>210</v>
      </c>
      <c r="W88" s="37" t="s">
        <v>188</v>
      </c>
      <c r="X88" s="37" t="s">
        <v>189</v>
      </c>
      <c r="Y88" s="64" t="s">
        <v>193</v>
      </c>
      <c r="Z88" s="38" t="s">
        <v>52</v>
      </c>
      <c r="AA88" s="31" t="s">
        <v>57</v>
      </c>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c r="II88" s="15"/>
      <c r="IJ88" s="15"/>
      <c r="IK88" s="15"/>
      <c r="IL88" s="15"/>
      <c r="IM88" s="15"/>
      <c r="IN88" s="15"/>
      <c r="IO88" s="15"/>
      <c r="IP88" s="15"/>
      <c r="IQ88" s="15"/>
      <c r="IR88" s="15"/>
      <c r="IS88" s="15"/>
      <c r="IT88" s="15"/>
      <c r="IU88" s="15"/>
    </row>
    <row r="89" spans="1:255" s="39" customFormat="1" ht="24" customHeight="1" x14ac:dyDescent="0.25">
      <c r="A89" s="1137"/>
      <c r="B89" s="1140"/>
      <c r="C89" s="29"/>
      <c r="D89" s="29"/>
      <c r="E89" s="77" t="s">
        <v>198</v>
      </c>
      <c r="F89" s="29"/>
      <c r="G89" s="61" t="s">
        <v>192</v>
      </c>
      <c r="H89" s="80">
        <v>105</v>
      </c>
      <c r="I89" s="81">
        <v>108</v>
      </c>
      <c r="J89" s="81">
        <v>20</v>
      </c>
      <c r="K89" s="81">
        <f>I89+3</f>
        <v>111</v>
      </c>
      <c r="L89" s="81">
        <v>20</v>
      </c>
      <c r="M89" s="81">
        <v>114</v>
      </c>
      <c r="N89" s="81">
        <f>L89*2</f>
        <v>40</v>
      </c>
      <c r="O89" s="81">
        <v>117</v>
      </c>
      <c r="P89" s="81">
        <v>20</v>
      </c>
      <c r="Q89" s="81">
        <v>120</v>
      </c>
      <c r="R89" s="81">
        <v>20</v>
      </c>
      <c r="S89" s="81">
        <v>120</v>
      </c>
      <c r="T89" s="81">
        <v>20</v>
      </c>
      <c r="U89" s="35">
        <f t="shared" si="6"/>
        <v>690</v>
      </c>
      <c r="V89" s="36">
        <f t="shared" si="5"/>
        <v>140</v>
      </c>
      <c r="W89" s="37" t="s">
        <v>188</v>
      </c>
      <c r="X89" s="37" t="s">
        <v>189</v>
      </c>
      <c r="Y89" s="64" t="s">
        <v>193</v>
      </c>
      <c r="Z89" s="38" t="s">
        <v>52</v>
      </c>
      <c r="AA89" s="31" t="s">
        <v>57</v>
      </c>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c r="IL89" s="15"/>
      <c r="IM89" s="15"/>
      <c r="IN89" s="15"/>
      <c r="IO89" s="15"/>
      <c r="IP89" s="15"/>
      <c r="IQ89" s="15"/>
      <c r="IR89" s="15"/>
      <c r="IS89" s="15"/>
      <c r="IT89" s="15"/>
      <c r="IU89" s="15"/>
    </row>
    <row r="90" spans="1:255" s="39" customFormat="1" ht="36" customHeight="1" x14ac:dyDescent="0.25">
      <c r="A90" s="1137"/>
      <c r="B90" s="1140"/>
      <c r="C90" s="29"/>
      <c r="D90" s="29"/>
      <c r="E90" s="57" t="s">
        <v>210</v>
      </c>
      <c r="F90" s="29"/>
      <c r="G90" s="61" t="s">
        <v>211</v>
      </c>
      <c r="H90" s="32">
        <v>211</v>
      </c>
      <c r="I90" s="32">
        <v>100</v>
      </c>
      <c r="J90" s="33">
        <v>10000</v>
      </c>
      <c r="K90" s="32">
        <v>100</v>
      </c>
      <c r="L90" s="33">
        <v>10000</v>
      </c>
      <c r="M90" s="32">
        <v>100</v>
      </c>
      <c r="N90" s="34">
        <v>10000</v>
      </c>
      <c r="O90" s="32">
        <v>100</v>
      </c>
      <c r="P90" s="34">
        <v>12000</v>
      </c>
      <c r="Q90" s="32">
        <v>100</v>
      </c>
      <c r="R90" s="34">
        <v>12000</v>
      </c>
      <c r="S90" s="32">
        <v>100</v>
      </c>
      <c r="T90" s="34">
        <v>12000</v>
      </c>
      <c r="U90" s="35">
        <f t="shared" si="6"/>
        <v>600</v>
      </c>
      <c r="V90" s="36">
        <f t="shared" si="5"/>
        <v>66000</v>
      </c>
      <c r="W90" s="37" t="s">
        <v>188</v>
      </c>
      <c r="X90" s="37" t="s">
        <v>212</v>
      </c>
      <c r="Y90" s="58" t="s">
        <v>68</v>
      </c>
      <c r="Z90" s="38" t="s">
        <v>52</v>
      </c>
      <c r="AA90" s="31" t="s">
        <v>63</v>
      </c>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c r="IU90" s="15"/>
    </row>
    <row r="91" spans="1:255" ht="24" customHeight="1" x14ac:dyDescent="0.25">
      <c r="A91" s="1137"/>
      <c r="B91" s="1140"/>
      <c r="C91" s="29" t="s">
        <v>213</v>
      </c>
      <c r="D91" s="29" t="s">
        <v>214</v>
      </c>
      <c r="E91" s="57" t="s">
        <v>215</v>
      </c>
      <c r="F91" s="29"/>
      <c r="G91" s="61" t="s">
        <v>55</v>
      </c>
      <c r="H91" s="32"/>
      <c r="I91" s="32"/>
      <c r="J91" s="33"/>
      <c r="K91" s="32"/>
      <c r="L91" s="33"/>
      <c r="M91" s="32"/>
      <c r="N91" s="34"/>
      <c r="O91" s="32"/>
      <c r="P91" s="34"/>
      <c r="Q91" s="32"/>
      <c r="R91" s="34"/>
      <c r="S91" s="34"/>
      <c r="T91" s="34"/>
      <c r="U91" s="35">
        <f t="shared" si="6"/>
        <v>0</v>
      </c>
      <c r="V91" s="36">
        <f>SUM(J91,L91,N91,P91,R91)</f>
        <v>0</v>
      </c>
      <c r="W91" s="57" t="s">
        <v>216</v>
      </c>
      <c r="X91" s="57" t="s">
        <v>217</v>
      </c>
      <c r="Y91" s="82" t="s">
        <v>218</v>
      </c>
      <c r="Z91" s="38" t="s">
        <v>219</v>
      </c>
      <c r="AA91" s="31" t="s">
        <v>220</v>
      </c>
    </row>
    <row r="92" spans="1:255" ht="24" customHeight="1" x14ac:dyDescent="0.25">
      <c r="A92" s="1137"/>
      <c r="B92" s="1140"/>
      <c r="C92" s="29"/>
      <c r="D92" s="29"/>
      <c r="E92" s="77" t="s">
        <v>221</v>
      </c>
      <c r="F92" s="29"/>
      <c r="G92" s="61" t="s">
        <v>55</v>
      </c>
      <c r="H92" s="32">
        <v>11310</v>
      </c>
      <c r="I92" s="32">
        <v>100</v>
      </c>
      <c r="J92" s="33">
        <v>0</v>
      </c>
      <c r="K92" s="32">
        <v>100</v>
      </c>
      <c r="L92" s="33">
        <v>0</v>
      </c>
      <c r="M92" s="32">
        <v>100</v>
      </c>
      <c r="N92" s="33">
        <v>0</v>
      </c>
      <c r="O92" s="32">
        <v>100</v>
      </c>
      <c r="P92" s="33">
        <v>0</v>
      </c>
      <c r="Q92" s="32">
        <v>100</v>
      </c>
      <c r="R92" s="33">
        <v>0</v>
      </c>
      <c r="S92" s="32">
        <v>100</v>
      </c>
      <c r="T92" s="33">
        <v>0</v>
      </c>
      <c r="U92" s="35">
        <f t="shared" si="6"/>
        <v>600</v>
      </c>
      <c r="V92" s="36"/>
      <c r="W92" s="57" t="s">
        <v>216</v>
      </c>
      <c r="X92" s="57" t="s">
        <v>222</v>
      </c>
      <c r="Y92" s="82" t="s">
        <v>218</v>
      </c>
      <c r="Z92" s="38" t="s">
        <v>219</v>
      </c>
      <c r="AA92" s="31" t="s">
        <v>220</v>
      </c>
    </row>
    <row r="93" spans="1:255" ht="24" customHeight="1" x14ac:dyDescent="0.25">
      <c r="A93" s="1137"/>
      <c r="B93" s="1140"/>
      <c r="C93" s="29"/>
      <c r="D93" s="29"/>
      <c r="E93" s="77" t="s">
        <v>223</v>
      </c>
      <c r="F93" s="29"/>
      <c r="G93" s="61" t="s">
        <v>55</v>
      </c>
      <c r="H93" s="32">
        <v>485</v>
      </c>
      <c r="I93" s="32">
        <v>20</v>
      </c>
      <c r="J93" s="33">
        <v>0</v>
      </c>
      <c r="K93" s="32">
        <v>20</v>
      </c>
      <c r="L93" s="33">
        <v>0</v>
      </c>
      <c r="M93" s="32">
        <v>20</v>
      </c>
      <c r="N93" s="33">
        <v>0</v>
      </c>
      <c r="O93" s="32">
        <v>20</v>
      </c>
      <c r="P93" s="33">
        <v>0</v>
      </c>
      <c r="Q93" s="32">
        <v>20</v>
      </c>
      <c r="R93" s="33">
        <v>0</v>
      </c>
      <c r="S93" s="32">
        <v>20</v>
      </c>
      <c r="T93" s="33">
        <v>0</v>
      </c>
      <c r="U93" s="35">
        <f t="shared" si="6"/>
        <v>120</v>
      </c>
      <c r="V93" s="36"/>
      <c r="W93" s="57" t="s">
        <v>216</v>
      </c>
      <c r="X93" s="57" t="s">
        <v>222</v>
      </c>
      <c r="Y93" s="82" t="s">
        <v>218</v>
      </c>
      <c r="Z93" s="38" t="s">
        <v>219</v>
      </c>
      <c r="AA93" s="31" t="s">
        <v>220</v>
      </c>
    </row>
    <row r="94" spans="1:255" ht="24" customHeight="1" x14ac:dyDescent="0.25">
      <c r="A94" s="1137"/>
      <c r="B94" s="1140"/>
      <c r="C94" s="29"/>
      <c r="D94" s="29"/>
      <c r="E94" s="77" t="s">
        <v>224</v>
      </c>
      <c r="F94" s="29"/>
      <c r="G94" s="61" t="s">
        <v>55</v>
      </c>
      <c r="H94" s="32">
        <v>320</v>
      </c>
      <c r="I94" s="32">
        <v>20</v>
      </c>
      <c r="J94" s="33">
        <v>0</v>
      </c>
      <c r="K94" s="32">
        <v>20</v>
      </c>
      <c r="L94" s="33">
        <v>0</v>
      </c>
      <c r="M94" s="32">
        <v>20</v>
      </c>
      <c r="N94" s="33">
        <v>0</v>
      </c>
      <c r="O94" s="32">
        <v>20</v>
      </c>
      <c r="P94" s="33">
        <v>0</v>
      </c>
      <c r="Q94" s="32">
        <v>20</v>
      </c>
      <c r="R94" s="33">
        <v>0</v>
      </c>
      <c r="S94" s="32">
        <v>20</v>
      </c>
      <c r="T94" s="33">
        <v>0</v>
      </c>
      <c r="U94" s="35">
        <f t="shared" si="6"/>
        <v>120</v>
      </c>
      <c r="V94" s="36"/>
      <c r="W94" s="57" t="s">
        <v>216</v>
      </c>
      <c r="X94" s="57" t="s">
        <v>222</v>
      </c>
      <c r="Y94" s="82" t="s">
        <v>218</v>
      </c>
      <c r="Z94" s="38" t="s">
        <v>219</v>
      </c>
      <c r="AA94" s="31" t="s">
        <v>220</v>
      </c>
    </row>
    <row r="95" spans="1:255" ht="36" customHeight="1" x14ac:dyDescent="0.25">
      <c r="A95" s="1137"/>
      <c r="B95" s="1140"/>
      <c r="C95" s="29"/>
      <c r="D95" s="29"/>
      <c r="E95" s="77" t="s">
        <v>225</v>
      </c>
      <c r="F95" s="29"/>
      <c r="G95" s="61" t="s">
        <v>55</v>
      </c>
      <c r="H95" s="32">
        <v>11310</v>
      </c>
      <c r="I95" s="32">
        <v>600</v>
      </c>
      <c r="J95" s="33">
        <v>100</v>
      </c>
      <c r="K95" s="32">
        <v>600</v>
      </c>
      <c r="L95" s="33">
        <v>100</v>
      </c>
      <c r="M95" s="32">
        <v>600</v>
      </c>
      <c r="N95" s="34">
        <v>100</v>
      </c>
      <c r="O95" s="32">
        <v>600</v>
      </c>
      <c r="P95" s="34">
        <v>200</v>
      </c>
      <c r="Q95" s="32">
        <v>200</v>
      </c>
      <c r="R95" s="34"/>
      <c r="S95" s="34"/>
      <c r="T95" s="34"/>
      <c r="U95" s="35">
        <f>I95+K95+M95+O95+Q95+S95</f>
        <v>2600</v>
      </c>
      <c r="V95" s="36"/>
      <c r="W95" s="57" t="s">
        <v>216</v>
      </c>
      <c r="X95" s="57" t="s">
        <v>222</v>
      </c>
      <c r="Y95" s="82" t="s">
        <v>218</v>
      </c>
      <c r="Z95" s="38" t="s">
        <v>219</v>
      </c>
      <c r="AA95" s="31" t="s">
        <v>63</v>
      </c>
    </row>
    <row r="96" spans="1:255" ht="24" customHeight="1" x14ac:dyDescent="0.25">
      <c r="A96" s="1137"/>
      <c r="B96" s="1140"/>
      <c r="C96" s="29"/>
      <c r="D96" s="29"/>
      <c r="E96" s="57" t="s">
        <v>226</v>
      </c>
      <c r="F96" s="29" t="s">
        <v>227</v>
      </c>
      <c r="G96" s="61" t="s">
        <v>162</v>
      </c>
      <c r="H96" s="32" t="s">
        <v>228</v>
      </c>
      <c r="I96" s="32">
        <v>10</v>
      </c>
      <c r="J96" s="33">
        <v>400</v>
      </c>
      <c r="K96" s="32">
        <v>10</v>
      </c>
      <c r="L96" s="33">
        <v>500</v>
      </c>
      <c r="M96" s="32">
        <v>10</v>
      </c>
      <c r="N96" s="34">
        <v>600</v>
      </c>
      <c r="O96" s="32">
        <v>10</v>
      </c>
      <c r="P96" s="34">
        <v>700</v>
      </c>
      <c r="Q96" s="32">
        <v>10</v>
      </c>
      <c r="R96" s="34">
        <v>800</v>
      </c>
      <c r="S96" s="32">
        <v>10</v>
      </c>
      <c r="T96" s="34">
        <v>800</v>
      </c>
      <c r="U96" s="35">
        <f t="shared" ref="U96:U102" si="7">S96</f>
        <v>10</v>
      </c>
      <c r="V96" s="36">
        <f>SUM(J96,L96,N96,P96,R96,T96)</f>
        <v>3800</v>
      </c>
      <c r="W96" s="57" t="s">
        <v>216</v>
      </c>
      <c r="X96" s="57" t="s">
        <v>222</v>
      </c>
      <c r="Y96" s="82" t="s">
        <v>218</v>
      </c>
      <c r="Z96" s="38" t="s">
        <v>219</v>
      </c>
      <c r="AA96" s="31" t="s">
        <v>220</v>
      </c>
    </row>
    <row r="97" spans="1:27" ht="24" customHeight="1" x14ac:dyDescent="0.25">
      <c r="A97" s="1137"/>
      <c r="B97" s="1140"/>
      <c r="C97" s="29"/>
      <c r="D97" s="29"/>
      <c r="E97" s="57" t="s">
        <v>229</v>
      </c>
      <c r="F97" s="29" t="s">
        <v>227</v>
      </c>
      <c r="G97" s="61" t="s">
        <v>162</v>
      </c>
      <c r="H97" s="32" t="s">
        <v>230</v>
      </c>
      <c r="I97" s="32">
        <v>10</v>
      </c>
      <c r="J97" s="33">
        <v>600</v>
      </c>
      <c r="K97" s="32">
        <v>10</v>
      </c>
      <c r="L97" s="33">
        <v>700</v>
      </c>
      <c r="M97" s="32">
        <v>10</v>
      </c>
      <c r="N97" s="34">
        <v>800</v>
      </c>
      <c r="O97" s="32">
        <v>10</v>
      </c>
      <c r="P97" s="34">
        <v>900</v>
      </c>
      <c r="Q97" s="32">
        <v>10</v>
      </c>
      <c r="R97" s="34">
        <v>1000</v>
      </c>
      <c r="S97" s="32">
        <v>10</v>
      </c>
      <c r="T97" s="34">
        <v>1000</v>
      </c>
      <c r="U97" s="35">
        <f t="shared" si="7"/>
        <v>10</v>
      </c>
      <c r="V97" s="36">
        <f>SUM(J97,L97,N97,P97,R97,T97)</f>
        <v>5000</v>
      </c>
      <c r="W97" s="57" t="s">
        <v>216</v>
      </c>
      <c r="X97" s="57" t="s">
        <v>222</v>
      </c>
      <c r="Y97" s="82" t="s">
        <v>218</v>
      </c>
      <c r="Z97" s="38" t="s">
        <v>219</v>
      </c>
      <c r="AA97" s="31" t="s">
        <v>220</v>
      </c>
    </row>
    <row r="98" spans="1:27" ht="24" customHeight="1" x14ac:dyDescent="0.25">
      <c r="A98" s="1137"/>
      <c r="B98" s="1140"/>
      <c r="C98" s="29"/>
      <c r="D98" s="29"/>
      <c r="E98" s="57" t="s">
        <v>231</v>
      </c>
      <c r="F98" s="29" t="s">
        <v>227</v>
      </c>
      <c r="G98" s="61" t="s">
        <v>162</v>
      </c>
      <c r="H98" s="32" t="s">
        <v>232</v>
      </c>
      <c r="I98" s="32">
        <v>10</v>
      </c>
      <c r="J98" s="33">
        <v>400</v>
      </c>
      <c r="K98" s="32">
        <v>10</v>
      </c>
      <c r="L98" s="33">
        <v>500</v>
      </c>
      <c r="M98" s="32">
        <v>10</v>
      </c>
      <c r="N98" s="34">
        <v>600</v>
      </c>
      <c r="O98" s="32">
        <v>10</v>
      </c>
      <c r="P98" s="34">
        <v>700</v>
      </c>
      <c r="Q98" s="32">
        <v>10</v>
      </c>
      <c r="R98" s="34">
        <v>800</v>
      </c>
      <c r="S98" s="32">
        <v>10</v>
      </c>
      <c r="T98" s="34">
        <v>800</v>
      </c>
      <c r="U98" s="35">
        <f t="shared" si="7"/>
        <v>10</v>
      </c>
      <c r="V98" s="36">
        <f>SUM(J98,L98,N98,P98,R98)</f>
        <v>3000</v>
      </c>
      <c r="W98" s="57" t="s">
        <v>216</v>
      </c>
      <c r="X98" s="57" t="s">
        <v>222</v>
      </c>
      <c r="Y98" s="82" t="s">
        <v>218</v>
      </c>
      <c r="Z98" s="38" t="s">
        <v>219</v>
      </c>
      <c r="AA98" s="31" t="s">
        <v>220</v>
      </c>
    </row>
    <row r="99" spans="1:27" ht="48" customHeight="1" x14ac:dyDescent="0.25">
      <c r="A99" s="1137"/>
      <c r="B99" s="1140"/>
      <c r="C99" s="29"/>
      <c r="D99" s="29" t="s">
        <v>233</v>
      </c>
      <c r="E99" s="57" t="s">
        <v>234</v>
      </c>
      <c r="F99" s="29" t="s">
        <v>235</v>
      </c>
      <c r="G99" s="61" t="s">
        <v>72</v>
      </c>
      <c r="H99" s="33">
        <v>13790.42</v>
      </c>
      <c r="I99" s="33">
        <f>(H99*2%)+H99</f>
        <v>14066.2284</v>
      </c>
      <c r="J99" s="33">
        <v>750</v>
      </c>
      <c r="K99" s="33">
        <f>(I99*2%)+I99</f>
        <v>14347.552968</v>
      </c>
      <c r="L99" s="33">
        <v>900</v>
      </c>
      <c r="M99" s="33">
        <f>(K99*2%)+K99</f>
        <v>14634.504027360001</v>
      </c>
      <c r="N99" s="33">
        <v>1050</v>
      </c>
      <c r="O99" s="33">
        <f>(M99*2%)+M99</f>
        <v>14927.1941079072</v>
      </c>
      <c r="P99" s="33">
        <v>1200</v>
      </c>
      <c r="Q99" s="33">
        <f>(O99*2%)+O99</f>
        <v>15225.737990065345</v>
      </c>
      <c r="R99" s="33">
        <v>1350</v>
      </c>
      <c r="S99" s="33">
        <f>(Q99*2%)+Q99</f>
        <v>15530.252749866651</v>
      </c>
      <c r="T99" s="33">
        <v>1350</v>
      </c>
      <c r="U99" s="35">
        <f t="shared" si="7"/>
        <v>15530.252749866651</v>
      </c>
      <c r="V99" s="36">
        <f t="shared" ref="V99:V104" si="8">SUM(J99,L99,N99,P99,R99,T99)</f>
        <v>6600</v>
      </c>
      <c r="W99" s="57" t="s">
        <v>236</v>
      </c>
      <c r="X99" s="57" t="s">
        <v>237</v>
      </c>
      <c r="Y99" s="82" t="s">
        <v>238</v>
      </c>
      <c r="Z99" s="38" t="s">
        <v>219</v>
      </c>
      <c r="AA99" s="31" t="s">
        <v>220</v>
      </c>
    </row>
    <row r="100" spans="1:27" ht="24" customHeight="1" x14ac:dyDescent="0.25">
      <c r="A100" s="1137"/>
      <c r="B100" s="1140"/>
      <c r="C100" s="29"/>
      <c r="D100" s="29"/>
      <c r="E100" s="57" t="s">
        <v>239</v>
      </c>
      <c r="F100" s="29"/>
      <c r="G100" s="61" t="s">
        <v>72</v>
      </c>
      <c r="H100" s="83">
        <v>29551.4</v>
      </c>
      <c r="I100" s="32">
        <v>34070</v>
      </c>
      <c r="J100" s="84">
        <v>606.26886400000001</v>
      </c>
      <c r="K100" s="32">
        <v>42870</v>
      </c>
      <c r="L100" s="33">
        <v>762.863111</v>
      </c>
      <c r="M100" s="32">
        <v>53440</v>
      </c>
      <c r="N100" s="34">
        <v>950.95415600000001</v>
      </c>
      <c r="O100" s="32">
        <v>65650</v>
      </c>
      <c r="P100" s="34">
        <v>1100</v>
      </c>
      <c r="Q100" s="32">
        <v>80618.2</v>
      </c>
      <c r="R100" s="34">
        <v>1434.5848120000001</v>
      </c>
      <c r="S100" s="32">
        <v>80618.2</v>
      </c>
      <c r="T100" s="34">
        <v>1434.5848120000001</v>
      </c>
      <c r="U100" s="35">
        <f t="shared" si="7"/>
        <v>80618.2</v>
      </c>
      <c r="V100" s="36">
        <f t="shared" si="8"/>
        <v>6289.2557550000001</v>
      </c>
      <c r="W100" s="57" t="s">
        <v>236</v>
      </c>
      <c r="X100" s="29" t="s">
        <v>240</v>
      </c>
      <c r="Y100" s="85" t="s">
        <v>241</v>
      </c>
      <c r="Z100" s="38" t="s">
        <v>219</v>
      </c>
      <c r="AA100" s="31" t="s">
        <v>220</v>
      </c>
    </row>
    <row r="101" spans="1:27" ht="24" customHeight="1" x14ac:dyDescent="0.25">
      <c r="A101" s="1137"/>
      <c r="B101" s="1140"/>
      <c r="C101" s="29"/>
      <c r="D101" s="29"/>
      <c r="E101" s="57" t="s">
        <v>242</v>
      </c>
      <c r="F101" s="29"/>
      <c r="G101" s="61" t="s">
        <v>243</v>
      </c>
      <c r="H101" s="80">
        <v>3700777850</v>
      </c>
      <c r="I101" s="80">
        <v>3885816742.5</v>
      </c>
      <c r="J101" s="80">
        <v>250</v>
      </c>
      <c r="K101" s="80">
        <v>4080107579.625</v>
      </c>
      <c r="L101" s="80">
        <v>300</v>
      </c>
      <c r="M101" s="80">
        <v>4284112958.6062498</v>
      </c>
      <c r="N101" s="80">
        <v>300</v>
      </c>
      <c r="O101" s="80">
        <v>4498318606.536562</v>
      </c>
      <c r="P101" s="80">
        <v>400</v>
      </c>
      <c r="Q101" s="80">
        <v>4723234536.86339</v>
      </c>
      <c r="R101" s="80">
        <v>600</v>
      </c>
      <c r="S101" s="80">
        <v>4723234536.86339</v>
      </c>
      <c r="T101" s="80">
        <v>600</v>
      </c>
      <c r="U101" s="35">
        <f t="shared" si="7"/>
        <v>4723234536.86339</v>
      </c>
      <c r="V101" s="36">
        <f t="shared" si="8"/>
        <v>2450</v>
      </c>
      <c r="W101" s="57" t="s">
        <v>236</v>
      </c>
      <c r="X101" s="29" t="s">
        <v>240</v>
      </c>
      <c r="Y101" s="85" t="s">
        <v>241</v>
      </c>
      <c r="Z101" s="38" t="s">
        <v>219</v>
      </c>
      <c r="AA101" s="31" t="s">
        <v>220</v>
      </c>
    </row>
    <row r="102" spans="1:27" ht="24" customHeight="1" x14ac:dyDescent="0.25">
      <c r="A102" s="1137"/>
      <c r="B102" s="1140"/>
      <c r="C102" s="29"/>
      <c r="D102" s="29"/>
      <c r="E102" s="57" t="s">
        <v>244</v>
      </c>
      <c r="F102" s="29"/>
      <c r="G102" s="61" t="s">
        <v>243</v>
      </c>
      <c r="H102" s="80">
        <v>93869700</v>
      </c>
      <c r="I102" s="80">
        <v>98563185</v>
      </c>
      <c r="J102" s="80">
        <v>50</v>
      </c>
      <c r="K102" s="80">
        <v>103491344.25</v>
      </c>
      <c r="L102" s="80">
        <v>70</v>
      </c>
      <c r="M102" s="80">
        <v>108665911.46250001</v>
      </c>
      <c r="N102" s="80">
        <v>80</v>
      </c>
      <c r="O102" s="80">
        <v>114099207.03562501</v>
      </c>
      <c r="P102" s="80">
        <v>90</v>
      </c>
      <c r="Q102" s="80">
        <v>119804167.38740626</v>
      </c>
      <c r="R102" s="80">
        <v>100</v>
      </c>
      <c r="S102" s="80">
        <v>119804167.38740626</v>
      </c>
      <c r="T102" s="80">
        <v>100</v>
      </c>
      <c r="U102" s="35">
        <f t="shared" si="7"/>
        <v>119804167.38740626</v>
      </c>
      <c r="V102" s="36">
        <f t="shared" si="8"/>
        <v>490</v>
      </c>
      <c r="W102" s="57" t="s">
        <v>236</v>
      </c>
      <c r="X102" s="29" t="s">
        <v>240</v>
      </c>
      <c r="Y102" s="85" t="s">
        <v>241</v>
      </c>
      <c r="Z102" s="38" t="s">
        <v>219</v>
      </c>
      <c r="AA102" s="31" t="s">
        <v>220</v>
      </c>
    </row>
    <row r="103" spans="1:27" ht="24" customHeight="1" x14ac:dyDescent="0.25">
      <c r="A103" s="1137"/>
      <c r="B103" s="1140"/>
      <c r="C103" s="29"/>
      <c r="D103" s="29"/>
      <c r="E103" s="57" t="s">
        <v>245</v>
      </c>
      <c r="F103" s="29" t="s">
        <v>246</v>
      </c>
      <c r="G103" s="61" t="s">
        <v>247</v>
      </c>
      <c r="H103" s="80">
        <v>38</v>
      </c>
      <c r="I103" s="80">
        <v>10</v>
      </c>
      <c r="J103" s="80">
        <v>400</v>
      </c>
      <c r="K103" s="80">
        <v>10</v>
      </c>
      <c r="L103" s="80">
        <v>440</v>
      </c>
      <c r="M103" s="80">
        <v>10</v>
      </c>
      <c r="N103" s="80">
        <v>490</v>
      </c>
      <c r="O103" s="80">
        <v>10</v>
      </c>
      <c r="P103" s="80">
        <v>540</v>
      </c>
      <c r="Q103" s="80">
        <v>10</v>
      </c>
      <c r="R103" s="80">
        <v>600</v>
      </c>
      <c r="S103" s="80">
        <v>10</v>
      </c>
      <c r="T103" s="80">
        <v>600</v>
      </c>
      <c r="U103" s="35">
        <f t="shared" ref="U103:U128" si="9">I103+K103+M103+O103+Q103+S103</f>
        <v>60</v>
      </c>
      <c r="V103" s="36">
        <f t="shared" si="8"/>
        <v>3070</v>
      </c>
      <c r="W103" s="57" t="s">
        <v>236</v>
      </c>
      <c r="X103" s="29" t="s">
        <v>240</v>
      </c>
      <c r="Y103" s="85" t="s">
        <v>241</v>
      </c>
      <c r="Z103" s="38" t="s">
        <v>219</v>
      </c>
      <c r="AA103" s="31" t="s">
        <v>220</v>
      </c>
    </row>
    <row r="104" spans="1:27" ht="24" customHeight="1" x14ac:dyDescent="0.25">
      <c r="A104" s="1137"/>
      <c r="B104" s="1140"/>
      <c r="C104" s="29"/>
      <c r="D104" s="29"/>
      <c r="E104" s="57" t="s">
        <v>248</v>
      </c>
      <c r="F104" s="29" t="s">
        <v>249</v>
      </c>
      <c r="G104" s="61" t="s">
        <v>247</v>
      </c>
      <c r="H104" s="80">
        <v>26</v>
      </c>
      <c r="I104" s="80">
        <v>10</v>
      </c>
      <c r="J104" s="80">
        <v>400</v>
      </c>
      <c r="K104" s="80">
        <v>10</v>
      </c>
      <c r="L104" s="80">
        <v>440</v>
      </c>
      <c r="M104" s="80">
        <v>10</v>
      </c>
      <c r="N104" s="80">
        <v>490</v>
      </c>
      <c r="O104" s="80">
        <v>10</v>
      </c>
      <c r="P104" s="80">
        <v>540</v>
      </c>
      <c r="Q104" s="80">
        <v>10</v>
      </c>
      <c r="R104" s="80">
        <v>600</v>
      </c>
      <c r="S104" s="80">
        <v>10</v>
      </c>
      <c r="T104" s="80">
        <v>600</v>
      </c>
      <c r="U104" s="35">
        <f t="shared" si="9"/>
        <v>60</v>
      </c>
      <c r="V104" s="36">
        <f t="shared" si="8"/>
        <v>3070</v>
      </c>
      <c r="W104" s="57" t="s">
        <v>236</v>
      </c>
      <c r="X104" s="29" t="s">
        <v>240</v>
      </c>
      <c r="Y104" s="85" t="s">
        <v>241</v>
      </c>
      <c r="Z104" s="38" t="s">
        <v>219</v>
      </c>
      <c r="AA104" s="31" t="s">
        <v>220</v>
      </c>
    </row>
    <row r="105" spans="1:27" ht="36" customHeight="1" x14ac:dyDescent="0.25">
      <c r="A105" s="1137"/>
      <c r="B105" s="1140"/>
      <c r="C105" s="29"/>
      <c r="D105" s="29"/>
      <c r="E105" s="57" t="s">
        <v>250</v>
      </c>
      <c r="F105" s="29"/>
      <c r="G105" s="61" t="s">
        <v>159</v>
      </c>
      <c r="H105" s="32">
        <v>50</v>
      </c>
      <c r="I105" s="86">
        <v>51</v>
      </c>
      <c r="J105" s="87">
        <v>100</v>
      </c>
      <c r="K105" s="86">
        <v>52</v>
      </c>
      <c r="L105" s="87">
        <v>125</v>
      </c>
      <c r="M105" s="86">
        <v>53</v>
      </c>
      <c r="N105" s="88">
        <v>150</v>
      </c>
      <c r="O105" s="86">
        <v>54</v>
      </c>
      <c r="P105" s="88">
        <v>175</v>
      </c>
      <c r="Q105" s="86">
        <v>55</v>
      </c>
      <c r="R105" s="34">
        <v>200</v>
      </c>
      <c r="S105" s="86">
        <v>56</v>
      </c>
      <c r="T105" s="34">
        <v>200</v>
      </c>
      <c r="U105" s="35">
        <f t="shared" si="9"/>
        <v>321</v>
      </c>
      <c r="V105" s="36">
        <f>SUM(J105,L105,N105,P105,R105,T105)</f>
        <v>950</v>
      </c>
      <c r="W105" s="57" t="s">
        <v>236</v>
      </c>
      <c r="X105" s="57" t="s">
        <v>251</v>
      </c>
      <c r="Y105" s="82" t="s">
        <v>218</v>
      </c>
      <c r="Z105" s="38" t="s">
        <v>219</v>
      </c>
      <c r="AA105" s="31" t="s">
        <v>220</v>
      </c>
    </row>
    <row r="106" spans="1:27" ht="36" customHeight="1" x14ac:dyDescent="0.25">
      <c r="A106" s="1137"/>
      <c r="B106" s="1140"/>
      <c r="C106" s="29"/>
      <c r="D106" s="29"/>
      <c r="E106" s="57" t="s">
        <v>252</v>
      </c>
      <c r="F106" s="29"/>
      <c r="G106" s="61" t="s">
        <v>192</v>
      </c>
      <c r="H106" s="87">
        <v>15571</v>
      </c>
      <c r="I106" s="87">
        <v>16500</v>
      </c>
      <c r="J106" s="87">
        <v>300</v>
      </c>
      <c r="K106" s="87">
        <v>17500</v>
      </c>
      <c r="L106" s="87">
        <v>350</v>
      </c>
      <c r="M106" s="87">
        <v>18500</v>
      </c>
      <c r="N106" s="87">
        <v>400</v>
      </c>
      <c r="O106" s="87">
        <v>19500</v>
      </c>
      <c r="P106" s="87">
        <v>450</v>
      </c>
      <c r="Q106" s="87">
        <v>20500</v>
      </c>
      <c r="R106" s="87">
        <v>500</v>
      </c>
      <c r="S106" s="87">
        <v>20500</v>
      </c>
      <c r="T106" s="87">
        <v>500</v>
      </c>
      <c r="U106" s="35">
        <f t="shared" si="9"/>
        <v>113000</v>
      </c>
      <c r="V106" s="36">
        <f t="shared" ref="V106:V115" si="10">SUM(J106,L106,N106,P106,R106)</f>
        <v>2000</v>
      </c>
      <c r="W106" s="57" t="s">
        <v>236</v>
      </c>
      <c r="X106" s="57" t="s">
        <v>251</v>
      </c>
      <c r="Y106" s="82" t="s">
        <v>218</v>
      </c>
      <c r="Z106" s="38" t="s">
        <v>219</v>
      </c>
      <c r="AA106" s="31" t="s">
        <v>220</v>
      </c>
    </row>
    <row r="107" spans="1:27" ht="36" customHeight="1" x14ac:dyDescent="0.25">
      <c r="A107" s="1137"/>
      <c r="B107" s="1140"/>
      <c r="C107" s="29"/>
      <c r="D107" s="29"/>
      <c r="E107" s="57" t="s">
        <v>253</v>
      </c>
      <c r="F107" s="29"/>
      <c r="G107" s="61" t="s">
        <v>254</v>
      </c>
      <c r="H107" s="87">
        <v>1514</v>
      </c>
      <c r="I107" s="52">
        <v>25</v>
      </c>
      <c r="J107" s="52">
        <v>200</v>
      </c>
      <c r="K107" s="52">
        <v>25</v>
      </c>
      <c r="L107" s="52">
        <v>300</v>
      </c>
      <c r="M107" s="52">
        <v>25</v>
      </c>
      <c r="N107" s="52">
        <v>400</v>
      </c>
      <c r="O107" s="52">
        <v>25</v>
      </c>
      <c r="P107" s="52">
        <v>500</v>
      </c>
      <c r="Q107" s="52">
        <v>25</v>
      </c>
      <c r="R107" s="87">
        <v>400</v>
      </c>
      <c r="S107" s="52">
        <v>25</v>
      </c>
      <c r="T107" s="87">
        <v>400</v>
      </c>
      <c r="U107" s="35">
        <f t="shared" si="9"/>
        <v>150</v>
      </c>
      <c r="V107" s="36">
        <f>SUM(J107,L107,N107,P107,R107)</f>
        <v>1800</v>
      </c>
      <c r="W107" s="57" t="s">
        <v>236</v>
      </c>
      <c r="X107" s="57" t="s">
        <v>251</v>
      </c>
      <c r="Y107" s="82" t="s">
        <v>218</v>
      </c>
      <c r="Z107" s="38" t="s">
        <v>219</v>
      </c>
      <c r="AA107" s="31" t="s">
        <v>220</v>
      </c>
    </row>
    <row r="108" spans="1:27" ht="36" customHeight="1" x14ac:dyDescent="0.25">
      <c r="A108" s="1137"/>
      <c r="B108" s="1140"/>
      <c r="C108" s="29"/>
      <c r="D108" s="29"/>
      <c r="E108" s="57" t="s">
        <v>255</v>
      </c>
      <c r="F108" s="29"/>
      <c r="G108" s="61" t="s">
        <v>254</v>
      </c>
      <c r="H108" s="87">
        <v>50</v>
      </c>
      <c r="I108" s="52">
        <v>25</v>
      </c>
      <c r="J108" s="52">
        <v>100</v>
      </c>
      <c r="K108" s="52">
        <v>25</v>
      </c>
      <c r="L108" s="52">
        <v>125</v>
      </c>
      <c r="M108" s="52">
        <v>25</v>
      </c>
      <c r="N108" s="52">
        <v>150</v>
      </c>
      <c r="O108" s="52">
        <v>25</v>
      </c>
      <c r="P108" s="52">
        <v>175</v>
      </c>
      <c r="Q108" s="52">
        <v>25</v>
      </c>
      <c r="R108" s="87">
        <v>200</v>
      </c>
      <c r="S108" s="52">
        <v>25</v>
      </c>
      <c r="T108" s="87">
        <v>200</v>
      </c>
      <c r="U108" s="35">
        <f t="shared" si="9"/>
        <v>150</v>
      </c>
      <c r="V108" s="36">
        <f>SUM(J108,L108,N108,P108,R108)</f>
        <v>750</v>
      </c>
      <c r="W108" s="57" t="s">
        <v>236</v>
      </c>
      <c r="X108" s="57" t="s">
        <v>251</v>
      </c>
      <c r="Y108" s="82" t="s">
        <v>218</v>
      </c>
      <c r="Z108" s="38" t="s">
        <v>219</v>
      </c>
      <c r="AA108" s="31" t="s">
        <v>220</v>
      </c>
    </row>
    <row r="109" spans="1:27" ht="24" customHeight="1" x14ac:dyDescent="0.25">
      <c r="A109" s="1137"/>
      <c r="B109" s="1140"/>
      <c r="C109" s="29"/>
      <c r="D109" s="29"/>
      <c r="E109" s="30" t="s">
        <v>256</v>
      </c>
      <c r="F109" s="29" t="s">
        <v>257</v>
      </c>
      <c r="G109" s="31" t="s">
        <v>258</v>
      </c>
      <c r="H109" s="89">
        <v>3</v>
      </c>
      <c r="I109" s="32">
        <v>5</v>
      </c>
      <c r="J109" s="32">
        <v>100</v>
      </c>
      <c r="K109" s="32">
        <v>6</v>
      </c>
      <c r="L109" s="32">
        <v>120</v>
      </c>
      <c r="M109" s="32">
        <v>7</v>
      </c>
      <c r="N109" s="32">
        <v>140</v>
      </c>
      <c r="O109" s="32">
        <v>8</v>
      </c>
      <c r="P109" s="32">
        <v>160</v>
      </c>
      <c r="Q109" s="32">
        <v>10</v>
      </c>
      <c r="R109" s="32">
        <v>200</v>
      </c>
      <c r="S109" s="32">
        <v>10</v>
      </c>
      <c r="T109" s="32">
        <v>200</v>
      </c>
      <c r="U109" s="35">
        <f t="shared" si="9"/>
        <v>46</v>
      </c>
      <c r="V109" s="36">
        <f t="shared" si="10"/>
        <v>720</v>
      </c>
      <c r="W109" s="57" t="s">
        <v>236</v>
      </c>
      <c r="X109" s="57" t="s">
        <v>259</v>
      </c>
      <c r="Y109" s="82" t="s">
        <v>218</v>
      </c>
      <c r="Z109" s="38" t="s">
        <v>219</v>
      </c>
      <c r="AA109" s="31" t="s">
        <v>220</v>
      </c>
    </row>
    <row r="110" spans="1:27" ht="24" customHeight="1" x14ac:dyDescent="0.25">
      <c r="A110" s="1137"/>
      <c r="B110" s="1140"/>
      <c r="C110" s="29"/>
      <c r="D110" s="29"/>
      <c r="E110" s="30" t="s">
        <v>260</v>
      </c>
      <c r="F110" s="29"/>
      <c r="G110" s="31" t="s">
        <v>192</v>
      </c>
      <c r="H110" s="89"/>
      <c r="I110" s="90">
        <v>0.05</v>
      </c>
      <c r="J110" s="32">
        <v>25</v>
      </c>
      <c r="K110" s="90">
        <v>0.05</v>
      </c>
      <c r="L110" s="32">
        <v>30</v>
      </c>
      <c r="M110" s="90">
        <v>0.05</v>
      </c>
      <c r="N110" s="32">
        <v>40</v>
      </c>
      <c r="O110" s="90">
        <v>0.05</v>
      </c>
      <c r="P110" s="32">
        <v>50</v>
      </c>
      <c r="Q110" s="90">
        <v>0.05</v>
      </c>
      <c r="R110" s="32">
        <v>60</v>
      </c>
      <c r="S110" s="90">
        <v>0.05</v>
      </c>
      <c r="T110" s="32">
        <v>60</v>
      </c>
      <c r="U110" s="35">
        <f t="shared" si="9"/>
        <v>0.3</v>
      </c>
      <c r="V110" s="36">
        <f t="shared" si="10"/>
        <v>205</v>
      </c>
      <c r="W110" s="57" t="s">
        <v>236</v>
      </c>
      <c r="X110" s="57" t="s">
        <v>259</v>
      </c>
      <c r="Y110" s="82" t="s">
        <v>218</v>
      </c>
      <c r="Z110" s="38" t="s">
        <v>219</v>
      </c>
      <c r="AA110" s="31" t="s">
        <v>220</v>
      </c>
    </row>
    <row r="111" spans="1:27" ht="48" customHeight="1" x14ac:dyDescent="0.25">
      <c r="A111" s="1137"/>
      <c r="B111" s="1140"/>
      <c r="C111" s="29"/>
      <c r="D111" s="29"/>
      <c r="E111" s="30" t="s">
        <v>261</v>
      </c>
      <c r="F111" s="29" t="s">
        <v>262</v>
      </c>
      <c r="G111" s="31" t="s">
        <v>258</v>
      </c>
      <c r="H111" s="89">
        <v>21</v>
      </c>
      <c r="I111" s="32">
        <v>25</v>
      </c>
      <c r="J111" s="32">
        <v>25</v>
      </c>
      <c r="K111" s="32">
        <v>30</v>
      </c>
      <c r="L111" s="32">
        <v>30</v>
      </c>
      <c r="M111" s="32">
        <v>35</v>
      </c>
      <c r="N111" s="32">
        <v>40</v>
      </c>
      <c r="O111" s="32">
        <v>40</v>
      </c>
      <c r="P111" s="32">
        <v>60</v>
      </c>
      <c r="Q111" s="32">
        <v>45</v>
      </c>
      <c r="R111" s="32">
        <v>80</v>
      </c>
      <c r="S111" s="32">
        <v>45</v>
      </c>
      <c r="T111" s="32">
        <v>80</v>
      </c>
      <c r="U111" s="35">
        <f t="shared" si="9"/>
        <v>220</v>
      </c>
      <c r="V111" s="36">
        <f t="shared" si="10"/>
        <v>235</v>
      </c>
      <c r="W111" s="57" t="s">
        <v>236</v>
      </c>
      <c r="X111" s="57" t="s">
        <v>259</v>
      </c>
      <c r="Y111" s="82" t="s">
        <v>218</v>
      </c>
      <c r="Z111" s="38" t="s">
        <v>219</v>
      </c>
      <c r="AA111" s="31" t="s">
        <v>220</v>
      </c>
    </row>
    <row r="112" spans="1:27" ht="24" customHeight="1" x14ac:dyDescent="0.25">
      <c r="A112" s="1137"/>
      <c r="B112" s="1140"/>
      <c r="C112" s="29"/>
      <c r="D112" s="29"/>
      <c r="E112" s="57" t="s">
        <v>263</v>
      </c>
      <c r="F112" s="29" t="s">
        <v>264</v>
      </c>
      <c r="G112" s="61" t="s">
        <v>265</v>
      </c>
      <c r="H112" s="86">
        <v>5</v>
      </c>
      <c r="I112" s="86">
        <v>10</v>
      </c>
      <c r="J112" s="87">
        <v>5</v>
      </c>
      <c r="K112" s="86">
        <v>5</v>
      </c>
      <c r="L112" s="33">
        <v>50</v>
      </c>
      <c r="M112" s="86">
        <v>5</v>
      </c>
      <c r="N112" s="33">
        <v>50</v>
      </c>
      <c r="O112" s="86">
        <v>2</v>
      </c>
      <c r="P112" s="33">
        <v>30</v>
      </c>
      <c r="Q112" s="86">
        <v>3</v>
      </c>
      <c r="R112" s="33">
        <v>60</v>
      </c>
      <c r="S112" s="86">
        <v>3</v>
      </c>
      <c r="T112" s="33">
        <v>60</v>
      </c>
      <c r="U112" s="35">
        <f t="shared" si="9"/>
        <v>28</v>
      </c>
      <c r="V112" s="36">
        <f t="shared" si="10"/>
        <v>195</v>
      </c>
      <c r="W112" s="57" t="s">
        <v>236</v>
      </c>
      <c r="X112" s="57" t="s">
        <v>259</v>
      </c>
      <c r="Y112" s="82" t="s">
        <v>218</v>
      </c>
      <c r="Z112" s="38" t="s">
        <v>219</v>
      </c>
      <c r="AA112" s="31" t="s">
        <v>220</v>
      </c>
    </row>
    <row r="113" spans="1:27" ht="36" customHeight="1" x14ac:dyDescent="0.25">
      <c r="A113" s="1137"/>
      <c r="B113" s="1140"/>
      <c r="C113" s="29"/>
      <c r="D113" s="29"/>
      <c r="E113" s="57" t="s">
        <v>266</v>
      </c>
      <c r="F113" s="29" t="s">
        <v>267</v>
      </c>
      <c r="G113" s="61" t="s">
        <v>268</v>
      </c>
      <c r="H113" s="32">
        <v>40</v>
      </c>
      <c r="I113" s="32">
        <v>50</v>
      </c>
      <c r="J113" s="33">
        <v>500</v>
      </c>
      <c r="K113" s="32">
        <v>60</v>
      </c>
      <c r="L113" s="33">
        <v>600</v>
      </c>
      <c r="M113" s="32">
        <v>70</v>
      </c>
      <c r="N113" s="34">
        <v>700</v>
      </c>
      <c r="O113" s="32">
        <v>80</v>
      </c>
      <c r="P113" s="34">
        <v>800</v>
      </c>
      <c r="Q113" s="32">
        <v>90</v>
      </c>
      <c r="R113" s="34">
        <v>900</v>
      </c>
      <c r="S113" s="32">
        <v>90</v>
      </c>
      <c r="T113" s="34">
        <v>900</v>
      </c>
      <c r="U113" s="35">
        <f t="shared" si="9"/>
        <v>440</v>
      </c>
      <c r="V113" s="36">
        <f t="shared" si="10"/>
        <v>3500</v>
      </c>
      <c r="W113" s="57" t="s">
        <v>236</v>
      </c>
      <c r="X113" s="57" t="s">
        <v>259</v>
      </c>
      <c r="Y113" s="82" t="s">
        <v>218</v>
      </c>
      <c r="Z113" s="38" t="s">
        <v>219</v>
      </c>
      <c r="AA113" s="31" t="s">
        <v>220</v>
      </c>
    </row>
    <row r="114" spans="1:27" ht="36" customHeight="1" x14ac:dyDescent="0.25">
      <c r="A114" s="1137"/>
      <c r="B114" s="1140"/>
      <c r="C114" s="29"/>
      <c r="D114" s="29"/>
      <c r="E114" s="57" t="s">
        <v>269</v>
      </c>
      <c r="F114" s="29" t="s">
        <v>270</v>
      </c>
      <c r="G114" s="61"/>
      <c r="H114" s="32"/>
      <c r="I114" s="32"/>
      <c r="J114" s="33"/>
      <c r="K114" s="32"/>
      <c r="L114" s="33"/>
      <c r="M114" s="32"/>
      <c r="N114" s="34"/>
      <c r="O114" s="32"/>
      <c r="P114" s="34"/>
      <c r="Q114" s="32"/>
      <c r="R114" s="34"/>
      <c r="S114" s="34"/>
      <c r="T114" s="34"/>
      <c r="U114" s="35">
        <f t="shared" si="9"/>
        <v>0</v>
      </c>
      <c r="V114" s="36">
        <f t="shared" si="10"/>
        <v>0</v>
      </c>
      <c r="W114" s="57" t="s">
        <v>236</v>
      </c>
      <c r="X114" s="57" t="s">
        <v>259</v>
      </c>
      <c r="Y114" s="82" t="s">
        <v>218</v>
      </c>
      <c r="Z114" s="38" t="s">
        <v>219</v>
      </c>
      <c r="AA114" s="31" t="s">
        <v>220</v>
      </c>
    </row>
    <row r="115" spans="1:27" ht="36" customHeight="1" x14ac:dyDescent="0.25">
      <c r="A115" s="1137"/>
      <c r="B115" s="1140"/>
      <c r="C115" s="29"/>
      <c r="D115" s="29"/>
      <c r="E115" s="57" t="s">
        <v>271</v>
      </c>
      <c r="F115" s="29" t="s">
        <v>272</v>
      </c>
      <c r="G115" s="31" t="s">
        <v>273</v>
      </c>
      <c r="H115" s="89">
        <v>25.6</v>
      </c>
      <c r="I115" s="35">
        <v>10</v>
      </c>
      <c r="J115" s="32">
        <v>100</v>
      </c>
      <c r="K115" s="35">
        <v>10</v>
      </c>
      <c r="L115" s="32">
        <v>110</v>
      </c>
      <c r="M115" s="35">
        <v>10</v>
      </c>
      <c r="N115" s="32">
        <v>120</v>
      </c>
      <c r="O115" s="35">
        <v>10</v>
      </c>
      <c r="P115" s="32">
        <v>130</v>
      </c>
      <c r="Q115" s="35">
        <v>10</v>
      </c>
      <c r="R115" s="32">
        <v>150</v>
      </c>
      <c r="S115" s="35">
        <v>10</v>
      </c>
      <c r="T115" s="32">
        <v>150</v>
      </c>
      <c r="U115" s="35">
        <v>10</v>
      </c>
      <c r="V115" s="36">
        <f t="shared" si="10"/>
        <v>610</v>
      </c>
      <c r="W115" s="57" t="s">
        <v>236</v>
      </c>
      <c r="X115" s="57" t="s">
        <v>259</v>
      </c>
      <c r="Y115" s="82" t="s">
        <v>218</v>
      </c>
      <c r="Z115" s="38" t="s">
        <v>219</v>
      </c>
      <c r="AA115" s="31" t="s">
        <v>220</v>
      </c>
    </row>
    <row r="116" spans="1:27" ht="72" customHeight="1" x14ac:dyDescent="0.25">
      <c r="A116" s="1137"/>
      <c r="B116" s="1140"/>
      <c r="C116" s="29"/>
      <c r="D116" s="29"/>
      <c r="E116" s="57" t="s">
        <v>274</v>
      </c>
      <c r="F116" s="29" t="s">
        <v>275</v>
      </c>
      <c r="G116" s="61" t="s">
        <v>276</v>
      </c>
      <c r="H116" s="32"/>
      <c r="I116" s="86">
        <v>2</v>
      </c>
      <c r="J116" s="33">
        <v>60000</v>
      </c>
      <c r="K116" s="86">
        <v>6</v>
      </c>
      <c r="L116" s="91">
        <v>80000</v>
      </c>
      <c r="M116" s="86">
        <v>5</v>
      </c>
      <c r="N116" s="91">
        <v>90000</v>
      </c>
      <c r="O116" s="86">
        <v>2</v>
      </c>
      <c r="P116" s="91">
        <v>100000</v>
      </c>
      <c r="Q116" s="86">
        <v>2</v>
      </c>
      <c r="R116" s="91">
        <v>120000</v>
      </c>
      <c r="S116" s="86">
        <v>2</v>
      </c>
      <c r="T116" s="91">
        <v>120000</v>
      </c>
      <c r="U116" s="35">
        <f t="shared" si="9"/>
        <v>19</v>
      </c>
      <c r="V116" s="36">
        <f t="shared" ref="V116:V121" si="11">SUM(J116,L116,N116,P116,R116,T116)</f>
        <v>570000</v>
      </c>
      <c r="W116" s="57" t="s">
        <v>236</v>
      </c>
      <c r="X116" s="57" t="s">
        <v>277</v>
      </c>
      <c r="Y116" s="82" t="s">
        <v>238</v>
      </c>
      <c r="Z116" s="38" t="s">
        <v>219</v>
      </c>
      <c r="AA116" s="31" t="s">
        <v>220</v>
      </c>
    </row>
    <row r="117" spans="1:27" ht="48" customHeight="1" x14ac:dyDescent="0.25">
      <c r="A117" s="1137"/>
      <c r="B117" s="1140"/>
      <c r="C117" s="29"/>
      <c r="D117" s="29"/>
      <c r="E117" s="57" t="s">
        <v>278</v>
      </c>
      <c r="F117" s="29" t="s">
        <v>279</v>
      </c>
      <c r="G117" s="61" t="s">
        <v>276</v>
      </c>
      <c r="H117" s="32"/>
      <c r="I117" s="86">
        <v>6</v>
      </c>
      <c r="J117" s="87">
        <v>2000</v>
      </c>
      <c r="K117" s="86">
        <v>3</v>
      </c>
      <c r="L117" s="91">
        <f>2400000000/1000000</f>
        <v>2400</v>
      </c>
      <c r="M117" s="86">
        <v>7</v>
      </c>
      <c r="N117" s="91">
        <v>3000</v>
      </c>
      <c r="O117" s="86">
        <v>3</v>
      </c>
      <c r="P117" s="91">
        <v>3200</v>
      </c>
      <c r="Q117" s="86">
        <v>2</v>
      </c>
      <c r="R117" s="91">
        <f>3630000000/1000000</f>
        <v>3630</v>
      </c>
      <c r="S117" s="86">
        <v>2</v>
      </c>
      <c r="T117" s="91">
        <f>3630000000/1000000</f>
        <v>3630</v>
      </c>
      <c r="U117" s="35">
        <f t="shared" si="9"/>
        <v>23</v>
      </c>
      <c r="V117" s="36">
        <f t="shared" si="11"/>
        <v>17860</v>
      </c>
      <c r="W117" s="57" t="s">
        <v>236</v>
      </c>
      <c r="X117" s="57" t="s">
        <v>277</v>
      </c>
      <c r="Y117" s="82" t="s">
        <v>238</v>
      </c>
      <c r="Z117" s="38" t="s">
        <v>219</v>
      </c>
      <c r="AA117" s="31" t="s">
        <v>220</v>
      </c>
    </row>
    <row r="118" spans="1:27" ht="36" customHeight="1" x14ac:dyDescent="0.25">
      <c r="A118" s="1137"/>
      <c r="B118" s="1140"/>
      <c r="C118" s="29"/>
      <c r="D118" s="29"/>
      <c r="E118" s="57" t="s">
        <v>280</v>
      </c>
      <c r="F118" s="29" t="s">
        <v>281</v>
      </c>
      <c r="G118" s="61" t="s">
        <v>180</v>
      </c>
      <c r="H118" s="32"/>
      <c r="I118" s="32"/>
      <c r="J118" s="33"/>
      <c r="K118" s="32">
        <v>1</v>
      </c>
      <c r="L118" s="33">
        <v>25000</v>
      </c>
      <c r="M118" s="32">
        <v>1</v>
      </c>
      <c r="N118" s="33">
        <v>35000</v>
      </c>
      <c r="O118" s="32">
        <v>1</v>
      </c>
      <c r="P118" s="33">
        <v>25000</v>
      </c>
      <c r="Q118" s="32">
        <v>1</v>
      </c>
      <c r="R118" s="33">
        <v>35000</v>
      </c>
      <c r="S118" s="32">
        <v>1</v>
      </c>
      <c r="T118" s="33">
        <v>25000</v>
      </c>
      <c r="U118" s="35">
        <f t="shared" si="9"/>
        <v>5</v>
      </c>
      <c r="V118" s="36">
        <f t="shared" si="11"/>
        <v>145000</v>
      </c>
      <c r="W118" s="57" t="s">
        <v>236</v>
      </c>
      <c r="X118" s="57" t="s">
        <v>277</v>
      </c>
      <c r="Y118" s="82" t="s">
        <v>218</v>
      </c>
      <c r="Z118" s="38" t="s">
        <v>219</v>
      </c>
      <c r="AA118" s="31" t="s">
        <v>220</v>
      </c>
    </row>
    <row r="119" spans="1:27" ht="36" customHeight="1" x14ac:dyDescent="0.25">
      <c r="A119" s="1137"/>
      <c r="B119" s="1140"/>
      <c r="C119" s="29"/>
      <c r="D119" s="29" t="s">
        <v>282</v>
      </c>
      <c r="E119" s="57" t="s">
        <v>283</v>
      </c>
      <c r="F119" s="29"/>
      <c r="G119" s="61" t="s">
        <v>143</v>
      </c>
      <c r="H119" s="32">
        <v>5</v>
      </c>
      <c r="I119" s="32">
        <v>5</v>
      </c>
      <c r="J119" s="33">
        <v>500</v>
      </c>
      <c r="K119" s="32">
        <v>8</v>
      </c>
      <c r="L119" s="33">
        <v>800</v>
      </c>
      <c r="M119" s="32">
        <v>10</v>
      </c>
      <c r="N119" s="34">
        <v>1000</v>
      </c>
      <c r="O119" s="32">
        <v>12</v>
      </c>
      <c r="P119" s="34">
        <v>1200</v>
      </c>
      <c r="Q119" s="32">
        <v>15</v>
      </c>
      <c r="R119" s="34">
        <v>1500</v>
      </c>
      <c r="S119" s="34">
        <v>18</v>
      </c>
      <c r="T119" s="34">
        <v>1800</v>
      </c>
      <c r="U119" s="35">
        <f t="shared" si="9"/>
        <v>68</v>
      </c>
      <c r="V119" s="36">
        <f t="shared" si="11"/>
        <v>6800</v>
      </c>
      <c r="W119" s="57" t="s">
        <v>284</v>
      </c>
      <c r="X119" s="57" t="s">
        <v>285</v>
      </c>
      <c r="Y119" s="82" t="s">
        <v>218</v>
      </c>
      <c r="Z119" s="38" t="s">
        <v>219</v>
      </c>
      <c r="AA119" s="31" t="s">
        <v>220</v>
      </c>
    </row>
    <row r="120" spans="1:27" ht="24" customHeight="1" x14ac:dyDescent="0.25">
      <c r="A120" s="1137"/>
      <c r="B120" s="1140"/>
      <c r="C120" s="29"/>
      <c r="D120" s="29"/>
      <c r="E120" s="57" t="s">
        <v>286</v>
      </c>
      <c r="F120" s="29"/>
      <c r="G120" s="61" t="s">
        <v>143</v>
      </c>
      <c r="H120" s="32"/>
      <c r="I120" s="32">
        <v>5</v>
      </c>
      <c r="J120" s="33">
        <v>500</v>
      </c>
      <c r="K120" s="32">
        <v>8</v>
      </c>
      <c r="L120" s="33">
        <v>800</v>
      </c>
      <c r="M120" s="32">
        <v>10</v>
      </c>
      <c r="N120" s="34">
        <v>1000</v>
      </c>
      <c r="O120" s="32">
        <v>12</v>
      </c>
      <c r="P120" s="34">
        <v>1200</v>
      </c>
      <c r="Q120" s="32">
        <v>15</v>
      </c>
      <c r="R120" s="34">
        <v>1500</v>
      </c>
      <c r="S120" s="34">
        <v>18</v>
      </c>
      <c r="T120" s="34">
        <v>1800</v>
      </c>
      <c r="U120" s="35">
        <f t="shared" si="9"/>
        <v>68</v>
      </c>
      <c r="V120" s="36">
        <f t="shared" si="11"/>
        <v>6800</v>
      </c>
      <c r="W120" s="57" t="s">
        <v>284</v>
      </c>
      <c r="X120" s="57" t="s">
        <v>285</v>
      </c>
      <c r="Y120" s="82" t="s">
        <v>218</v>
      </c>
      <c r="Z120" s="38" t="s">
        <v>219</v>
      </c>
      <c r="AA120" s="31" t="s">
        <v>220</v>
      </c>
    </row>
    <row r="121" spans="1:27" ht="24" customHeight="1" x14ac:dyDescent="0.25">
      <c r="A121" s="1137"/>
      <c r="B121" s="1140"/>
      <c r="C121" s="29"/>
      <c r="D121" s="29"/>
      <c r="E121" s="57" t="s">
        <v>287</v>
      </c>
      <c r="F121" s="29"/>
      <c r="G121" s="61" t="s">
        <v>143</v>
      </c>
      <c r="H121" s="32"/>
      <c r="I121" s="32">
        <v>5</v>
      </c>
      <c r="J121" s="33">
        <v>500</v>
      </c>
      <c r="K121" s="32">
        <v>8</v>
      </c>
      <c r="L121" s="33">
        <v>800</v>
      </c>
      <c r="M121" s="32">
        <v>10</v>
      </c>
      <c r="N121" s="34">
        <v>1000</v>
      </c>
      <c r="O121" s="32">
        <v>12</v>
      </c>
      <c r="P121" s="34">
        <v>1200</v>
      </c>
      <c r="Q121" s="32">
        <v>15</v>
      </c>
      <c r="R121" s="34">
        <v>1500</v>
      </c>
      <c r="S121" s="34">
        <v>18</v>
      </c>
      <c r="T121" s="34">
        <v>1800</v>
      </c>
      <c r="U121" s="35">
        <f t="shared" si="9"/>
        <v>68</v>
      </c>
      <c r="V121" s="36">
        <f t="shared" si="11"/>
        <v>6800</v>
      </c>
      <c r="W121" s="57" t="s">
        <v>284</v>
      </c>
      <c r="X121" s="57" t="s">
        <v>285</v>
      </c>
      <c r="Y121" s="82" t="s">
        <v>218</v>
      </c>
      <c r="Z121" s="38" t="s">
        <v>219</v>
      </c>
      <c r="AA121" s="31" t="s">
        <v>220</v>
      </c>
    </row>
    <row r="122" spans="1:27" ht="24" customHeight="1" x14ac:dyDescent="0.25">
      <c r="A122" s="1137"/>
      <c r="B122" s="1140"/>
      <c r="C122" s="29"/>
      <c r="D122" s="29"/>
      <c r="E122" s="57" t="s">
        <v>288</v>
      </c>
      <c r="F122" s="29"/>
      <c r="G122" s="61" t="s">
        <v>168</v>
      </c>
      <c r="H122" s="32">
        <v>28</v>
      </c>
      <c r="I122" s="32">
        <v>15</v>
      </c>
      <c r="J122" s="33">
        <v>4000</v>
      </c>
      <c r="K122" s="32">
        <v>15</v>
      </c>
      <c r="L122" s="33">
        <v>4000</v>
      </c>
      <c r="M122" s="32">
        <v>15</v>
      </c>
      <c r="N122" s="34">
        <v>4000</v>
      </c>
      <c r="O122" s="32">
        <v>15</v>
      </c>
      <c r="P122" s="34">
        <v>4500</v>
      </c>
      <c r="Q122" s="32">
        <v>15</v>
      </c>
      <c r="R122" s="34">
        <v>4500</v>
      </c>
      <c r="S122" s="32">
        <v>15</v>
      </c>
      <c r="T122" s="34">
        <v>4500</v>
      </c>
      <c r="U122" s="35">
        <f t="shared" si="9"/>
        <v>90</v>
      </c>
      <c r="V122" s="35">
        <f>J122+L122+N122+P122+R122+T122</f>
        <v>25500</v>
      </c>
      <c r="W122" s="57" t="s">
        <v>284</v>
      </c>
      <c r="X122" s="57" t="s">
        <v>289</v>
      </c>
      <c r="Y122" s="82" t="s">
        <v>238</v>
      </c>
      <c r="Z122" s="38" t="s">
        <v>219</v>
      </c>
      <c r="AA122" s="31" t="s">
        <v>63</v>
      </c>
    </row>
    <row r="123" spans="1:27" ht="36" customHeight="1" x14ac:dyDescent="0.25">
      <c r="A123" s="1137"/>
      <c r="B123" s="1140"/>
      <c r="C123" s="29"/>
      <c r="D123" s="29"/>
      <c r="E123" s="77" t="s">
        <v>290</v>
      </c>
      <c r="F123" s="29" t="s">
        <v>291</v>
      </c>
      <c r="G123" s="61" t="s">
        <v>168</v>
      </c>
      <c r="H123" s="32"/>
      <c r="I123" s="86">
        <v>6</v>
      </c>
      <c r="J123" s="33">
        <v>60</v>
      </c>
      <c r="K123" s="32">
        <v>12</v>
      </c>
      <c r="L123" s="33">
        <v>180</v>
      </c>
      <c r="M123" s="32">
        <v>18</v>
      </c>
      <c r="N123" s="34">
        <v>270</v>
      </c>
      <c r="O123" s="32">
        <v>18</v>
      </c>
      <c r="P123" s="34">
        <v>288</v>
      </c>
      <c r="Q123" s="32">
        <v>18</v>
      </c>
      <c r="R123" s="34">
        <v>306</v>
      </c>
      <c r="S123" s="32">
        <v>18</v>
      </c>
      <c r="T123" s="34">
        <v>306</v>
      </c>
      <c r="U123" s="35">
        <f t="shared" si="9"/>
        <v>90</v>
      </c>
      <c r="V123" s="36">
        <f t="shared" ref="V123:V128" si="12">SUM(J123,L123,N123,P123,R123)</f>
        <v>1104</v>
      </c>
      <c r="W123" s="57" t="s">
        <v>284</v>
      </c>
      <c r="X123" s="57" t="s">
        <v>289</v>
      </c>
      <c r="Y123" s="82" t="s">
        <v>238</v>
      </c>
      <c r="Z123" s="38" t="s">
        <v>219</v>
      </c>
      <c r="AA123" s="31" t="s">
        <v>63</v>
      </c>
    </row>
    <row r="124" spans="1:27" ht="24" customHeight="1" x14ac:dyDescent="0.25">
      <c r="A124" s="1137"/>
      <c r="B124" s="1140"/>
      <c r="C124" s="29"/>
      <c r="D124" s="29"/>
      <c r="E124" s="77" t="s">
        <v>292</v>
      </c>
      <c r="F124" s="29" t="s">
        <v>293</v>
      </c>
      <c r="G124" s="61" t="s">
        <v>168</v>
      </c>
      <c r="H124" s="86">
        <v>18</v>
      </c>
      <c r="I124" s="86">
        <v>15</v>
      </c>
      <c r="J124" s="33">
        <v>750</v>
      </c>
      <c r="K124" s="32">
        <v>15</v>
      </c>
      <c r="L124" s="33">
        <v>750</v>
      </c>
      <c r="M124" s="32">
        <v>15</v>
      </c>
      <c r="N124" s="34">
        <v>750</v>
      </c>
      <c r="O124" s="32">
        <v>15</v>
      </c>
      <c r="P124" s="34">
        <v>1000</v>
      </c>
      <c r="Q124" s="32">
        <v>15</v>
      </c>
      <c r="R124" s="34">
        <v>1000</v>
      </c>
      <c r="S124" s="32">
        <v>15</v>
      </c>
      <c r="T124" s="34">
        <v>1000</v>
      </c>
      <c r="U124" s="35">
        <f t="shared" si="9"/>
        <v>90</v>
      </c>
      <c r="V124" s="36">
        <f t="shared" si="12"/>
        <v>4250</v>
      </c>
      <c r="W124" s="57" t="s">
        <v>284</v>
      </c>
      <c r="X124" s="57" t="s">
        <v>289</v>
      </c>
      <c r="Y124" s="82" t="s">
        <v>238</v>
      </c>
      <c r="Z124" s="38" t="s">
        <v>219</v>
      </c>
      <c r="AA124" s="31" t="s">
        <v>63</v>
      </c>
    </row>
    <row r="125" spans="1:27" ht="36" customHeight="1" x14ac:dyDescent="0.25">
      <c r="A125" s="1137"/>
      <c r="B125" s="1140"/>
      <c r="C125" s="29"/>
      <c r="D125" s="29"/>
      <c r="E125" s="77" t="s">
        <v>294</v>
      </c>
      <c r="F125" s="29" t="s">
        <v>295</v>
      </c>
      <c r="G125" s="61" t="s">
        <v>168</v>
      </c>
      <c r="H125" s="32"/>
      <c r="I125" s="86">
        <v>6</v>
      </c>
      <c r="J125" s="33">
        <v>60</v>
      </c>
      <c r="K125" s="32">
        <v>12</v>
      </c>
      <c r="L125" s="33">
        <v>180</v>
      </c>
      <c r="M125" s="32">
        <v>18</v>
      </c>
      <c r="N125" s="34">
        <v>270</v>
      </c>
      <c r="O125" s="32">
        <v>18</v>
      </c>
      <c r="P125" s="34">
        <v>288</v>
      </c>
      <c r="Q125" s="32">
        <v>18</v>
      </c>
      <c r="R125" s="34">
        <v>306</v>
      </c>
      <c r="S125" s="32">
        <v>18</v>
      </c>
      <c r="T125" s="34">
        <v>306</v>
      </c>
      <c r="U125" s="35">
        <f t="shared" si="9"/>
        <v>90</v>
      </c>
      <c r="V125" s="36">
        <f t="shared" si="12"/>
        <v>1104</v>
      </c>
      <c r="W125" s="57" t="s">
        <v>284</v>
      </c>
      <c r="X125" s="57" t="s">
        <v>289</v>
      </c>
      <c r="Y125" s="82" t="s">
        <v>238</v>
      </c>
      <c r="Z125" s="38" t="s">
        <v>219</v>
      </c>
      <c r="AA125" s="31" t="s">
        <v>63</v>
      </c>
    </row>
    <row r="126" spans="1:27" ht="24" customHeight="1" x14ac:dyDescent="0.25">
      <c r="A126" s="1137"/>
      <c r="B126" s="1140"/>
      <c r="C126" s="29"/>
      <c r="D126" s="29"/>
      <c r="E126" s="57" t="s">
        <v>296</v>
      </c>
      <c r="F126" s="29"/>
      <c r="G126" s="61" t="s">
        <v>296</v>
      </c>
      <c r="H126" s="32">
        <v>190</v>
      </c>
      <c r="I126" s="86">
        <v>10</v>
      </c>
      <c r="J126" s="33">
        <v>40</v>
      </c>
      <c r="K126" s="86">
        <v>10</v>
      </c>
      <c r="L126" s="33">
        <v>50</v>
      </c>
      <c r="M126" s="86">
        <v>10</v>
      </c>
      <c r="N126" s="34">
        <v>60</v>
      </c>
      <c r="O126" s="86">
        <v>10</v>
      </c>
      <c r="P126" s="33">
        <v>70</v>
      </c>
      <c r="Q126" s="86">
        <v>10</v>
      </c>
      <c r="R126" s="92">
        <v>80</v>
      </c>
      <c r="S126" s="86">
        <v>10</v>
      </c>
      <c r="T126" s="92">
        <v>80</v>
      </c>
      <c r="U126" s="35">
        <f t="shared" si="9"/>
        <v>60</v>
      </c>
      <c r="V126" s="36">
        <f t="shared" si="12"/>
        <v>300</v>
      </c>
      <c r="W126" s="57" t="s">
        <v>284</v>
      </c>
      <c r="X126" s="57" t="s">
        <v>297</v>
      </c>
      <c r="Y126" s="82" t="s">
        <v>218</v>
      </c>
      <c r="Z126" s="38" t="s">
        <v>219</v>
      </c>
      <c r="AA126" s="31" t="s">
        <v>63</v>
      </c>
    </row>
    <row r="127" spans="1:27" ht="24" customHeight="1" x14ac:dyDescent="0.25">
      <c r="A127" s="1137"/>
      <c r="B127" s="1140"/>
      <c r="C127" s="29"/>
      <c r="D127" s="29"/>
      <c r="E127" s="57" t="s">
        <v>298</v>
      </c>
      <c r="F127" s="29"/>
      <c r="G127" s="61" t="s">
        <v>298</v>
      </c>
      <c r="H127" s="32"/>
      <c r="I127" s="86">
        <v>10</v>
      </c>
      <c r="J127" s="33">
        <v>40</v>
      </c>
      <c r="K127" s="86">
        <v>10</v>
      </c>
      <c r="L127" s="33">
        <v>50</v>
      </c>
      <c r="M127" s="86">
        <v>10</v>
      </c>
      <c r="N127" s="34">
        <v>60</v>
      </c>
      <c r="O127" s="86">
        <v>10</v>
      </c>
      <c r="P127" s="33">
        <v>70</v>
      </c>
      <c r="Q127" s="86">
        <v>10</v>
      </c>
      <c r="R127" s="92">
        <v>80</v>
      </c>
      <c r="S127" s="86">
        <v>10</v>
      </c>
      <c r="T127" s="92">
        <v>80</v>
      </c>
      <c r="U127" s="35">
        <f t="shared" si="9"/>
        <v>60</v>
      </c>
      <c r="V127" s="36">
        <f t="shared" si="12"/>
        <v>300</v>
      </c>
      <c r="W127" s="57" t="s">
        <v>284</v>
      </c>
      <c r="X127" s="57" t="s">
        <v>297</v>
      </c>
      <c r="Y127" s="82" t="s">
        <v>218</v>
      </c>
      <c r="Z127" s="38" t="s">
        <v>219</v>
      </c>
      <c r="AA127" s="31" t="s">
        <v>63</v>
      </c>
    </row>
    <row r="128" spans="1:27" ht="24" customHeight="1" x14ac:dyDescent="0.25">
      <c r="A128" s="1137"/>
      <c r="B128" s="1140"/>
      <c r="C128" s="29"/>
      <c r="D128" s="29"/>
      <c r="E128" s="57" t="s">
        <v>299</v>
      </c>
      <c r="F128" s="29"/>
      <c r="G128" s="61" t="s">
        <v>299</v>
      </c>
      <c r="H128" s="32"/>
      <c r="I128" s="86">
        <v>10</v>
      </c>
      <c r="J128" s="33">
        <v>40</v>
      </c>
      <c r="K128" s="86">
        <v>10</v>
      </c>
      <c r="L128" s="33">
        <v>50</v>
      </c>
      <c r="M128" s="86">
        <v>10</v>
      </c>
      <c r="N128" s="34">
        <v>60</v>
      </c>
      <c r="O128" s="86">
        <v>10</v>
      </c>
      <c r="P128" s="33">
        <v>70</v>
      </c>
      <c r="Q128" s="86">
        <v>10</v>
      </c>
      <c r="R128" s="92">
        <v>80</v>
      </c>
      <c r="S128" s="86">
        <v>10</v>
      </c>
      <c r="T128" s="92">
        <v>80</v>
      </c>
      <c r="U128" s="35">
        <f t="shared" si="9"/>
        <v>60</v>
      </c>
      <c r="V128" s="36">
        <f t="shared" si="12"/>
        <v>300</v>
      </c>
      <c r="W128" s="57" t="s">
        <v>284</v>
      </c>
      <c r="X128" s="57" t="s">
        <v>297</v>
      </c>
      <c r="Y128" s="82" t="s">
        <v>218</v>
      </c>
      <c r="Z128" s="38" t="s">
        <v>219</v>
      </c>
      <c r="AA128" s="31" t="s">
        <v>63</v>
      </c>
    </row>
    <row r="129" spans="1:255" s="95" customFormat="1" ht="48" customHeight="1" x14ac:dyDescent="0.25">
      <c r="A129" s="1137"/>
      <c r="B129" s="1140"/>
      <c r="C129" s="29" t="s">
        <v>300</v>
      </c>
      <c r="D129" s="30" t="s">
        <v>301</v>
      </c>
      <c r="E129" s="30" t="s">
        <v>302</v>
      </c>
      <c r="F129" s="30" t="s">
        <v>303</v>
      </c>
      <c r="G129" s="31" t="s">
        <v>162</v>
      </c>
      <c r="H129" s="53">
        <v>93.55</v>
      </c>
      <c r="I129" s="53">
        <v>93.64</v>
      </c>
      <c r="J129" s="52">
        <v>944</v>
      </c>
      <c r="K129" s="53">
        <v>93.75</v>
      </c>
      <c r="L129" s="52">
        <v>1039</v>
      </c>
      <c r="M129" s="53">
        <v>93.84</v>
      </c>
      <c r="N129" s="54">
        <v>1143</v>
      </c>
      <c r="O129" s="53">
        <v>93.94</v>
      </c>
      <c r="P129" s="54">
        <v>1258</v>
      </c>
      <c r="Q129" s="53">
        <v>94.05</v>
      </c>
      <c r="R129" s="54">
        <v>1384</v>
      </c>
      <c r="S129" s="93">
        <v>94.15</v>
      </c>
      <c r="T129" s="54">
        <v>1523</v>
      </c>
      <c r="U129" s="94">
        <f>S129</f>
        <v>94.15</v>
      </c>
      <c r="V129" s="55">
        <v>7291</v>
      </c>
      <c r="W129" s="37" t="s">
        <v>304</v>
      </c>
      <c r="X129" s="37" t="s">
        <v>305</v>
      </c>
      <c r="Y129" s="30" t="s">
        <v>306</v>
      </c>
      <c r="Z129" s="38" t="s">
        <v>307</v>
      </c>
      <c r="AA129" s="31" t="s">
        <v>308</v>
      </c>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c r="CA129" s="15"/>
      <c r="CB129" s="15"/>
      <c r="CC129" s="15"/>
      <c r="CD129" s="15"/>
      <c r="CE129" s="15"/>
      <c r="CF129" s="15"/>
      <c r="CG129" s="15"/>
      <c r="CH129" s="15"/>
      <c r="CI129" s="15"/>
      <c r="CJ129" s="15"/>
      <c r="CK129" s="15"/>
      <c r="CL129" s="15"/>
      <c r="CM129" s="15"/>
      <c r="CN129" s="15"/>
      <c r="CO129" s="15"/>
      <c r="CP129" s="15"/>
      <c r="CQ129" s="15"/>
      <c r="CR129" s="15"/>
      <c r="CS129" s="15"/>
      <c r="CT129" s="15"/>
    </row>
    <row r="130" spans="1:255" s="95" customFormat="1" ht="48" customHeight="1" x14ac:dyDescent="0.25">
      <c r="A130" s="1137"/>
      <c r="B130" s="1140"/>
      <c r="C130" s="29"/>
      <c r="D130" s="30"/>
      <c r="E130" s="30" t="s">
        <v>309</v>
      </c>
      <c r="F130" s="30" t="s">
        <v>310</v>
      </c>
      <c r="G130" s="31" t="s">
        <v>162</v>
      </c>
      <c r="H130" s="94">
        <v>53.6</v>
      </c>
      <c r="I130" s="94">
        <v>54.67</v>
      </c>
      <c r="J130" s="52">
        <v>475</v>
      </c>
      <c r="K130" s="94">
        <v>55.77</v>
      </c>
      <c r="L130" s="52">
        <v>1188</v>
      </c>
      <c r="M130" s="94">
        <v>56.88</v>
      </c>
      <c r="N130" s="54">
        <v>1663</v>
      </c>
      <c r="O130" s="94">
        <v>58.02</v>
      </c>
      <c r="P130" s="54">
        <v>1830</v>
      </c>
      <c r="Q130" s="94">
        <v>59.18</v>
      </c>
      <c r="R130" s="54">
        <v>2375</v>
      </c>
      <c r="S130" s="94">
        <v>60.36</v>
      </c>
      <c r="T130" s="54">
        <v>2613</v>
      </c>
      <c r="U130" s="94">
        <f>S130</f>
        <v>60.36</v>
      </c>
      <c r="V130" s="55">
        <v>10144</v>
      </c>
      <c r="W130" s="37"/>
      <c r="X130" s="37" t="s">
        <v>311</v>
      </c>
      <c r="Y130" s="30" t="s">
        <v>306</v>
      </c>
      <c r="Z130" s="38" t="s">
        <v>307</v>
      </c>
      <c r="AA130" s="31" t="s">
        <v>308</v>
      </c>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row>
    <row r="131" spans="1:255" s="95" customFormat="1" ht="48" customHeight="1" x14ac:dyDescent="0.25">
      <c r="A131" s="1137"/>
      <c r="B131" s="1140"/>
      <c r="C131" s="29"/>
      <c r="D131" s="30"/>
      <c r="E131" s="30" t="s">
        <v>312</v>
      </c>
      <c r="F131" s="30" t="s">
        <v>313</v>
      </c>
      <c r="G131" s="31" t="s">
        <v>162</v>
      </c>
      <c r="H131" s="53">
        <v>53.6</v>
      </c>
      <c r="I131" s="94">
        <v>54.67</v>
      </c>
      <c r="J131" s="52"/>
      <c r="K131" s="94">
        <v>55.77</v>
      </c>
      <c r="L131" s="52"/>
      <c r="M131" s="94">
        <v>56.88</v>
      </c>
      <c r="N131" s="54"/>
      <c r="O131" s="94">
        <v>58.02</v>
      </c>
      <c r="P131" s="54"/>
      <c r="Q131" s="94">
        <v>59.18</v>
      </c>
      <c r="R131" s="54"/>
      <c r="S131" s="94">
        <v>60.36</v>
      </c>
      <c r="T131" s="54"/>
      <c r="U131" s="94">
        <f>S131</f>
        <v>60.36</v>
      </c>
      <c r="V131" s="55" t="s">
        <v>314</v>
      </c>
      <c r="W131" s="37"/>
      <c r="X131" s="37" t="s">
        <v>315</v>
      </c>
      <c r="Y131" s="30" t="s">
        <v>316</v>
      </c>
      <c r="Z131" s="38" t="s">
        <v>307</v>
      </c>
      <c r="AA131" s="31" t="s">
        <v>308</v>
      </c>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c r="CA131" s="15"/>
      <c r="CB131" s="15"/>
      <c r="CC131" s="15"/>
      <c r="CD131" s="15"/>
      <c r="CE131" s="15"/>
      <c r="CF131" s="15"/>
      <c r="CG131" s="15"/>
      <c r="CH131" s="15"/>
      <c r="CI131" s="15"/>
      <c r="CJ131" s="15"/>
      <c r="CK131" s="15"/>
      <c r="CL131" s="15"/>
      <c r="CM131" s="15"/>
      <c r="CN131" s="15"/>
      <c r="CO131" s="15"/>
      <c r="CP131" s="15"/>
      <c r="CQ131" s="15"/>
      <c r="CR131" s="15"/>
      <c r="CS131" s="15"/>
      <c r="CT131" s="15"/>
    </row>
    <row r="132" spans="1:255" s="95" customFormat="1" ht="24" customHeight="1" x14ac:dyDescent="0.25">
      <c r="A132" s="1137"/>
      <c r="B132" s="1140"/>
      <c r="C132" s="29"/>
      <c r="D132" s="30"/>
      <c r="E132" s="30" t="s">
        <v>317</v>
      </c>
      <c r="F132" s="30" t="s">
        <v>48</v>
      </c>
      <c r="G132" s="31" t="s">
        <v>318</v>
      </c>
      <c r="H132" s="53">
        <v>140</v>
      </c>
      <c r="I132" s="94">
        <v>140</v>
      </c>
      <c r="J132" s="52"/>
      <c r="K132" s="94">
        <v>140</v>
      </c>
      <c r="L132" s="52"/>
      <c r="M132" s="94">
        <v>140</v>
      </c>
      <c r="N132" s="54"/>
      <c r="O132" s="94">
        <v>140</v>
      </c>
      <c r="P132" s="54"/>
      <c r="Q132" s="94">
        <v>140</v>
      </c>
      <c r="R132" s="54"/>
      <c r="S132" s="94">
        <v>140</v>
      </c>
      <c r="T132" s="54"/>
      <c r="U132" s="35">
        <f t="shared" ref="U132:U143" si="13">I132+K132+M132+O132+Q132+S132</f>
        <v>840</v>
      </c>
      <c r="V132" s="55"/>
      <c r="W132" s="37"/>
      <c r="X132" s="37"/>
      <c r="Y132" s="30" t="s">
        <v>316</v>
      </c>
      <c r="Z132" s="38" t="s">
        <v>307</v>
      </c>
      <c r="AA132" s="31" t="s">
        <v>308</v>
      </c>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c r="CA132" s="15"/>
      <c r="CB132" s="15"/>
      <c r="CC132" s="15"/>
      <c r="CD132" s="15"/>
      <c r="CE132" s="15"/>
      <c r="CF132" s="15"/>
      <c r="CG132" s="15"/>
      <c r="CH132" s="15"/>
      <c r="CI132" s="15"/>
      <c r="CJ132" s="15"/>
      <c r="CK132" s="15"/>
      <c r="CL132" s="15"/>
      <c r="CM132" s="15"/>
      <c r="CN132" s="15"/>
      <c r="CO132" s="15"/>
      <c r="CP132" s="15"/>
      <c r="CQ132" s="15"/>
      <c r="CR132" s="15"/>
      <c r="CS132" s="15"/>
      <c r="CT132" s="15"/>
    </row>
    <row r="133" spans="1:255" s="95" customFormat="1" ht="48" customHeight="1" x14ac:dyDescent="0.25">
      <c r="A133" s="1137"/>
      <c r="B133" s="1140"/>
      <c r="C133" s="29"/>
      <c r="D133" s="30"/>
      <c r="E133" s="30" t="s">
        <v>319</v>
      </c>
      <c r="F133" s="30" t="s">
        <v>320</v>
      </c>
      <c r="G133" s="31" t="s">
        <v>318</v>
      </c>
      <c r="H133" s="96">
        <v>0</v>
      </c>
      <c r="I133" s="45">
        <v>20</v>
      </c>
      <c r="J133" s="44">
        <v>89</v>
      </c>
      <c r="K133" s="45">
        <v>40</v>
      </c>
      <c r="L133" s="44">
        <v>195</v>
      </c>
      <c r="M133" s="45">
        <v>40</v>
      </c>
      <c r="N133" s="46">
        <v>214</v>
      </c>
      <c r="O133" s="45">
        <v>40</v>
      </c>
      <c r="P133" s="46">
        <v>236</v>
      </c>
      <c r="Q133" s="45">
        <v>40</v>
      </c>
      <c r="R133" s="46">
        <v>259</v>
      </c>
      <c r="S133" s="45">
        <v>40</v>
      </c>
      <c r="T133" s="46">
        <v>285</v>
      </c>
      <c r="U133" s="35">
        <f t="shared" si="13"/>
        <v>220</v>
      </c>
      <c r="V133" s="48">
        <f>T133+R133+P133+N133+L133+J133</f>
        <v>1278</v>
      </c>
      <c r="W133" s="41" t="s">
        <v>321</v>
      </c>
      <c r="X133" s="49" t="s">
        <v>322</v>
      </c>
      <c r="Y133" s="49" t="s">
        <v>316</v>
      </c>
      <c r="Z133" s="50" t="s">
        <v>323</v>
      </c>
      <c r="AA133" s="42" t="s">
        <v>324</v>
      </c>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c r="CA133" s="15"/>
      <c r="CB133" s="15"/>
      <c r="CC133" s="15"/>
      <c r="CD133" s="15"/>
      <c r="CE133" s="15"/>
      <c r="CF133" s="15"/>
      <c r="CG133" s="15"/>
      <c r="CH133" s="15"/>
      <c r="CI133" s="15"/>
      <c r="CJ133" s="15"/>
      <c r="CK133" s="15"/>
      <c r="CL133" s="15"/>
      <c r="CM133" s="15"/>
      <c r="CN133" s="15"/>
      <c r="CO133" s="15"/>
      <c r="CP133" s="15"/>
      <c r="CQ133" s="15"/>
      <c r="CR133" s="15"/>
      <c r="CS133" s="15"/>
      <c r="CT133" s="15"/>
    </row>
    <row r="134" spans="1:255" s="95" customFormat="1" ht="40.5" customHeight="1" x14ac:dyDescent="0.25">
      <c r="A134" s="1137"/>
      <c r="B134" s="1140"/>
      <c r="C134" s="29"/>
      <c r="D134" s="30"/>
      <c r="E134" s="49" t="s">
        <v>325</v>
      </c>
      <c r="F134" s="49" t="s">
        <v>326</v>
      </c>
      <c r="G134" s="42" t="s">
        <v>318</v>
      </c>
      <c r="H134" s="96">
        <v>80</v>
      </c>
      <c r="I134" s="45">
        <v>100</v>
      </c>
      <c r="J134" s="44">
        <v>397</v>
      </c>
      <c r="K134" s="97">
        <v>100</v>
      </c>
      <c r="L134" s="44">
        <v>436</v>
      </c>
      <c r="M134" s="97">
        <v>100</v>
      </c>
      <c r="N134" s="44">
        <v>479</v>
      </c>
      <c r="O134" s="97">
        <v>100</v>
      </c>
      <c r="P134" s="44">
        <v>527</v>
      </c>
      <c r="Q134" s="97">
        <v>100</v>
      </c>
      <c r="R134" s="44">
        <v>580</v>
      </c>
      <c r="S134" s="97">
        <v>100</v>
      </c>
      <c r="T134" s="44">
        <v>638</v>
      </c>
      <c r="U134" s="35">
        <f t="shared" si="13"/>
        <v>600</v>
      </c>
      <c r="V134" s="98">
        <f>T134+R134+P134+N134+L134+J134</f>
        <v>3057</v>
      </c>
      <c r="W134" s="99"/>
      <c r="X134" s="49"/>
      <c r="Y134" s="49" t="s">
        <v>316</v>
      </c>
      <c r="Z134" s="50" t="s">
        <v>323</v>
      </c>
      <c r="AA134" s="42" t="s">
        <v>324</v>
      </c>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row>
    <row r="135" spans="1:255" s="95" customFormat="1" ht="54" customHeight="1" x14ac:dyDescent="0.25">
      <c r="A135" s="1137"/>
      <c r="B135" s="1140"/>
      <c r="C135" s="29"/>
      <c r="D135" s="30"/>
      <c r="E135" s="49" t="s">
        <v>327</v>
      </c>
      <c r="F135" s="49" t="s">
        <v>320</v>
      </c>
      <c r="G135" s="42" t="s">
        <v>318</v>
      </c>
      <c r="H135" s="96">
        <v>160</v>
      </c>
      <c r="I135" s="45">
        <v>200</v>
      </c>
      <c r="J135" s="44">
        <v>935</v>
      </c>
      <c r="K135" s="45">
        <v>200</v>
      </c>
      <c r="L135" s="44">
        <v>1028</v>
      </c>
      <c r="M135" s="45">
        <v>200</v>
      </c>
      <c r="N135" s="46">
        <v>1131</v>
      </c>
      <c r="O135" s="45">
        <v>200</v>
      </c>
      <c r="P135" s="46">
        <v>1244</v>
      </c>
      <c r="Q135" s="45">
        <v>200</v>
      </c>
      <c r="R135" s="46">
        <v>1368</v>
      </c>
      <c r="S135" s="46">
        <v>200</v>
      </c>
      <c r="T135" s="46">
        <v>1505</v>
      </c>
      <c r="U135" s="35">
        <f t="shared" si="13"/>
        <v>1200</v>
      </c>
      <c r="V135" s="48">
        <f>T135+R135+P135+N135+L135+J135</f>
        <v>7211</v>
      </c>
      <c r="W135" s="100"/>
      <c r="X135" s="100"/>
      <c r="Y135" s="49" t="s">
        <v>316</v>
      </c>
      <c r="Z135" s="50" t="s">
        <v>323</v>
      </c>
      <c r="AA135" s="42" t="s">
        <v>324</v>
      </c>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c r="CA135" s="15"/>
      <c r="CB135" s="15"/>
      <c r="CC135" s="15"/>
      <c r="CD135" s="15"/>
      <c r="CE135" s="15"/>
      <c r="CF135" s="15"/>
      <c r="CG135" s="15"/>
      <c r="CH135" s="15"/>
      <c r="CI135" s="15"/>
      <c r="CJ135" s="15"/>
      <c r="CK135" s="15"/>
      <c r="CL135" s="15"/>
      <c r="CM135" s="15"/>
      <c r="CN135" s="15"/>
      <c r="CO135" s="15"/>
      <c r="CP135" s="15"/>
      <c r="CQ135" s="15"/>
      <c r="CR135" s="15"/>
      <c r="CS135" s="15"/>
      <c r="CT135" s="15"/>
    </row>
    <row r="136" spans="1:255" s="95" customFormat="1" ht="40.5" customHeight="1" x14ac:dyDescent="0.25">
      <c r="A136" s="1137"/>
      <c r="B136" s="1140"/>
      <c r="C136" s="29"/>
      <c r="D136" s="30"/>
      <c r="E136" s="49" t="s">
        <v>328</v>
      </c>
      <c r="F136" s="49" t="s">
        <v>329</v>
      </c>
      <c r="G136" s="66" t="s">
        <v>330</v>
      </c>
      <c r="H136" s="66">
        <v>0</v>
      </c>
      <c r="I136" s="101">
        <v>0</v>
      </c>
      <c r="J136" s="102">
        <v>0</v>
      </c>
      <c r="K136" s="101">
        <v>4</v>
      </c>
      <c r="L136" s="102">
        <v>467</v>
      </c>
      <c r="M136" s="101">
        <v>0</v>
      </c>
      <c r="N136" s="102">
        <v>0</v>
      </c>
      <c r="O136" s="101">
        <v>0</v>
      </c>
      <c r="P136" s="102">
        <v>0</v>
      </c>
      <c r="Q136" s="101">
        <v>4</v>
      </c>
      <c r="R136" s="102">
        <v>513</v>
      </c>
      <c r="S136" s="102">
        <v>0</v>
      </c>
      <c r="T136" s="102">
        <v>0</v>
      </c>
      <c r="U136" s="35">
        <f t="shared" si="13"/>
        <v>8</v>
      </c>
      <c r="V136" s="48">
        <f>T136+R136+P136+N136+L136+J136</f>
        <v>980</v>
      </c>
      <c r="W136" s="100"/>
      <c r="X136" s="100"/>
      <c r="Y136" s="49" t="s">
        <v>316</v>
      </c>
      <c r="Z136" s="50" t="s">
        <v>323</v>
      </c>
      <c r="AA136" s="42" t="s">
        <v>324</v>
      </c>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c r="CA136" s="15"/>
      <c r="CB136" s="15"/>
      <c r="CC136" s="15"/>
      <c r="CD136" s="15"/>
      <c r="CE136" s="15"/>
      <c r="CF136" s="15"/>
      <c r="CG136" s="15"/>
      <c r="CH136" s="15"/>
      <c r="CI136" s="15"/>
      <c r="CJ136" s="15"/>
      <c r="CK136" s="15"/>
      <c r="CL136" s="15"/>
      <c r="CM136" s="15"/>
      <c r="CN136" s="15"/>
      <c r="CO136" s="15"/>
      <c r="CP136" s="15"/>
      <c r="CQ136" s="15"/>
      <c r="CR136" s="15"/>
      <c r="CS136" s="15"/>
      <c r="CT136" s="15"/>
    </row>
    <row r="137" spans="1:255" s="95" customFormat="1" ht="40.5" customHeight="1" x14ac:dyDescent="0.25">
      <c r="A137" s="1137"/>
      <c r="B137" s="1140"/>
      <c r="C137" s="29"/>
      <c r="D137" s="30"/>
      <c r="E137" s="49" t="s">
        <v>331</v>
      </c>
      <c r="F137" s="49" t="s">
        <v>332</v>
      </c>
      <c r="G137" s="66" t="s">
        <v>318</v>
      </c>
      <c r="H137" s="66">
        <v>0</v>
      </c>
      <c r="I137" s="101">
        <v>0</v>
      </c>
      <c r="J137" s="102">
        <v>0</v>
      </c>
      <c r="K137" s="101">
        <v>100</v>
      </c>
      <c r="L137" s="102">
        <v>250</v>
      </c>
      <c r="M137" s="101">
        <v>100</v>
      </c>
      <c r="N137" s="102">
        <v>275</v>
      </c>
      <c r="O137" s="101">
        <v>100</v>
      </c>
      <c r="P137" s="102">
        <v>303</v>
      </c>
      <c r="Q137" s="101">
        <v>100</v>
      </c>
      <c r="R137" s="102">
        <v>333</v>
      </c>
      <c r="S137" s="102">
        <v>100</v>
      </c>
      <c r="T137" s="102">
        <v>366</v>
      </c>
      <c r="U137" s="35">
        <f t="shared" si="13"/>
        <v>500</v>
      </c>
      <c r="V137" s="48">
        <f>T137+R137+P137+N137+L137+J137</f>
        <v>1527</v>
      </c>
      <c r="W137" s="100"/>
      <c r="X137" s="100"/>
      <c r="Y137" s="49" t="s">
        <v>316</v>
      </c>
      <c r="Z137" s="50" t="s">
        <v>323</v>
      </c>
      <c r="AA137" s="42" t="s">
        <v>324</v>
      </c>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c r="CA137" s="15"/>
      <c r="CB137" s="15"/>
      <c r="CC137" s="15"/>
      <c r="CD137" s="15"/>
      <c r="CE137" s="15"/>
      <c r="CF137" s="15"/>
      <c r="CG137" s="15"/>
      <c r="CH137" s="15"/>
      <c r="CI137" s="15"/>
      <c r="CJ137" s="15"/>
      <c r="CK137" s="15"/>
      <c r="CL137" s="15"/>
      <c r="CM137" s="15"/>
      <c r="CN137" s="15"/>
      <c r="CO137" s="15"/>
      <c r="CP137" s="15"/>
      <c r="CQ137" s="15"/>
      <c r="CR137" s="15"/>
      <c r="CS137" s="15"/>
      <c r="CT137" s="15"/>
    </row>
    <row r="138" spans="1:255" s="95" customFormat="1" ht="36" customHeight="1" x14ac:dyDescent="0.25">
      <c r="A138" s="1137"/>
      <c r="B138" s="1140"/>
      <c r="C138" s="29"/>
      <c r="D138" s="30"/>
      <c r="E138" s="30" t="s">
        <v>333</v>
      </c>
      <c r="F138" s="30" t="s">
        <v>334</v>
      </c>
      <c r="G138" s="31" t="s">
        <v>162</v>
      </c>
      <c r="H138" s="53">
        <v>100</v>
      </c>
      <c r="I138" s="53">
        <v>100</v>
      </c>
      <c r="J138" s="52">
        <v>523</v>
      </c>
      <c r="K138" s="53">
        <v>100</v>
      </c>
      <c r="L138" s="52">
        <v>576</v>
      </c>
      <c r="M138" s="53">
        <v>100</v>
      </c>
      <c r="N138" s="54">
        <v>634</v>
      </c>
      <c r="O138" s="53">
        <v>100</v>
      </c>
      <c r="P138" s="54">
        <v>644</v>
      </c>
      <c r="Q138" s="53">
        <v>100</v>
      </c>
      <c r="R138" s="54">
        <v>709</v>
      </c>
      <c r="S138" s="54">
        <v>100</v>
      </c>
      <c r="T138" s="54">
        <v>780</v>
      </c>
      <c r="U138" s="103">
        <f>S138</f>
        <v>100</v>
      </c>
      <c r="V138" s="55">
        <v>3866</v>
      </c>
      <c r="W138" s="37"/>
      <c r="X138" s="37" t="s">
        <v>335</v>
      </c>
      <c r="Y138" s="30" t="s">
        <v>336</v>
      </c>
      <c r="Z138" s="38" t="s">
        <v>307</v>
      </c>
      <c r="AA138" s="31" t="s">
        <v>308</v>
      </c>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c r="CA138" s="15"/>
      <c r="CB138" s="15"/>
      <c r="CC138" s="15"/>
      <c r="CD138" s="15"/>
      <c r="CE138" s="15"/>
      <c r="CF138" s="15"/>
      <c r="CG138" s="15"/>
      <c r="CH138" s="15"/>
      <c r="CI138" s="15"/>
      <c r="CJ138" s="15"/>
      <c r="CK138" s="15"/>
      <c r="CL138" s="15"/>
      <c r="CM138" s="15"/>
      <c r="CN138" s="15"/>
      <c r="CO138" s="15"/>
      <c r="CP138" s="15"/>
      <c r="CQ138" s="15"/>
      <c r="CR138" s="15"/>
      <c r="CS138" s="15"/>
      <c r="CT138" s="15"/>
    </row>
    <row r="139" spans="1:255" s="95" customFormat="1" ht="48" customHeight="1" x14ac:dyDescent="0.25">
      <c r="A139" s="1137"/>
      <c r="B139" s="1140"/>
      <c r="C139" s="29"/>
      <c r="D139" s="30" t="s">
        <v>337</v>
      </c>
      <c r="E139" s="30" t="s">
        <v>338</v>
      </c>
      <c r="F139" s="30" t="s">
        <v>339</v>
      </c>
      <c r="G139" s="31" t="s">
        <v>318</v>
      </c>
      <c r="H139" s="53">
        <v>180</v>
      </c>
      <c r="I139" s="53">
        <v>20</v>
      </c>
      <c r="J139" s="52">
        <v>75</v>
      </c>
      <c r="K139" s="53">
        <v>40</v>
      </c>
      <c r="L139" s="52">
        <v>150</v>
      </c>
      <c r="M139" s="53">
        <v>40</v>
      </c>
      <c r="N139" s="54">
        <v>165</v>
      </c>
      <c r="O139" s="53">
        <v>40</v>
      </c>
      <c r="P139" s="54">
        <v>182</v>
      </c>
      <c r="Q139" s="53">
        <v>40</v>
      </c>
      <c r="R139" s="54">
        <v>201</v>
      </c>
      <c r="S139" s="53">
        <v>40</v>
      </c>
      <c r="T139" s="54">
        <v>222</v>
      </c>
      <c r="U139" s="35">
        <f t="shared" si="13"/>
        <v>220</v>
      </c>
      <c r="V139" s="55">
        <v>995</v>
      </c>
      <c r="W139" s="37" t="s">
        <v>340</v>
      </c>
      <c r="X139" s="37" t="s">
        <v>341</v>
      </c>
      <c r="Y139" s="30" t="s">
        <v>316</v>
      </c>
      <c r="Z139" s="38" t="s">
        <v>307</v>
      </c>
      <c r="AA139" s="31" t="s">
        <v>308</v>
      </c>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c r="CA139" s="15"/>
      <c r="CB139" s="15"/>
      <c r="CC139" s="15"/>
      <c r="CD139" s="15"/>
      <c r="CE139" s="15"/>
      <c r="CF139" s="15"/>
      <c r="CG139" s="15"/>
      <c r="CH139" s="15"/>
      <c r="CI139" s="15"/>
      <c r="CJ139" s="15"/>
      <c r="CK139" s="15"/>
      <c r="CL139" s="15"/>
      <c r="CM139" s="15"/>
      <c r="CN139" s="15"/>
      <c r="CO139" s="15"/>
      <c r="CP139" s="15"/>
      <c r="CQ139" s="15"/>
      <c r="CR139" s="15"/>
      <c r="CS139" s="15"/>
      <c r="CT139" s="15"/>
    </row>
    <row r="140" spans="1:255" s="95" customFormat="1" ht="60" customHeight="1" x14ac:dyDescent="0.25">
      <c r="A140" s="1137"/>
      <c r="B140" s="1140"/>
      <c r="C140" s="29"/>
      <c r="D140" s="30" t="s">
        <v>342</v>
      </c>
      <c r="E140" s="30" t="s">
        <v>343</v>
      </c>
      <c r="F140" s="30" t="s">
        <v>344</v>
      </c>
      <c r="G140" s="31" t="s">
        <v>345</v>
      </c>
      <c r="H140" s="53">
        <v>17.3</v>
      </c>
      <c r="I140" s="53">
        <v>15</v>
      </c>
      <c r="J140" s="53">
        <v>657</v>
      </c>
      <c r="K140" s="53">
        <v>16.2</v>
      </c>
      <c r="L140" s="54">
        <v>1600</v>
      </c>
      <c r="M140" s="53">
        <v>16.8</v>
      </c>
      <c r="N140" s="54">
        <v>1680</v>
      </c>
      <c r="O140" s="53">
        <v>17</v>
      </c>
      <c r="P140" s="54">
        <v>1764</v>
      </c>
      <c r="Q140" s="53">
        <v>17.5</v>
      </c>
      <c r="R140" s="54">
        <v>1853</v>
      </c>
      <c r="S140" s="53">
        <v>17.5</v>
      </c>
      <c r="T140" s="53">
        <v>1946</v>
      </c>
      <c r="U140" s="104">
        <f>S140</f>
        <v>17.5</v>
      </c>
      <c r="V140" s="54">
        <v>9500</v>
      </c>
      <c r="W140" s="30" t="s">
        <v>346</v>
      </c>
      <c r="X140" s="30" t="s">
        <v>347</v>
      </c>
      <c r="Y140" s="30" t="s">
        <v>348</v>
      </c>
      <c r="Z140" s="30" t="s">
        <v>349</v>
      </c>
      <c r="AA140" s="105" t="s">
        <v>308</v>
      </c>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c r="CA140" s="15"/>
      <c r="CB140" s="15"/>
      <c r="CC140" s="15"/>
      <c r="CD140" s="15"/>
      <c r="CE140" s="15"/>
      <c r="CF140" s="15"/>
      <c r="CG140" s="15"/>
      <c r="CH140" s="15"/>
      <c r="CI140" s="15"/>
      <c r="CJ140" s="15"/>
      <c r="CK140" s="15"/>
      <c r="CL140" s="15"/>
      <c r="CM140" s="15"/>
      <c r="CN140" s="15"/>
      <c r="CO140" s="15"/>
      <c r="CP140" s="15"/>
      <c r="CQ140" s="15"/>
      <c r="CR140" s="15"/>
      <c r="CS140" s="15"/>
      <c r="CT140" s="15"/>
    </row>
    <row r="141" spans="1:255" s="95" customFormat="1" ht="24" customHeight="1" x14ac:dyDescent="0.25">
      <c r="A141" s="1137"/>
      <c r="B141" s="1140"/>
      <c r="C141" s="29"/>
      <c r="D141" s="30"/>
      <c r="E141" s="30" t="s">
        <v>350</v>
      </c>
      <c r="F141" s="30" t="s">
        <v>48</v>
      </c>
      <c r="G141" s="31" t="s">
        <v>351</v>
      </c>
      <c r="H141" s="53">
        <v>55</v>
      </c>
      <c r="I141" s="53">
        <v>30</v>
      </c>
      <c r="J141" s="53">
        <v>203.72</v>
      </c>
      <c r="K141" s="53">
        <v>30</v>
      </c>
      <c r="L141" s="83">
        <v>252.8</v>
      </c>
      <c r="M141" s="53">
        <v>30</v>
      </c>
      <c r="N141" s="34">
        <v>278</v>
      </c>
      <c r="O141" s="53">
        <v>30</v>
      </c>
      <c r="P141" s="34" t="s">
        <v>352</v>
      </c>
      <c r="Q141" s="53">
        <v>30</v>
      </c>
      <c r="R141" s="34" t="s">
        <v>353</v>
      </c>
      <c r="S141" s="53">
        <v>30</v>
      </c>
      <c r="T141" s="32" t="s">
        <v>354</v>
      </c>
      <c r="U141" s="35">
        <f t="shared" si="13"/>
        <v>180</v>
      </c>
      <c r="V141" s="51" t="e">
        <f>T141+P141+N141+L141+J141+R141</f>
        <v>#VALUE!</v>
      </c>
      <c r="W141" s="30" t="s">
        <v>355</v>
      </c>
      <c r="X141" s="30" t="s">
        <v>356</v>
      </c>
      <c r="Y141" s="30" t="s">
        <v>348</v>
      </c>
      <c r="Z141" s="30" t="s">
        <v>349</v>
      </c>
      <c r="AA141" s="105" t="s">
        <v>308</v>
      </c>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row>
    <row r="142" spans="1:255" s="95" customFormat="1" ht="48" customHeight="1" x14ac:dyDescent="0.25">
      <c r="A142" s="1137"/>
      <c r="B142" s="1140"/>
      <c r="C142" s="29" t="s">
        <v>357</v>
      </c>
      <c r="D142" s="29" t="s">
        <v>358</v>
      </c>
      <c r="E142" s="30" t="s">
        <v>359</v>
      </c>
      <c r="F142" s="30" t="s">
        <v>360</v>
      </c>
      <c r="G142" s="31" t="s">
        <v>162</v>
      </c>
      <c r="H142" s="53">
        <v>100</v>
      </c>
      <c r="I142" s="53">
        <v>100</v>
      </c>
      <c r="J142" s="51">
        <v>1005</v>
      </c>
      <c r="K142" s="51">
        <v>100</v>
      </c>
      <c r="L142" s="51">
        <v>955</v>
      </c>
      <c r="M142" s="51">
        <v>100</v>
      </c>
      <c r="N142" s="51">
        <v>1092</v>
      </c>
      <c r="O142" s="53">
        <v>100</v>
      </c>
      <c r="P142" s="106">
        <v>1244</v>
      </c>
      <c r="Q142" s="53">
        <v>100</v>
      </c>
      <c r="R142" s="106">
        <v>1149</v>
      </c>
      <c r="S142" s="29">
        <v>100</v>
      </c>
      <c r="T142" s="106">
        <v>1378</v>
      </c>
      <c r="U142" s="29">
        <f>S142</f>
        <v>100</v>
      </c>
      <c r="V142" s="55">
        <f>T142</f>
        <v>1378</v>
      </c>
      <c r="W142" s="30" t="s">
        <v>361</v>
      </c>
      <c r="X142" s="30" t="s">
        <v>362</v>
      </c>
      <c r="Y142" s="107" t="s">
        <v>363</v>
      </c>
      <c r="Z142" s="30" t="s">
        <v>364</v>
      </c>
      <c r="AA142" s="31" t="s">
        <v>365</v>
      </c>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c r="CA142" s="15"/>
      <c r="CB142" s="15"/>
      <c r="CC142" s="15"/>
      <c r="CD142" s="15"/>
      <c r="CE142" s="15"/>
      <c r="CF142" s="15"/>
      <c r="CG142" s="15"/>
      <c r="CH142" s="15"/>
      <c r="CI142" s="15"/>
      <c r="CJ142" s="15"/>
      <c r="CK142" s="15"/>
      <c r="CL142" s="15"/>
      <c r="CM142" s="15"/>
      <c r="CN142" s="15"/>
      <c r="CO142" s="15"/>
      <c r="CP142" s="15"/>
      <c r="CQ142" s="15"/>
      <c r="CR142" s="15"/>
      <c r="CS142" s="15"/>
      <c r="CT142" s="15"/>
    </row>
    <row r="143" spans="1:255" s="39" customFormat="1" ht="24" customHeight="1" x14ac:dyDescent="0.25">
      <c r="A143" s="1137"/>
      <c r="B143" s="1140"/>
      <c r="C143" s="29"/>
      <c r="D143" s="29"/>
      <c r="E143" s="30"/>
      <c r="F143" s="29"/>
      <c r="G143" s="31" t="s">
        <v>366</v>
      </c>
      <c r="H143" s="53"/>
      <c r="I143" s="53">
        <v>0</v>
      </c>
      <c r="J143" s="52">
        <v>0</v>
      </c>
      <c r="K143" s="53">
        <v>0</v>
      </c>
      <c r="L143" s="52">
        <v>0</v>
      </c>
      <c r="M143" s="53">
        <v>1</v>
      </c>
      <c r="N143" s="52">
        <v>1876</v>
      </c>
      <c r="O143" s="53">
        <v>1</v>
      </c>
      <c r="P143" s="108">
        <v>1513</v>
      </c>
      <c r="Q143" s="53">
        <v>1</v>
      </c>
      <c r="R143" s="108">
        <v>1786</v>
      </c>
      <c r="S143" s="29">
        <v>0</v>
      </c>
      <c r="T143" s="108">
        <v>0</v>
      </c>
      <c r="U143" s="35">
        <f t="shared" si="13"/>
        <v>3</v>
      </c>
      <c r="V143" s="108">
        <f>J143+L143+N143+P143+R143+T143</f>
        <v>5175</v>
      </c>
      <c r="W143" s="30"/>
      <c r="X143" s="30" t="s">
        <v>367</v>
      </c>
      <c r="Y143" s="107" t="s">
        <v>363</v>
      </c>
      <c r="Z143" s="30" t="s">
        <v>364</v>
      </c>
      <c r="AA143" s="31" t="s">
        <v>365</v>
      </c>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c r="CA143" s="15"/>
      <c r="CB143" s="15"/>
      <c r="CC143" s="15"/>
      <c r="CD143" s="15"/>
      <c r="CE143" s="15"/>
      <c r="CF143" s="15"/>
      <c r="CG143" s="15"/>
      <c r="CH143" s="15"/>
      <c r="CI143" s="15"/>
      <c r="CJ143" s="15"/>
      <c r="CK143" s="15"/>
      <c r="CL143" s="15"/>
      <c r="CM143" s="15"/>
      <c r="CN143" s="15"/>
      <c r="CO143" s="15"/>
      <c r="CP143" s="15"/>
      <c r="CQ143" s="15"/>
      <c r="CR143" s="15"/>
      <c r="CS143" s="15"/>
      <c r="CT143" s="15"/>
      <c r="CU143" s="15"/>
      <c r="CV143" s="15"/>
      <c r="CW143" s="15"/>
      <c r="CX143" s="15"/>
      <c r="CY143" s="15"/>
      <c r="CZ143" s="15"/>
      <c r="DA143" s="15"/>
      <c r="DB143" s="15"/>
      <c r="DC143" s="15"/>
      <c r="DD143" s="15"/>
      <c r="DE143" s="15"/>
      <c r="DF143" s="15"/>
      <c r="DG143" s="15"/>
      <c r="DH143" s="15"/>
      <c r="DI143" s="15"/>
      <c r="DJ143" s="15"/>
      <c r="DK143" s="15"/>
      <c r="DL143" s="15"/>
      <c r="DM143" s="15"/>
      <c r="DN143" s="15"/>
      <c r="DO143" s="15"/>
      <c r="DP143" s="15"/>
      <c r="DQ143" s="15"/>
      <c r="DR143" s="15"/>
      <c r="DS143" s="15"/>
      <c r="DT143" s="15"/>
      <c r="DU143" s="15"/>
      <c r="DV143" s="15"/>
      <c r="DW143" s="15"/>
      <c r="DX143" s="15"/>
      <c r="DY143" s="15"/>
      <c r="DZ143" s="15"/>
      <c r="EA143" s="15"/>
      <c r="EB143" s="15"/>
      <c r="EC143" s="15"/>
      <c r="ED143" s="15"/>
      <c r="EE143" s="15"/>
      <c r="EF143" s="15"/>
      <c r="EG143" s="15"/>
      <c r="EH143" s="15"/>
      <c r="EI143" s="15"/>
      <c r="EJ143" s="15"/>
      <c r="EK143" s="15"/>
      <c r="EL143" s="15"/>
      <c r="EM143" s="15"/>
      <c r="EN143" s="15"/>
      <c r="EO143" s="15"/>
      <c r="EP143" s="15"/>
      <c r="EQ143" s="15"/>
      <c r="ER143" s="15"/>
      <c r="ES143" s="15"/>
      <c r="ET143" s="15"/>
      <c r="EU143" s="15"/>
      <c r="EV143" s="15"/>
      <c r="EW143" s="15"/>
      <c r="EX143" s="15"/>
      <c r="EY143" s="15"/>
      <c r="EZ143" s="15"/>
      <c r="FA143" s="15"/>
      <c r="FB143" s="15"/>
      <c r="FC143" s="15"/>
      <c r="FD143" s="15"/>
      <c r="FE143" s="15"/>
      <c r="FF143" s="15"/>
      <c r="FG143" s="15"/>
      <c r="FH143" s="15"/>
      <c r="FI143" s="15"/>
      <c r="FJ143" s="15"/>
      <c r="FK143" s="15"/>
      <c r="FL143" s="15"/>
      <c r="FM143" s="15"/>
      <c r="FN143" s="15"/>
      <c r="FO143" s="15"/>
      <c r="FP143" s="15"/>
      <c r="FQ143" s="15"/>
      <c r="FR143" s="15"/>
      <c r="FS143" s="15"/>
      <c r="FT143" s="15"/>
      <c r="FU143" s="15"/>
      <c r="FV143" s="15"/>
      <c r="FW143" s="15"/>
      <c r="FX143" s="15"/>
      <c r="FY143" s="15"/>
      <c r="FZ143" s="15"/>
      <c r="GA143" s="15"/>
      <c r="GB143" s="15"/>
      <c r="GC143" s="15"/>
      <c r="GD143" s="15"/>
      <c r="GE143" s="15"/>
      <c r="GF143" s="15"/>
      <c r="GG143" s="15"/>
      <c r="GH143" s="15"/>
      <c r="GI143" s="15"/>
      <c r="GJ143" s="15"/>
      <c r="GK143" s="15"/>
      <c r="GL143" s="15"/>
      <c r="GM143" s="15"/>
      <c r="GN143" s="15"/>
      <c r="GO143" s="15"/>
      <c r="GP143" s="15"/>
      <c r="GQ143" s="15"/>
      <c r="GR143" s="15"/>
      <c r="GS143" s="15"/>
      <c r="GT143" s="15"/>
      <c r="GU143" s="15"/>
      <c r="GV143" s="15"/>
      <c r="GW143" s="15"/>
      <c r="GX143" s="15"/>
      <c r="GY143" s="15"/>
      <c r="GZ143" s="15"/>
      <c r="HA143" s="15"/>
      <c r="HB143" s="15"/>
      <c r="HC143" s="15"/>
      <c r="HD143" s="15"/>
      <c r="HE143" s="15"/>
      <c r="HF143" s="15"/>
      <c r="HG143" s="15"/>
      <c r="HH143" s="15"/>
      <c r="HI143" s="15"/>
      <c r="HJ143" s="15"/>
      <c r="HK143" s="15"/>
      <c r="HL143" s="15"/>
      <c r="HM143" s="15"/>
      <c r="HN143" s="15"/>
      <c r="HO143" s="15"/>
      <c r="HP143" s="15"/>
      <c r="HQ143" s="15"/>
      <c r="HR143" s="15"/>
      <c r="HS143" s="15"/>
      <c r="HT143" s="15"/>
      <c r="HU143" s="15"/>
      <c r="HV143" s="15"/>
      <c r="HW143" s="15"/>
      <c r="HX143" s="15"/>
      <c r="HY143" s="15"/>
      <c r="HZ143" s="15"/>
      <c r="IA143" s="15"/>
      <c r="IB143" s="15"/>
      <c r="IC143" s="15"/>
      <c r="ID143" s="15"/>
      <c r="IE143" s="15"/>
      <c r="IF143" s="15"/>
      <c r="IG143" s="15"/>
      <c r="IH143" s="15"/>
      <c r="II143" s="15"/>
      <c r="IJ143" s="15"/>
      <c r="IK143" s="15"/>
      <c r="IL143" s="15"/>
      <c r="IM143" s="15"/>
      <c r="IN143" s="15"/>
      <c r="IO143" s="15"/>
      <c r="IP143" s="15"/>
      <c r="IQ143" s="15"/>
      <c r="IR143" s="15"/>
      <c r="IS143" s="15"/>
      <c r="IT143" s="15"/>
      <c r="IU143" s="15"/>
    </row>
    <row r="144" spans="1:255" s="39" customFormat="1" ht="36" customHeight="1" x14ac:dyDescent="0.25">
      <c r="A144" s="1137"/>
      <c r="B144" s="1140"/>
      <c r="C144" s="29"/>
      <c r="D144" s="29"/>
      <c r="E144" s="30" t="s">
        <v>368</v>
      </c>
      <c r="F144" s="29" t="s">
        <v>369</v>
      </c>
      <c r="G144" s="31" t="s">
        <v>162</v>
      </c>
      <c r="H144" s="53">
        <v>0.48</v>
      </c>
      <c r="I144" s="53">
        <v>0.52</v>
      </c>
      <c r="J144" s="53">
        <v>200</v>
      </c>
      <c r="K144" s="53">
        <v>0.51</v>
      </c>
      <c r="L144" s="53">
        <v>440</v>
      </c>
      <c r="M144" s="53">
        <v>0.5</v>
      </c>
      <c r="N144" s="53">
        <v>508</v>
      </c>
      <c r="O144" s="53">
        <v>0.49</v>
      </c>
      <c r="P144" s="29">
        <v>588</v>
      </c>
      <c r="Q144" s="53">
        <v>0.48</v>
      </c>
      <c r="R144" s="29">
        <v>681</v>
      </c>
      <c r="S144" s="29">
        <v>0.47</v>
      </c>
      <c r="T144" s="29">
        <v>790</v>
      </c>
      <c r="U144" s="29">
        <f>S144</f>
        <v>0.47</v>
      </c>
      <c r="V144" s="29">
        <f>T144</f>
        <v>790</v>
      </c>
      <c r="W144" s="30"/>
      <c r="X144" s="30" t="s">
        <v>370</v>
      </c>
      <c r="Y144" s="107" t="s">
        <v>363</v>
      </c>
      <c r="Z144" s="30" t="s">
        <v>364</v>
      </c>
      <c r="AA144" s="31" t="s">
        <v>365</v>
      </c>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c r="CA144" s="15"/>
      <c r="CB144" s="15"/>
      <c r="CC144" s="15"/>
      <c r="CD144" s="15"/>
      <c r="CE144" s="15"/>
      <c r="CF144" s="15"/>
      <c r="CG144" s="15"/>
      <c r="CH144" s="15"/>
      <c r="CI144" s="15"/>
      <c r="CJ144" s="15"/>
      <c r="CK144" s="15"/>
      <c r="CL144" s="15"/>
      <c r="CM144" s="15"/>
      <c r="CN144" s="15"/>
      <c r="CO144" s="15"/>
      <c r="CP144" s="15"/>
      <c r="CQ144" s="15"/>
      <c r="CR144" s="15"/>
      <c r="CS144" s="15"/>
      <c r="CT144" s="15"/>
      <c r="CU144" s="15"/>
      <c r="CV144" s="15"/>
      <c r="CW144" s="15"/>
      <c r="CX144" s="15"/>
      <c r="CY144" s="15"/>
      <c r="CZ144" s="15"/>
      <c r="DA144" s="15"/>
      <c r="DB144" s="15"/>
      <c r="DC144" s="15"/>
      <c r="DD144" s="15"/>
      <c r="DE144" s="15"/>
      <c r="DF144" s="15"/>
      <c r="DG144" s="15"/>
      <c r="DH144" s="15"/>
      <c r="DI144" s="15"/>
      <c r="DJ144" s="15"/>
      <c r="DK144" s="15"/>
      <c r="DL144" s="15"/>
      <c r="DM144" s="15"/>
      <c r="DN144" s="15"/>
      <c r="DO144" s="15"/>
      <c r="DP144" s="15"/>
      <c r="DQ144" s="15"/>
      <c r="DR144" s="15"/>
      <c r="DS144" s="15"/>
      <c r="DT144" s="15"/>
      <c r="DU144" s="15"/>
      <c r="DV144" s="15"/>
      <c r="DW144" s="15"/>
      <c r="DX144" s="15"/>
      <c r="DY144" s="15"/>
      <c r="DZ144" s="15"/>
      <c r="EA144" s="15"/>
      <c r="EB144" s="15"/>
      <c r="EC144" s="15"/>
      <c r="ED144" s="15"/>
      <c r="EE144" s="15"/>
      <c r="EF144" s="15"/>
      <c r="EG144" s="15"/>
      <c r="EH144" s="15"/>
      <c r="EI144" s="15"/>
      <c r="EJ144" s="15"/>
      <c r="EK144" s="15"/>
      <c r="EL144" s="15"/>
      <c r="EM144" s="15"/>
      <c r="EN144" s="15"/>
      <c r="EO144" s="15"/>
      <c r="EP144" s="15"/>
      <c r="EQ144" s="15"/>
      <c r="ER144" s="15"/>
      <c r="ES144" s="15"/>
      <c r="ET144" s="15"/>
      <c r="EU144" s="15"/>
      <c r="EV144" s="15"/>
      <c r="EW144" s="15"/>
      <c r="EX144" s="15"/>
      <c r="EY144" s="15"/>
      <c r="EZ144" s="15"/>
      <c r="FA144" s="15"/>
      <c r="FB144" s="15"/>
      <c r="FC144" s="15"/>
      <c r="FD144" s="15"/>
      <c r="FE144" s="15"/>
      <c r="FF144" s="15"/>
      <c r="FG144" s="15"/>
      <c r="FH144" s="15"/>
      <c r="FI144" s="15"/>
      <c r="FJ144" s="15"/>
      <c r="FK144" s="15"/>
      <c r="FL144" s="15"/>
      <c r="FM144" s="15"/>
      <c r="FN144" s="15"/>
      <c r="FO144" s="15"/>
      <c r="FP144" s="15"/>
      <c r="FQ144" s="15"/>
      <c r="FR144" s="15"/>
      <c r="FS144" s="15"/>
      <c r="FT144" s="15"/>
      <c r="FU144" s="15"/>
      <c r="FV144" s="15"/>
      <c r="FW144" s="15"/>
      <c r="FX144" s="15"/>
      <c r="FY144" s="15"/>
      <c r="FZ144" s="15"/>
      <c r="GA144" s="15"/>
      <c r="GB144" s="15"/>
      <c r="GC144" s="15"/>
      <c r="GD144" s="15"/>
      <c r="GE144" s="15"/>
      <c r="GF144" s="15"/>
      <c r="GG144" s="15"/>
      <c r="GH144" s="15"/>
      <c r="GI144" s="15"/>
      <c r="GJ144" s="15"/>
      <c r="GK144" s="15"/>
      <c r="GL144" s="15"/>
      <c r="GM144" s="15"/>
      <c r="GN144" s="15"/>
      <c r="GO144" s="15"/>
      <c r="GP144" s="15"/>
      <c r="GQ144" s="15"/>
      <c r="GR144" s="15"/>
      <c r="GS144" s="15"/>
      <c r="GT144" s="15"/>
      <c r="GU144" s="15"/>
      <c r="GV144" s="15"/>
      <c r="GW144" s="15"/>
      <c r="GX144" s="15"/>
      <c r="GY144" s="15"/>
      <c r="GZ144" s="15"/>
      <c r="HA144" s="15"/>
      <c r="HB144" s="15"/>
      <c r="HC144" s="15"/>
      <c r="HD144" s="15"/>
      <c r="HE144" s="15"/>
      <c r="HF144" s="15"/>
      <c r="HG144" s="15"/>
      <c r="HH144" s="15"/>
      <c r="HI144" s="15"/>
      <c r="HJ144" s="15"/>
      <c r="HK144" s="15"/>
      <c r="HL144" s="15"/>
      <c r="HM144" s="15"/>
      <c r="HN144" s="15"/>
      <c r="HO144" s="15"/>
      <c r="HP144" s="15"/>
      <c r="HQ144" s="15"/>
      <c r="HR144" s="15"/>
      <c r="HS144" s="15"/>
      <c r="HT144" s="15"/>
      <c r="HU144" s="15"/>
      <c r="HV144" s="15"/>
      <c r="HW144" s="15"/>
      <c r="HX144" s="15"/>
      <c r="HY144" s="15"/>
      <c r="HZ144" s="15"/>
      <c r="IA144" s="15"/>
      <c r="IB144" s="15"/>
      <c r="IC144" s="15"/>
      <c r="ID144" s="15"/>
      <c r="IE144" s="15"/>
      <c r="IF144" s="15"/>
      <c r="IG144" s="15"/>
      <c r="IH144" s="15"/>
      <c r="II144" s="15"/>
      <c r="IJ144" s="15"/>
      <c r="IK144" s="15"/>
      <c r="IL144" s="15"/>
      <c r="IM144" s="15"/>
      <c r="IN144" s="15"/>
      <c r="IO144" s="15"/>
      <c r="IP144" s="15"/>
      <c r="IQ144" s="15"/>
      <c r="IR144" s="15"/>
      <c r="IS144" s="15"/>
      <c r="IT144" s="15"/>
      <c r="IU144" s="15"/>
    </row>
    <row r="145" spans="1:98" s="95" customFormat="1" ht="60" customHeight="1" x14ac:dyDescent="0.25">
      <c r="A145" s="1137"/>
      <c r="B145" s="1140"/>
      <c r="C145" s="29"/>
      <c r="D145" s="29"/>
      <c r="E145" s="30" t="s">
        <v>371</v>
      </c>
      <c r="F145" s="30" t="s">
        <v>372</v>
      </c>
      <c r="G145" s="109" t="s">
        <v>162</v>
      </c>
      <c r="H145" s="110">
        <v>5</v>
      </c>
      <c r="I145" s="111">
        <v>5</v>
      </c>
      <c r="J145" s="111">
        <v>260</v>
      </c>
      <c r="K145" s="111">
        <v>5.25</v>
      </c>
      <c r="L145" s="111">
        <v>932</v>
      </c>
      <c r="M145" s="111">
        <v>5.5</v>
      </c>
      <c r="N145" s="111">
        <v>511.8</v>
      </c>
      <c r="O145" s="111">
        <v>6</v>
      </c>
      <c r="P145" s="111">
        <v>598.98</v>
      </c>
      <c r="Q145" s="111">
        <v>6.5</v>
      </c>
      <c r="R145" s="106">
        <v>1194</v>
      </c>
      <c r="S145" s="111">
        <v>7</v>
      </c>
      <c r="T145" s="111">
        <v>832</v>
      </c>
      <c r="U145" s="29">
        <f>S145</f>
        <v>7</v>
      </c>
      <c r="V145" s="111">
        <f>T145</f>
        <v>832</v>
      </c>
      <c r="W145" s="30"/>
      <c r="X145" s="30" t="s">
        <v>362</v>
      </c>
      <c r="Y145" s="107" t="s">
        <v>373</v>
      </c>
      <c r="Z145" s="30" t="s">
        <v>364</v>
      </c>
      <c r="AA145" s="31" t="s">
        <v>365</v>
      </c>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c r="CA145" s="15"/>
      <c r="CB145" s="15"/>
      <c r="CC145" s="15"/>
      <c r="CD145" s="15"/>
      <c r="CE145" s="15"/>
      <c r="CF145" s="15"/>
      <c r="CG145" s="15"/>
      <c r="CH145" s="15"/>
      <c r="CI145" s="15"/>
      <c r="CJ145" s="15"/>
      <c r="CK145" s="15"/>
      <c r="CL145" s="15"/>
      <c r="CM145" s="15"/>
      <c r="CN145" s="15"/>
      <c r="CO145" s="15"/>
      <c r="CP145" s="15"/>
      <c r="CQ145" s="15"/>
      <c r="CR145" s="15"/>
      <c r="CS145" s="15"/>
      <c r="CT145" s="15"/>
    </row>
    <row r="146" spans="1:98" s="95" customFormat="1" ht="48" customHeight="1" x14ac:dyDescent="0.25">
      <c r="A146" s="1137"/>
      <c r="B146" s="1140"/>
      <c r="C146" s="29"/>
      <c r="D146" s="29"/>
      <c r="E146" s="30" t="s">
        <v>374</v>
      </c>
      <c r="F146" s="30" t="s">
        <v>375</v>
      </c>
      <c r="G146" s="109" t="s">
        <v>162</v>
      </c>
      <c r="H146" s="110">
        <v>5</v>
      </c>
      <c r="I146" s="111">
        <v>5</v>
      </c>
      <c r="J146" s="111"/>
      <c r="K146" s="111">
        <v>5.25</v>
      </c>
      <c r="L146" s="111"/>
      <c r="M146" s="111">
        <v>5.5</v>
      </c>
      <c r="N146" s="111"/>
      <c r="O146" s="111">
        <v>6</v>
      </c>
      <c r="P146" s="111"/>
      <c r="Q146" s="111">
        <v>6.5</v>
      </c>
      <c r="R146" s="111"/>
      <c r="S146" s="111">
        <v>7</v>
      </c>
      <c r="T146" s="111"/>
      <c r="U146" s="29">
        <f>S146</f>
        <v>7</v>
      </c>
      <c r="V146" s="111"/>
      <c r="W146" s="30"/>
      <c r="X146" s="30" t="s">
        <v>362</v>
      </c>
      <c r="Y146" s="107" t="s">
        <v>373</v>
      </c>
      <c r="Z146" s="30" t="s">
        <v>364</v>
      </c>
      <c r="AA146" s="31" t="s">
        <v>365</v>
      </c>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row>
    <row r="147" spans="1:98" ht="36" customHeight="1" x14ac:dyDescent="0.25">
      <c r="A147" s="1137"/>
      <c r="B147" s="1140"/>
      <c r="C147" s="29" t="s">
        <v>69</v>
      </c>
      <c r="D147" s="30" t="s">
        <v>376</v>
      </c>
      <c r="E147" s="30" t="s">
        <v>377</v>
      </c>
      <c r="F147" s="29" t="s">
        <v>378</v>
      </c>
      <c r="G147" s="112" t="s">
        <v>379</v>
      </c>
      <c r="H147" s="53">
        <v>500</v>
      </c>
      <c r="I147" s="51">
        <v>550</v>
      </c>
      <c r="J147" s="51">
        <v>1500</v>
      </c>
      <c r="K147" s="51">
        <v>600</v>
      </c>
      <c r="L147" s="51">
        <f>J147*110%</f>
        <v>1650.0000000000002</v>
      </c>
      <c r="M147" s="51">
        <v>650</v>
      </c>
      <c r="N147" s="51">
        <f>J147*120%</f>
        <v>1800</v>
      </c>
      <c r="O147" s="113">
        <v>700</v>
      </c>
      <c r="P147" s="113">
        <f>J147*130%</f>
        <v>1950</v>
      </c>
      <c r="Q147" s="113">
        <v>750</v>
      </c>
      <c r="R147" s="113">
        <f>J147*140%</f>
        <v>2100</v>
      </c>
      <c r="S147" s="113">
        <v>800</v>
      </c>
      <c r="T147" s="113">
        <f>J147*150%</f>
        <v>2250</v>
      </c>
      <c r="U147" s="35">
        <f>S147</f>
        <v>800</v>
      </c>
      <c r="V147" s="51">
        <f>T147+P147+N147+L147+J147+R147</f>
        <v>11250</v>
      </c>
      <c r="W147" s="30" t="s">
        <v>380</v>
      </c>
      <c r="X147" s="30" t="s">
        <v>381</v>
      </c>
      <c r="Y147" s="30" t="s">
        <v>382</v>
      </c>
      <c r="Z147" s="53" t="s">
        <v>383</v>
      </c>
      <c r="AA147" s="105" t="s">
        <v>384</v>
      </c>
    </row>
    <row r="148" spans="1:98" ht="36" customHeight="1" x14ac:dyDescent="0.25">
      <c r="A148" s="1137"/>
      <c r="B148" s="1140"/>
      <c r="C148" s="29"/>
      <c r="D148" s="30"/>
      <c r="E148" s="30" t="s">
        <v>385</v>
      </c>
      <c r="F148" s="29" t="s">
        <v>386</v>
      </c>
      <c r="G148" s="31" t="s">
        <v>162</v>
      </c>
      <c r="H148" s="112">
        <v>8.5</v>
      </c>
      <c r="I148" s="114">
        <v>8.6</v>
      </c>
      <c r="J148" s="51">
        <v>1500</v>
      </c>
      <c r="K148" s="114">
        <v>8.6999999999999993</v>
      </c>
      <c r="L148" s="51">
        <f>J148*110%</f>
        <v>1650.0000000000002</v>
      </c>
      <c r="M148" s="114">
        <v>8.8000000000000007</v>
      </c>
      <c r="N148" s="51">
        <f>J148*120%</f>
        <v>1800</v>
      </c>
      <c r="O148" s="114">
        <v>8.9</v>
      </c>
      <c r="P148" s="113">
        <f>J148*130%</f>
        <v>1950</v>
      </c>
      <c r="Q148" s="114">
        <v>9</v>
      </c>
      <c r="R148" s="113">
        <f>J148*140%</f>
        <v>2100</v>
      </c>
      <c r="S148" s="114">
        <v>9.1</v>
      </c>
      <c r="T148" s="113">
        <f>J148*150%</f>
        <v>2250</v>
      </c>
      <c r="U148" s="114">
        <f>S148</f>
        <v>9.1</v>
      </c>
      <c r="V148" s="51">
        <f>T148+P148+N148+L148+J148+R148</f>
        <v>11250</v>
      </c>
      <c r="W148" s="30" t="s">
        <v>380</v>
      </c>
      <c r="X148" s="30" t="s">
        <v>387</v>
      </c>
      <c r="Y148" s="30" t="s">
        <v>382</v>
      </c>
      <c r="Z148" s="53" t="s">
        <v>383</v>
      </c>
      <c r="AA148" s="105" t="s">
        <v>384</v>
      </c>
    </row>
    <row r="149" spans="1:98" ht="48" x14ac:dyDescent="0.25">
      <c r="A149" s="1137"/>
      <c r="B149" s="1140"/>
      <c r="C149" s="29" t="s">
        <v>388</v>
      </c>
      <c r="D149" s="29" t="s">
        <v>389</v>
      </c>
      <c r="E149" s="30" t="s">
        <v>390</v>
      </c>
      <c r="F149" s="30" t="s">
        <v>391</v>
      </c>
      <c r="G149" s="31" t="s">
        <v>392</v>
      </c>
      <c r="H149" s="53">
        <v>5</v>
      </c>
      <c r="I149" s="53">
        <v>5</v>
      </c>
      <c r="J149" s="52">
        <v>1000</v>
      </c>
      <c r="K149" s="53">
        <v>5</v>
      </c>
      <c r="L149" s="52">
        <v>1000</v>
      </c>
      <c r="M149" s="53">
        <v>5</v>
      </c>
      <c r="N149" s="52">
        <v>1000</v>
      </c>
      <c r="O149" s="53">
        <v>5</v>
      </c>
      <c r="P149" s="52">
        <v>1000</v>
      </c>
      <c r="Q149" s="53">
        <v>5</v>
      </c>
      <c r="R149" s="52">
        <v>1000</v>
      </c>
      <c r="S149" s="53">
        <v>5</v>
      </c>
      <c r="T149" s="52">
        <v>1000</v>
      </c>
      <c r="U149" s="35">
        <f t="shared" ref="U149:U154" si="14">I149+K149+M149+O149+Q149+S149</f>
        <v>30</v>
      </c>
      <c r="V149" s="55">
        <v>6000</v>
      </c>
      <c r="W149" s="37" t="s">
        <v>393</v>
      </c>
      <c r="X149" s="37" t="s">
        <v>394</v>
      </c>
      <c r="Y149" s="30" t="s">
        <v>395</v>
      </c>
      <c r="Z149" s="38" t="s">
        <v>396</v>
      </c>
      <c r="AA149" s="31" t="s">
        <v>397</v>
      </c>
    </row>
    <row r="150" spans="1:98" ht="24" x14ac:dyDescent="0.25">
      <c r="A150" s="1137"/>
      <c r="B150" s="1140"/>
      <c r="C150" s="29"/>
      <c r="D150" s="29"/>
      <c r="E150" s="30" t="s">
        <v>398</v>
      </c>
      <c r="F150" s="30"/>
      <c r="G150" s="31"/>
      <c r="H150" s="53"/>
      <c r="I150" s="53"/>
      <c r="J150" s="52"/>
      <c r="K150" s="53"/>
      <c r="L150" s="52"/>
      <c r="M150" s="53"/>
      <c r="N150" s="54"/>
      <c r="O150" s="53"/>
      <c r="P150" s="54"/>
      <c r="Q150" s="53"/>
      <c r="R150" s="54"/>
      <c r="S150" s="54"/>
      <c r="T150" s="54"/>
      <c r="U150" s="103"/>
      <c r="V150" s="55"/>
      <c r="W150" s="37"/>
      <c r="X150" s="37"/>
      <c r="Y150" s="30" t="s">
        <v>395</v>
      </c>
      <c r="Z150" s="38" t="s">
        <v>396</v>
      </c>
      <c r="AA150" s="31" t="s">
        <v>397</v>
      </c>
    </row>
    <row r="151" spans="1:98" ht="24" x14ac:dyDescent="0.25">
      <c r="A151" s="1137"/>
      <c r="B151" s="1140"/>
      <c r="C151" s="29"/>
      <c r="D151" s="29"/>
      <c r="E151" s="30" t="s">
        <v>399</v>
      </c>
      <c r="F151" s="30" t="s">
        <v>48</v>
      </c>
      <c r="G151" s="31" t="s">
        <v>400</v>
      </c>
      <c r="H151" s="51">
        <v>3380193</v>
      </c>
      <c r="I151" s="51">
        <v>3492595</v>
      </c>
      <c r="J151" s="51">
        <v>1475</v>
      </c>
      <c r="K151" s="51">
        <v>3597372</v>
      </c>
      <c r="L151" s="51">
        <v>1475</v>
      </c>
      <c r="M151" s="51">
        <v>3705293</v>
      </c>
      <c r="N151" s="51">
        <v>1475</v>
      </c>
      <c r="O151" s="51">
        <v>3816452</v>
      </c>
      <c r="P151" s="51">
        <v>1475</v>
      </c>
      <c r="Q151" s="51">
        <v>3930946</v>
      </c>
      <c r="R151" s="51">
        <v>1475</v>
      </c>
      <c r="S151" s="51">
        <v>4048874</v>
      </c>
      <c r="T151" s="51">
        <v>1475</v>
      </c>
      <c r="U151" s="35">
        <f t="shared" si="14"/>
        <v>22591532</v>
      </c>
      <c r="V151" s="106">
        <f>T151+R151+P151+N151+L151+J151</f>
        <v>8850</v>
      </c>
      <c r="W151" s="37"/>
      <c r="X151" s="37" t="s">
        <v>401</v>
      </c>
      <c r="Y151" s="30" t="s">
        <v>395</v>
      </c>
      <c r="Z151" s="38" t="s">
        <v>396</v>
      </c>
      <c r="AA151" s="31" t="s">
        <v>397</v>
      </c>
    </row>
    <row r="152" spans="1:98" ht="24" x14ac:dyDescent="0.25">
      <c r="A152" s="1137"/>
      <c r="B152" s="1140"/>
      <c r="C152" s="29"/>
      <c r="D152" s="29"/>
      <c r="E152" s="30" t="s">
        <v>402</v>
      </c>
      <c r="F152" s="30" t="s">
        <v>48</v>
      </c>
      <c r="G152" s="31" t="s">
        <v>400</v>
      </c>
      <c r="H152" s="51">
        <v>115548</v>
      </c>
      <c r="I152" s="51">
        <v>108018</v>
      </c>
      <c r="J152" s="51"/>
      <c r="K152" s="51">
        <v>111259</v>
      </c>
      <c r="L152" s="51"/>
      <c r="M152" s="51">
        <v>114597</v>
      </c>
      <c r="N152" s="51"/>
      <c r="O152" s="51">
        <v>118035</v>
      </c>
      <c r="P152" s="51"/>
      <c r="Q152" s="51">
        <v>121576</v>
      </c>
      <c r="R152" s="51"/>
      <c r="S152" s="51">
        <v>125223</v>
      </c>
      <c r="T152" s="51"/>
      <c r="U152" s="35">
        <f t="shared" si="14"/>
        <v>698708</v>
      </c>
      <c r="V152" s="106"/>
      <c r="W152" s="37"/>
      <c r="X152" s="37" t="s">
        <v>401</v>
      </c>
      <c r="Y152" s="30" t="s">
        <v>395</v>
      </c>
      <c r="Z152" s="38" t="s">
        <v>396</v>
      </c>
      <c r="AA152" s="31" t="s">
        <v>397</v>
      </c>
    </row>
    <row r="153" spans="1:98" ht="24" x14ac:dyDescent="0.25">
      <c r="A153" s="1137"/>
      <c r="B153" s="1140"/>
      <c r="C153" s="29"/>
      <c r="D153" s="29"/>
      <c r="E153" s="30" t="s">
        <v>403</v>
      </c>
      <c r="F153" s="30" t="s">
        <v>48</v>
      </c>
      <c r="G153" s="31" t="s">
        <v>404</v>
      </c>
      <c r="H153" s="51">
        <v>6</v>
      </c>
      <c r="I153" s="51">
        <v>6</v>
      </c>
      <c r="J153" s="51">
        <v>5000</v>
      </c>
      <c r="K153" s="51">
        <v>6</v>
      </c>
      <c r="L153" s="51">
        <v>5000</v>
      </c>
      <c r="M153" s="51">
        <v>6</v>
      </c>
      <c r="N153" s="51">
        <v>5000</v>
      </c>
      <c r="O153" s="51">
        <v>6</v>
      </c>
      <c r="P153" s="51">
        <v>5000</v>
      </c>
      <c r="Q153" s="51">
        <v>6</v>
      </c>
      <c r="R153" s="51">
        <v>5000</v>
      </c>
      <c r="S153" s="51">
        <v>6</v>
      </c>
      <c r="T153" s="51">
        <v>5000</v>
      </c>
      <c r="U153" s="35">
        <f t="shared" si="14"/>
        <v>36</v>
      </c>
      <c r="V153" s="106">
        <f>T153+R153+P153+N153+L153+J153</f>
        <v>30000</v>
      </c>
      <c r="W153" s="37"/>
      <c r="X153" s="37" t="s">
        <v>401</v>
      </c>
      <c r="Y153" s="30" t="s">
        <v>395</v>
      </c>
      <c r="Z153" s="38" t="s">
        <v>396</v>
      </c>
      <c r="AA153" s="31" t="s">
        <v>397</v>
      </c>
    </row>
    <row r="154" spans="1:98" ht="24" x14ac:dyDescent="0.25">
      <c r="A154" s="1137"/>
      <c r="B154" s="1140"/>
      <c r="C154" s="29"/>
      <c r="D154" s="29"/>
      <c r="E154" s="30" t="s">
        <v>405</v>
      </c>
      <c r="F154" s="30"/>
      <c r="G154" s="31" t="s">
        <v>406</v>
      </c>
      <c r="H154" s="51">
        <v>5</v>
      </c>
      <c r="I154" s="51">
        <v>5</v>
      </c>
      <c r="J154" s="51">
        <v>10000</v>
      </c>
      <c r="K154" s="51">
        <v>5</v>
      </c>
      <c r="L154" s="51">
        <v>10000</v>
      </c>
      <c r="M154" s="51">
        <v>5</v>
      </c>
      <c r="N154" s="51">
        <v>10000</v>
      </c>
      <c r="O154" s="51">
        <v>5</v>
      </c>
      <c r="P154" s="51">
        <v>10000</v>
      </c>
      <c r="Q154" s="51">
        <v>5</v>
      </c>
      <c r="R154" s="51">
        <v>10000</v>
      </c>
      <c r="S154" s="51">
        <v>5</v>
      </c>
      <c r="T154" s="51">
        <v>10000</v>
      </c>
      <c r="U154" s="35">
        <f t="shared" si="14"/>
        <v>30</v>
      </c>
      <c r="V154" s="106">
        <f>T154+R154+P154+N154+L154+J154</f>
        <v>60000</v>
      </c>
      <c r="W154" s="37"/>
      <c r="X154" s="37" t="s">
        <v>407</v>
      </c>
      <c r="Y154" s="30" t="s">
        <v>395</v>
      </c>
      <c r="Z154" s="38" t="s">
        <v>396</v>
      </c>
      <c r="AA154" s="31" t="s">
        <v>397</v>
      </c>
    </row>
    <row r="155" spans="1:98" ht="48" customHeight="1" x14ac:dyDescent="0.25">
      <c r="A155" s="1137"/>
      <c r="B155" s="1140"/>
      <c r="C155" s="29" t="s">
        <v>408</v>
      </c>
      <c r="D155" s="29" t="s">
        <v>409</v>
      </c>
      <c r="E155" s="30" t="s">
        <v>410</v>
      </c>
      <c r="F155" s="29" t="s">
        <v>411</v>
      </c>
      <c r="G155" s="31" t="s">
        <v>162</v>
      </c>
      <c r="H155" s="112">
        <v>15</v>
      </c>
      <c r="I155" s="53">
        <v>16</v>
      </c>
      <c r="J155" s="51">
        <v>3000</v>
      </c>
      <c r="K155" s="53">
        <v>17</v>
      </c>
      <c r="L155" s="51">
        <v>3000</v>
      </c>
      <c r="M155" s="53">
        <v>18</v>
      </c>
      <c r="N155" s="51">
        <v>3000</v>
      </c>
      <c r="O155" s="53">
        <v>19</v>
      </c>
      <c r="P155" s="54">
        <v>3000</v>
      </c>
      <c r="Q155" s="53">
        <v>20</v>
      </c>
      <c r="R155" s="54">
        <v>3000</v>
      </c>
      <c r="S155" s="54">
        <v>21</v>
      </c>
      <c r="T155" s="54">
        <v>3000</v>
      </c>
      <c r="U155" s="103">
        <f>S155</f>
        <v>21</v>
      </c>
      <c r="V155" s="51">
        <f t="shared" ref="V155:V162" si="15">T155+P155+N155+L155+J155+R155</f>
        <v>18000</v>
      </c>
      <c r="W155" s="30" t="s">
        <v>412</v>
      </c>
      <c r="X155" s="30" t="s">
        <v>413</v>
      </c>
      <c r="Y155" s="30" t="s">
        <v>414</v>
      </c>
      <c r="Z155" s="30" t="s">
        <v>415</v>
      </c>
      <c r="AA155" s="105" t="s">
        <v>384</v>
      </c>
    </row>
    <row r="156" spans="1:98" ht="36" customHeight="1" x14ac:dyDescent="0.25">
      <c r="A156" s="1137"/>
      <c r="B156" s="1140"/>
      <c r="C156" s="29"/>
      <c r="D156" s="29"/>
      <c r="E156" s="30"/>
      <c r="F156" s="29" t="s">
        <v>416</v>
      </c>
      <c r="G156" s="31" t="s">
        <v>162</v>
      </c>
      <c r="H156" s="112">
        <v>25</v>
      </c>
      <c r="I156" s="53">
        <v>25.5</v>
      </c>
      <c r="J156" s="51">
        <v>2000</v>
      </c>
      <c r="K156" s="54">
        <v>26</v>
      </c>
      <c r="L156" s="51">
        <v>2000</v>
      </c>
      <c r="M156" s="115">
        <v>26.5</v>
      </c>
      <c r="N156" s="51">
        <v>2000</v>
      </c>
      <c r="O156" s="54">
        <v>27</v>
      </c>
      <c r="P156" s="54">
        <v>2000</v>
      </c>
      <c r="Q156" s="115">
        <v>27.5</v>
      </c>
      <c r="R156" s="54">
        <v>2000</v>
      </c>
      <c r="S156" s="54">
        <v>28</v>
      </c>
      <c r="T156" s="54">
        <v>2000</v>
      </c>
      <c r="U156" s="116">
        <f>S156</f>
        <v>28</v>
      </c>
      <c r="V156" s="51">
        <f t="shared" si="15"/>
        <v>12000</v>
      </c>
      <c r="W156" s="30" t="s">
        <v>412</v>
      </c>
      <c r="X156" s="30" t="s">
        <v>413</v>
      </c>
      <c r="Y156" s="30" t="s">
        <v>414</v>
      </c>
      <c r="Z156" s="30" t="s">
        <v>415</v>
      </c>
      <c r="AA156" s="105" t="s">
        <v>384</v>
      </c>
    </row>
    <row r="157" spans="1:98" ht="36" customHeight="1" x14ac:dyDescent="0.25">
      <c r="A157" s="1137"/>
      <c r="B157" s="1140"/>
      <c r="C157" s="29"/>
      <c r="D157" s="29"/>
      <c r="E157" s="30" t="s">
        <v>417</v>
      </c>
      <c r="F157" s="29" t="s">
        <v>418</v>
      </c>
      <c r="G157" s="31" t="s">
        <v>162</v>
      </c>
      <c r="H157" s="112">
        <v>30</v>
      </c>
      <c r="I157" s="53">
        <v>33</v>
      </c>
      <c r="J157" s="51">
        <v>3000</v>
      </c>
      <c r="K157" s="53">
        <v>36</v>
      </c>
      <c r="L157" s="51">
        <v>3000</v>
      </c>
      <c r="M157" s="53">
        <v>39</v>
      </c>
      <c r="N157" s="51">
        <v>3000</v>
      </c>
      <c r="O157" s="53">
        <v>42</v>
      </c>
      <c r="P157" s="54">
        <v>3000</v>
      </c>
      <c r="Q157" s="53">
        <v>45</v>
      </c>
      <c r="R157" s="54">
        <v>3000</v>
      </c>
      <c r="S157" s="54">
        <v>48</v>
      </c>
      <c r="T157" s="54">
        <v>3000</v>
      </c>
      <c r="U157" s="103">
        <f>S157</f>
        <v>48</v>
      </c>
      <c r="V157" s="51">
        <f t="shared" si="15"/>
        <v>18000</v>
      </c>
      <c r="W157" s="30" t="s">
        <v>412</v>
      </c>
      <c r="X157" s="30" t="s">
        <v>419</v>
      </c>
      <c r="Y157" s="30" t="s">
        <v>420</v>
      </c>
      <c r="Z157" s="30" t="s">
        <v>415</v>
      </c>
      <c r="AA157" s="105" t="s">
        <v>384</v>
      </c>
    </row>
    <row r="158" spans="1:98" ht="36" customHeight="1" x14ac:dyDescent="0.25">
      <c r="A158" s="1137"/>
      <c r="B158" s="1140"/>
      <c r="C158" s="29"/>
      <c r="D158" s="29"/>
      <c r="E158" s="30" t="s">
        <v>421</v>
      </c>
      <c r="F158" s="30" t="s">
        <v>422</v>
      </c>
      <c r="G158" s="31" t="s">
        <v>423</v>
      </c>
      <c r="H158" s="53">
        <v>250</v>
      </c>
      <c r="I158" s="54">
        <v>265</v>
      </c>
      <c r="J158" s="51">
        <v>2000</v>
      </c>
      <c r="K158" s="54">
        <v>280</v>
      </c>
      <c r="L158" s="51">
        <v>2000</v>
      </c>
      <c r="M158" s="54">
        <v>295</v>
      </c>
      <c r="N158" s="51">
        <v>2000</v>
      </c>
      <c r="O158" s="54">
        <v>310</v>
      </c>
      <c r="P158" s="54">
        <v>2000</v>
      </c>
      <c r="Q158" s="54">
        <v>325</v>
      </c>
      <c r="R158" s="54">
        <v>2000</v>
      </c>
      <c r="S158" s="54">
        <v>340</v>
      </c>
      <c r="T158" s="54">
        <v>2000</v>
      </c>
      <c r="U158" s="35">
        <f>I158+K158+M158+O158+Q158+S158</f>
        <v>1815</v>
      </c>
      <c r="V158" s="51">
        <f t="shared" si="15"/>
        <v>12000</v>
      </c>
      <c r="W158" s="30" t="s">
        <v>412</v>
      </c>
      <c r="X158" s="30" t="s">
        <v>424</v>
      </c>
      <c r="Y158" s="29" t="s">
        <v>425</v>
      </c>
      <c r="Z158" s="30" t="s">
        <v>415</v>
      </c>
      <c r="AA158" s="105" t="s">
        <v>384</v>
      </c>
    </row>
    <row r="159" spans="1:98" ht="36" customHeight="1" x14ac:dyDescent="0.25">
      <c r="A159" s="1137"/>
      <c r="B159" s="1140"/>
      <c r="C159" s="29" t="s">
        <v>426</v>
      </c>
      <c r="D159" s="30" t="s">
        <v>427</v>
      </c>
      <c r="E159" s="30" t="s">
        <v>428</v>
      </c>
      <c r="F159" s="117" t="s">
        <v>429</v>
      </c>
      <c r="G159" s="31" t="s">
        <v>430</v>
      </c>
      <c r="H159" s="53">
        <v>10</v>
      </c>
      <c r="I159" s="53">
        <v>10</v>
      </c>
      <c r="J159" s="51">
        <v>2500</v>
      </c>
      <c r="K159" s="53">
        <v>10</v>
      </c>
      <c r="L159" s="51">
        <v>2500</v>
      </c>
      <c r="M159" s="53">
        <v>10</v>
      </c>
      <c r="N159" s="51">
        <v>2500</v>
      </c>
      <c r="O159" s="53">
        <v>10</v>
      </c>
      <c r="P159" s="53">
        <v>2500</v>
      </c>
      <c r="Q159" s="53">
        <v>10</v>
      </c>
      <c r="R159" s="53">
        <v>2500</v>
      </c>
      <c r="S159" s="53">
        <v>10</v>
      </c>
      <c r="T159" s="53">
        <v>2500</v>
      </c>
      <c r="U159" s="35">
        <f>S159</f>
        <v>10</v>
      </c>
      <c r="V159" s="51">
        <f t="shared" si="15"/>
        <v>15000</v>
      </c>
      <c r="W159" s="30" t="s">
        <v>431</v>
      </c>
      <c r="X159" s="30" t="s">
        <v>432</v>
      </c>
      <c r="Y159" s="107" t="s">
        <v>433</v>
      </c>
      <c r="Z159" s="53" t="s">
        <v>434</v>
      </c>
      <c r="AA159" s="105" t="s">
        <v>384</v>
      </c>
    </row>
    <row r="160" spans="1:98" ht="24" customHeight="1" x14ac:dyDescent="0.25">
      <c r="A160" s="1137"/>
      <c r="B160" s="1140"/>
      <c r="C160" s="29"/>
      <c r="D160" s="30" t="s">
        <v>435</v>
      </c>
      <c r="E160" s="30" t="s">
        <v>436</v>
      </c>
      <c r="F160" s="30" t="s">
        <v>48</v>
      </c>
      <c r="G160" s="31" t="s">
        <v>437</v>
      </c>
      <c r="H160" s="54">
        <v>169000000</v>
      </c>
      <c r="I160" s="51">
        <v>172000000</v>
      </c>
      <c r="J160" s="51">
        <v>750</v>
      </c>
      <c r="K160" s="51">
        <v>176000000</v>
      </c>
      <c r="L160" s="51">
        <f>J160*110%</f>
        <v>825.00000000000011</v>
      </c>
      <c r="M160" s="51">
        <v>180000000</v>
      </c>
      <c r="N160" s="51">
        <f>J160*120%</f>
        <v>900</v>
      </c>
      <c r="O160" s="51">
        <v>184000000</v>
      </c>
      <c r="P160" s="113">
        <f>J160*130%</f>
        <v>975</v>
      </c>
      <c r="Q160" s="51">
        <v>188000000</v>
      </c>
      <c r="R160" s="113">
        <f>J160*140%</f>
        <v>1050</v>
      </c>
      <c r="S160" s="118">
        <v>191000000</v>
      </c>
      <c r="T160" s="113">
        <f>J160*150%</f>
        <v>1125</v>
      </c>
      <c r="U160" s="35">
        <f>S160</f>
        <v>191000000</v>
      </c>
      <c r="V160" s="51">
        <f>T160+P160+N160+L160+J160+R160</f>
        <v>5625</v>
      </c>
      <c r="W160" s="30" t="s">
        <v>438</v>
      </c>
      <c r="X160" s="30" t="s">
        <v>439</v>
      </c>
      <c r="Y160" s="107" t="s">
        <v>433</v>
      </c>
      <c r="Z160" s="53" t="s">
        <v>434</v>
      </c>
      <c r="AA160" s="105" t="s">
        <v>384</v>
      </c>
    </row>
    <row r="161" spans="1:28" ht="36" customHeight="1" x14ac:dyDescent="0.25">
      <c r="A161" s="1137"/>
      <c r="B161" s="1140"/>
      <c r="C161" s="29"/>
      <c r="D161" s="30"/>
      <c r="E161" s="30" t="s">
        <v>440</v>
      </c>
      <c r="F161" s="29" t="s">
        <v>441</v>
      </c>
      <c r="G161" s="31" t="s">
        <v>162</v>
      </c>
      <c r="H161" s="51">
        <v>80</v>
      </c>
      <c r="I161" s="51">
        <v>75</v>
      </c>
      <c r="J161" s="51">
        <v>1500</v>
      </c>
      <c r="K161" s="51">
        <v>70</v>
      </c>
      <c r="L161" s="51">
        <v>1500</v>
      </c>
      <c r="M161" s="51">
        <v>65</v>
      </c>
      <c r="N161" s="51">
        <v>1500</v>
      </c>
      <c r="O161" s="51">
        <v>60</v>
      </c>
      <c r="P161" s="51">
        <v>1500</v>
      </c>
      <c r="Q161" s="51">
        <v>55</v>
      </c>
      <c r="R161" s="51">
        <v>1500</v>
      </c>
      <c r="S161" s="51">
        <v>50</v>
      </c>
      <c r="T161" s="51">
        <v>1500</v>
      </c>
      <c r="U161" s="51">
        <f>S161</f>
        <v>50</v>
      </c>
      <c r="V161" s="51">
        <f t="shared" si="15"/>
        <v>9000</v>
      </c>
      <c r="W161" s="30" t="s">
        <v>438</v>
      </c>
      <c r="X161" s="30" t="s">
        <v>442</v>
      </c>
      <c r="Y161" s="107" t="s">
        <v>433</v>
      </c>
      <c r="Z161" s="53" t="s">
        <v>434</v>
      </c>
      <c r="AA161" s="105" t="s">
        <v>384</v>
      </c>
    </row>
    <row r="162" spans="1:28" ht="48" customHeight="1" x14ac:dyDescent="0.25">
      <c r="A162" s="1137"/>
      <c r="B162" s="1140"/>
      <c r="C162" s="29"/>
      <c r="D162" s="30"/>
      <c r="E162" s="30" t="s">
        <v>443</v>
      </c>
      <c r="F162" s="29" t="s">
        <v>444</v>
      </c>
      <c r="G162" s="31" t="s">
        <v>162</v>
      </c>
      <c r="H162" s="51">
        <v>17.5</v>
      </c>
      <c r="I162" s="51">
        <v>20</v>
      </c>
      <c r="J162" s="51">
        <v>1000</v>
      </c>
      <c r="K162" s="51">
        <v>22.5</v>
      </c>
      <c r="L162" s="51">
        <v>8000</v>
      </c>
      <c r="M162" s="51">
        <v>25.5</v>
      </c>
      <c r="N162" s="51">
        <v>10000</v>
      </c>
      <c r="O162" s="51">
        <v>29</v>
      </c>
      <c r="P162" s="51">
        <v>2500</v>
      </c>
      <c r="Q162" s="51">
        <v>34</v>
      </c>
      <c r="R162" s="51">
        <v>2500</v>
      </c>
      <c r="S162" s="51">
        <v>44</v>
      </c>
      <c r="T162" s="51">
        <v>2500</v>
      </c>
      <c r="U162" s="51">
        <v>44</v>
      </c>
      <c r="V162" s="51">
        <f t="shared" si="15"/>
        <v>26500</v>
      </c>
      <c r="W162" s="30" t="s">
        <v>438</v>
      </c>
      <c r="X162" s="30" t="s">
        <v>445</v>
      </c>
      <c r="Y162" s="107" t="s">
        <v>433</v>
      </c>
      <c r="Z162" s="53" t="s">
        <v>434</v>
      </c>
      <c r="AA162" s="105" t="s">
        <v>384</v>
      </c>
    </row>
    <row r="163" spans="1:28" ht="36" customHeight="1" x14ac:dyDescent="0.25">
      <c r="A163" s="1137"/>
      <c r="B163" s="1140"/>
      <c r="C163" s="29"/>
      <c r="D163" s="30" t="s">
        <v>446</v>
      </c>
      <c r="E163" s="30" t="s">
        <v>447</v>
      </c>
      <c r="F163" s="30" t="s">
        <v>448</v>
      </c>
      <c r="G163" s="31" t="s">
        <v>449</v>
      </c>
      <c r="H163" s="53">
        <v>2</v>
      </c>
      <c r="I163" s="29">
        <v>3</v>
      </c>
      <c r="J163" s="106">
        <v>5000</v>
      </c>
      <c r="K163" s="106">
        <v>2</v>
      </c>
      <c r="L163" s="106">
        <v>4500</v>
      </c>
      <c r="M163" s="106">
        <v>2</v>
      </c>
      <c r="N163" s="106">
        <v>4500</v>
      </c>
      <c r="O163" s="106">
        <v>2</v>
      </c>
      <c r="P163" s="106">
        <v>4500</v>
      </c>
      <c r="Q163" s="106">
        <v>2</v>
      </c>
      <c r="R163" s="106">
        <v>4500</v>
      </c>
      <c r="S163" s="106">
        <v>2</v>
      </c>
      <c r="T163" s="106">
        <v>4500</v>
      </c>
      <c r="U163" s="35">
        <f t="shared" ref="U163:U182" si="16">I163+K163+M163+O163+Q163+S163</f>
        <v>13</v>
      </c>
      <c r="V163" s="51">
        <f>T163+R163+P163+N163+L163+J163</f>
        <v>27500</v>
      </c>
      <c r="W163" s="30" t="s">
        <v>450</v>
      </c>
      <c r="X163" s="30" t="s">
        <v>451</v>
      </c>
      <c r="Y163" s="119" t="s">
        <v>452</v>
      </c>
      <c r="Z163" s="53" t="s">
        <v>434</v>
      </c>
      <c r="AA163" s="105" t="s">
        <v>384</v>
      </c>
    </row>
    <row r="164" spans="1:28" ht="36" customHeight="1" x14ac:dyDescent="0.25">
      <c r="A164" s="1137"/>
      <c r="B164" s="1140"/>
      <c r="C164" s="29"/>
      <c r="D164" s="30"/>
      <c r="E164" s="30" t="s">
        <v>453</v>
      </c>
      <c r="F164" s="30" t="s">
        <v>454</v>
      </c>
      <c r="G164" s="31" t="s">
        <v>449</v>
      </c>
      <c r="H164" s="53">
        <v>8</v>
      </c>
      <c r="I164" s="53">
        <v>1</v>
      </c>
      <c r="J164" s="51">
        <v>5000</v>
      </c>
      <c r="K164" s="51">
        <v>1</v>
      </c>
      <c r="L164" s="51">
        <v>5000</v>
      </c>
      <c r="M164" s="51">
        <v>1</v>
      </c>
      <c r="N164" s="51">
        <v>5000</v>
      </c>
      <c r="O164" s="51">
        <v>2</v>
      </c>
      <c r="P164" s="51">
        <v>10000</v>
      </c>
      <c r="Q164" s="51">
        <v>2</v>
      </c>
      <c r="R164" s="51">
        <v>10000</v>
      </c>
      <c r="S164" s="51">
        <v>2</v>
      </c>
      <c r="T164" s="51">
        <v>10000</v>
      </c>
      <c r="U164" s="35">
        <f t="shared" si="16"/>
        <v>9</v>
      </c>
      <c r="V164" s="51">
        <f>T164+P164+N164+L164+J164+R164</f>
        <v>45000</v>
      </c>
      <c r="W164" s="30"/>
      <c r="X164" s="30" t="s">
        <v>455</v>
      </c>
      <c r="Y164" s="119" t="s">
        <v>452</v>
      </c>
      <c r="Z164" s="53" t="s">
        <v>434</v>
      </c>
      <c r="AA164" s="105" t="s">
        <v>384</v>
      </c>
    </row>
    <row r="165" spans="1:28" ht="36" customHeight="1" x14ac:dyDescent="0.25">
      <c r="A165" s="1137"/>
      <c r="B165" s="1140"/>
      <c r="C165" s="29"/>
      <c r="D165" s="30"/>
      <c r="E165" s="30" t="s">
        <v>456</v>
      </c>
      <c r="F165" s="30" t="s">
        <v>457</v>
      </c>
      <c r="G165" s="31" t="s">
        <v>449</v>
      </c>
      <c r="H165" s="53">
        <v>13</v>
      </c>
      <c r="I165" s="53">
        <v>1</v>
      </c>
      <c r="J165" s="51">
        <v>1000</v>
      </c>
      <c r="K165" s="51">
        <v>1</v>
      </c>
      <c r="L165" s="51">
        <v>1000</v>
      </c>
      <c r="M165" s="51">
        <v>3</v>
      </c>
      <c r="N165" s="51">
        <v>3000</v>
      </c>
      <c r="O165" s="51">
        <v>2</v>
      </c>
      <c r="P165" s="106">
        <v>2000</v>
      </c>
      <c r="Q165" s="106">
        <v>2</v>
      </c>
      <c r="R165" s="106">
        <v>2000</v>
      </c>
      <c r="S165" s="106">
        <v>3</v>
      </c>
      <c r="T165" s="106">
        <v>3000</v>
      </c>
      <c r="U165" s="35">
        <f t="shared" si="16"/>
        <v>12</v>
      </c>
      <c r="V165" s="51">
        <f>T165+P165+N165+L165+J165+R165</f>
        <v>12000</v>
      </c>
      <c r="W165" s="30"/>
      <c r="X165" s="30" t="s">
        <v>458</v>
      </c>
      <c r="Y165" s="119" t="s">
        <v>452</v>
      </c>
      <c r="Z165" s="53" t="s">
        <v>434</v>
      </c>
      <c r="AA165" s="105" t="s">
        <v>384</v>
      </c>
    </row>
    <row r="166" spans="1:28" ht="36" customHeight="1" x14ac:dyDescent="0.25">
      <c r="A166" s="1137"/>
      <c r="B166" s="1140"/>
      <c r="C166" s="29" t="s">
        <v>459</v>
      </c>
      <c r="D166" s="29" t="s">
        <v>460</v>
      </c>
      <c r="E166" s="30" t="s">
        <v>461</v>
      </c>
      <c r="F166" s="30" t="s">
        <v>462</v>
      </c>
      <c r="G166" s="86" t="s">
        <v>463</v>
      </c>
      <c r="H166" s="29">
        <v>381</v>
      </c>
      <c r="I166" s="29">
        <v>100</v>
      </c>
      <c r="J166" s="52">
        <v>750</v>
      </c>
      <c r="K166" s="29">
        <v>81</v>
      </c>
      <c r="L166" s="52">
        <v>500</v>
      </c>
      <c r="M166" s="29">
        <v>100</v>
      </c>
      <c r="N166" s="52">
        <v>750</v>
      </c>
      <c r="O166" s="29">
        <v>50</v>
      </c>
      <c r="P166" s="52">
        <v>500</v>
      </c>
      <c r="Q166" s="29">
        <v>50</v>
      </c>
      <c r="R166" s="52">
        <v>500</v>
      </c>
      <c r="S166" s="52"/>
      <c r="T166" s="52"/>
      <c r="U166" s="35">
        <f t="shared" si="16"/>
        <v>381</v>
      </c>
      <c r="V166" s="52">
        <v>3000</v>
      </c>
      <c r="W166" s="37" t="s">
        <v>464</v>
      </c>
      <c r="X166" s="37" t="s">
        <v>465</v>
      </c>
      <c r="Y166" s="37" t="s">
        <v>466</v>
      </c>
      <c r="Z166" s="38" t="s">
        <v>467</v>
      </c>
      <c r="AA166" s="38" t="s">
        <v>468</v>
      </c>
      <c r="AB166" s="15" t="s">
        <v>469</v>
      </c>
    </row>
    <row r="167" spans="1:28" ht="36" customHeight="1" x14ac:dyDescent="0.25">
      <c r="A167" s="1137"/>
      <c r="B167" s="1141"/>
      <c r="C167" s="29" t="s">
        <v>69</v>
      </c>
      <c r="D167" s="29"/>
      <c r="E167" s="30" t="s">
        <v>470</v>
      </c>
      <c r="F167" s="29" t="s">
        <v>471</v>
      </c>
      <c r="G167" s="86" t="s">
        <v>463</v>
      </c>
      <c r="H167" s="53"/>
      <c r="I167" s="120">
        <v>20</v>
      </c>
      <c r="J167" s="52">
        <v>500</v>
      </c>
      <c r="K167" s="120">
        <v>20</v>
      </c>
      <c r="L167" s="52">
        <v>500</v>
      </c>
      <c r="M167" s="120">
        <v>20</v>
      </c>
      <c r="N167" s="52">
        <v>500</v>
      </c>
      <c r="O167" s="120">
        <v>20</v>
      </c>
      <c r="P167" s="52">
        <v>500</v>
      </c>
      <c r="Q167" s="120">
        <v>20</v>
      </c>
      <c r="R167" s="52">
        <v>500</v>
      </c>
      <c r="S167" s="52"/>
      <c r="T167" s="52"/>
      <c r="U167" s="35">
        <f t="shared" si="16"/>
        <v>100</v>
      </c>
      <c r="V167" s="52">
        <v>2500</v>
      </c>
      <c r="W167" s="37" t="s">
        <v>464</v>
      </c>
      <c r="X167" s="37" t="s">
        <v>465</v>
      </c>
      <c r="Y167" s="30" t="s">
        <v>466</v>
      </c>
      <c r="Z167" s="38" t="s">
        <v>467</v>
      </c>
      <c r="AA167" s="38" t="s">
        <v>468</v>
      </c>
    </row>
    <row r="168" spans="1:28" ht="60" x14ac:dyDescent="0.25">
      <c r="A168" s="1137"/>
      <c r="B168" s="1142" t="s">
        <v>472</v>
      </c>
      <c r="C168" s="121" t="s">
        <v>473</v>
      </c>
      <c r="D168" s="122" t="s">
        <v>474</v>
      </c>
      <c r="E168" s="123" t="s">
        <v>475</v>
      </c>
      <c r="F168" s="123"/>
      <c r="G168" s="124" t="s">
        <v>476</v>
      </c>
      <c r="H168" s="125">
        <v>75</v>
      </c>
      <c r="I168" s="125">
        <v>75</v>
      </c>
      <c r="J168" s="125">
        <v>1000</v>
      </c>
      <c r="K168" s="125">
        <v>75</v>
      </c>
      <c r="L168" s="125">
        <v>1000</v>
      </c>
      <c r="M168" s="125">
        <v>75</v>
      </c>
      <c r="N168" s="125">
        <v>1000</v>
      </c>
      <c r="O168" s="125">
        <v>75</v>
      </c>
      <c r="P168" s="125">
        <v>1000</v>
      </c>
      <c r="Q168" s="125">
        <v>75</v>
      </c>
      <c r="R168" s="125">
        <v>1000</v>
      </c>
      <c r="S168" s="125">
        <v>75</v>
      </c>
      <c r="T168" s="125">
        <v>1000</v>
      </c>
      <c r="U168" s="35">
        <f t="shared" si="16"/>
        <v>450</v>
      </c>
      <c r="V168" s="126">
        <f t="shared" ref="V168:V177" si="17">T168+R168+P168+N168+L168+J168</f>
        <v>6000</v>
      </c>
      <c r="W168" s="127" t="s">
        <v>477</v>
      </c>
      <c r="X168" s="127" t="s">
        <v>478</v>
      </c>
      <c r="Y168" s="123" t="s">
        <v>479</v>
      </c>
      <c r="Z168" s="123" t="s">
        <v>480</v>
      </c>
      <c r="AA168" s="124" t="s">
        <v>397</v>
      </c>
    </row>
    <row r="169" spans="1:28" ht="36" x14ac:dyDescent="0.25">
      <c r="A169" s="1137"/>
      <c r="B169" s="1143"/>
      <c r="C169" s="121"/>
      <c r="D169" s="122"/>
      <c r="E169" s="123" t="s">
        <v>481</v>
      </c>
      <c r="F169" s="123"/>
      <c r="G169" s="124" t="s">
        <v>482</v>
      </c>
      <c r="H169" s="125">
        <v>2</v>
      </c>
      <c r="I169" s="125">
        <v>2</v>
      </c>
      <c r="J169" s="125">
        <v>1000</v>
      </c>
      <c r="K169" s="125">
        <v>2</v>
      </c>
      <c r="L169" s="125">
        <v>1000</v>
      </c>
      <c r="M169" s="125">
        <v>2</v>
      </c>
      <c r="N169" s="125">
        <v>1000</v>
      </c>
      <c r="O169" s="125">
        <v>2</v>
      </c>
      <c r="P169" s="125">
        <v>1000</v>
      </c>
      <c r="Q169" s="125">
        <v>2</v>
      </c>
      <c r="R169" s="125">
        <v>1000</v>
      </c>
      <c r="S169" s="125">
        <v>2</v>
      </c>
      <c r="T169" s="125">
        <v>1000</v>
      </c>
      <c r="U169" s="35">
        <f t="shared" si="16"/>
        <v>12</v>
      </c>
      <c r="V169" s="126">
        <f t="shared" si="17"/>
        <v>6000</v>
      </c>
      <c r="W169" s="127"/>
      <c r="X169" s="127" t="s">
        <v>483</v>
      </c>
      <c r="Y169" s="123" t="s">
        <v>479</v>
      </c>
      <c r="Z169" s="123" t="s">
        <v>480</v>
      </c>
      <c r="AA169" s="124" t="s">
        <v>397</v>
      </c>
    </row>
    <row r="170" spans="1:28" ht="36" x14ac:dyDescent="0.25">
      <c r="A170" s="1137"/>
      <c r="B170" s="1143"/>
      <c r="C170" s="121"/>
      <c r="D170" s="122"/>
      <c r="E170" s="123" t="s">
        <v>484</v>
      </c>
      <c r="F170" s="123"/>
      <c r="G170" s="124" t="s">
        <v>485</v>
      </c>
      <c r="H170" s="125">
        <v>5</v>
      </c>
      <c r="I170" s="125">
        <v>10</v>
      </c>
      <c r="J170" s="125">
        <v>1000</v>
      </c>
      <c r="K170" s="125">
        <v>10</v>
      </c>
      <c r="L170" s="125">
        <v>1000</v>
      </c>
      <c r="M170" s="125">
        <v>10</v>
      </c>
      <c r="N170" s="125">
        <v>1000</v>
      </c>
      <c r="O170" s="125">
        <v>10</v>
      </c>
      <c r="P170" s="125">
        <v>1000</v>
      </c>
      <c r="Q170" s="125">
        <v>10</v>
      </c>
      <c r="R170" s="125">
        <v>1000</v>
      </c>
      <c r="S170" s="125">
        <v>10</v>
      </c>
      <c r="T170" s="125">
        <v>1000</v>
      </c>
      <c r="U170" s="35">
        <f t="shared" si="16"/>
        <v>60</v>
      </c>
      <c r="V170" s="126">
        <f t="shared" si="17"/>
        <v>6000</v>
      </c>
      <c r="W170" s="128"/>
      <c r="X170" s="122" t="s">
        <v>486</v>
      </c>
      <c r="Y170" s="123" t="s">
        <v>479</v>
      </c>
      <c r="Z170" s="123" t="s">
        <v>480</v>
      </c>
      <c r="AA170" s="124" t="s">
        <v>397</v>
      </c>
    </row>
    <row r="171" spans="1:28" ht="36" x14ac:dyDescent="0.25">
      <c r="A171" s="1137"/>
      <c r="B171" s="1143"/>
      <c r="C171" s="121"/>
      <c r="D171" s="122"/>
      <c r="E171" s="123" t="s">
        <v>487</v>
      </c>
      <c r="F171" s="123"/>
      <c r="G171" s="124" t="s">
        <v>488</v>
      </c>
      <c r="H171" s="125">
        <v>5</v>
      </c>
      <c r="I171" s="125">
        <v>5</v>
      </c>
      <c r="J171" s="125">
        <v>1000</v>
      </c>
      <c r="K171" s="125">
        <v>5</v>
      </c>
      <c r="L171" s="125">
        <v>1000</v>
      </c>
      <c r="M171" s="125">
        <v>5</v>
      </c>
      <c r="N171" s="125">
        <v>1000</v>
      </c>
      <c r="O171" s="125">
        <v>5</v>
      </c>
      <c r="P171" s="125">
        <v>1000</v>
      </c>
      <c r="Q171" s="125">
        <v>5</v>
      </c>
      <c r="R171" s="125">
        <v>1000</v>
      </c>
      <c r="S171" s="125">
        <v>5</v>
      </c>
      <c r="T171" s="125">
        <v>1000</v>
      </c>
      <c r="U171" s="35">
        <f t="shared" si="16"/>
        <v>30</v>
      </c>
      <c r="V171" s="126">
        <f t="shared" si="17"/>
        <v>6000</v>
      </c>
      <c r="W171" s="127"/>
      <c r="X171" s="127" t="s">
        <v>489</v>
      </c>
      <c r="Y171" s="123" t="s">
        <v>479</v>
      </c>
      <c r="Z171" s="123" t="s">
        <v>480</v>
      </c>
      <c r="AA171" s="124" t="s">
        <v>397</v>
      </c>
    </row>
    <row r="172" spans="1:28" ht="36" x14ac:dyDescent="0.25">
      <c r="A172" s="1137"/>
      <c r="B172" s="1143"/>
      <c r="C172" s="121"/>
      <c r="D172" s="122"/>
      <c r="E172" s="123" t="s">
        <v>490</v>
      </c>
      <c r="F172" s="123"/>
      <c r="G172" s="124" t="s">
        <v>491</v>
      </c>
      <c r="H172" s="125"/>
      <c r="I172" s="125">
        <v>0</v>
      </c>
      <c r="J172" s="125">
        <v>0</v>
      </c>
      <c r="K172" s="125">
        <v>1</v>
      </c>
      <c r="L172" s="125">
        <v>5000</v>
      </c>
      <c r="M172" s="125">
        <v>0</v>
      </c>
      <c r="N172" s="125">
        <v>0</v>
      </c>
      <c r="O172" s="125">
        <v>1</v>
      </c>
      <c r="P172" s="125">
        <v>5000</v>
      </c>
      <c r="Q172" s="125">
        <v>0</v>
      </c>
      <c r="R172" s="125">
        <v>0</v>
      </c>
      <c r="S172" s="125">
        <v>1</v>
      </c>
      <c r="T172" s="125">
        <v>5000</v>
      </c>
      <c r="U172" s="35">
        <f t="shared" si="16"/>
        <v>3</v>
      </c>
      <c r="V172" s="126">
        <f t="shared" si="17"/>
        <v>15000</v>
      </c>
      <c r="W172" s="127"/>
      <c r="X172" s="127" t="s">
        <v>492</v>
      </c>
      <c r="Y172" s="123" t="s">
        <v>479</v>
      </c>
      <c r="Z172" s="123" t="s">
        <v>480</v>
      </c>
      <c r="AA172" s="124" t="s">
        <v>397</v>
      </c>
    </row>
    <row r="173" spans="1:28" ht="36" x14ac:dyDescent="0.25">
      <c r="A173" s="1137"/>
      <c r="B173" s="1143"/>
      <c r="C173" s="121"/>
      <c r="D173" s="122"/>
      <c r="E173" s="123" t="s">
        <v>493</v>
      </c>
      <c r="F173" s="123"/>
      <c r="G173" s="124" t="s">
        <v>491</v>
      </c>
      <c r="H173" s="125">
        <v>1</v>
      </c>
      <c r="I173" s="125">
        <v>1</v>
      </c>
      <c r="J173" s="125">
        <v>1000</v>
      </c>
      <c r="K173" s="125">
        <v>1</v>
      </c>
      <c r="L173" s="125">
        <v>1000</v>
      </c>
      <c r="M173" s="125">
        <v>1</v>
      </c>
      <c r="N173" s="125">
        <v>1000</v>
      </c>
      <c r="O173" s="125">
        <v>1</v>
      </c>
      <c r="P173" s="125">
        <v>1000</v>
      </c>
      <c r="Q173" s="125">
        <v>1</v>
      </c>
      <c r="R173" s="125">
        <v>1000</v>
      </c>
      <c r="S173" s="125">
        <v>1</v>
      </c>
      <c r="T173" s="125">
        <v>1000</v>
      </c>
      <c r="U173" s="35">
        <f t="shared" si="16"/>
        <v>6</v>
      </c>
      <c r="V173" s="126">
        <f t="shared" si="17"/>
        <v>6000</v>
      </c>
      <c r="W173" s="127"/>
      <c r="X173" s="127" t="s">
        <v>494</v>
      </c>
      <c r="Y173" s="123" t="s">
        <v>479</v>
      </c>
      <c r="Z173" s="123" t="s">
        <v>480</v>
      </c>
      <c r="AA173" s="124" t="s">
        <v>397</v>
      </c>
    </row>
    <row r="174" spans="1:28" ht="48" x14ac:dyDescent="0.25">
      <c r="A174" s="1137"/>
      <c r="B174" s="1143"/>
      <c r="C174" s="121" t="s">
        <v>495</v>
      </c>
      <c r="D174" s="122" t="s">
        <v>496</v>
      </c>
      <c r="E174" s="123" t="s">
        <v>497</v>
      </c>
      <c r="F174" s="123"/>
      <c r="G174" s="124" t="s">
        <v>498</v>
      </c>
      <c r="H174" s="125">
        <v>1</v>
      </c>
      <c r="I174" s="125">
        <v>0</v>
      </c>
      <c r="J174" s="125">
        <v>0</v>
      </c>
      <c r="K174" s="125">
        <v>1</v>
      </c>
      <c r="L174" s="125">
        <v>2000</v>
      </c>
      <c r="M174" s="125">
        <v>0</v>
      </c>
      <c r="N174" s="125">
        <v>0</v>
      </c>
      <c r="O174" s="125">
        <v>1</v>
      </c>
      <c r="P174" s="125">
        <v>2000</v>
      </c>
      <c r="Q174" s="125">
        <v>0</v>
      </c>
      <c r="R174" s="125">
        <v>0</v>
      </c>
      <c r="S174" s="125">
        <v>1</v>
      </c>
      <c r="T174" s="125">
        <v>2000</v>
      </c>
      <c r="U174" s="35">
        <f t="shared" si="16"/>
        <v>3</v>
      </c>
      <c r="V174" s="126">
        <f t="shared" si="17"/>
        <v>6000</v>
      </c>
      <c r="W174" s="127" t="s">
        <v>499</v>
      </c>
      <c r="X174" s="127" t="s">
        <v>500</v>
      </c>
      <c r="Y174" s="123" t="s">
        <v>501</v>
      </c>
      <c r="Z174" s="123" t="s">
        <v>502</v>
      </c>
      <c r="AA174" s="124" t="s">
        <v>397</v>
      </c>
    </row>
    <row r="175" spans="1:28" ht="48" x14ac:dyDescent="0.25">
      <c r="A175" s="1137"/>
      <c r="B175" s="1143"/>
      <c r="C175" s="121"/>
      <c r="D175" s="122"/>
      <c r="E175" s="123" t="s">
        <v>503</v>
      </c>
      <c r="F175" s="123"/>
      <c r="G175" s="124" t="s">
        <v>476</v>
      </c>
      <c r="H175" s="125">
        <v>8</v>
      </c>
      <c r="I175" s="125">
        <v>15</v>
      </c>
      <c r="J175" s="125">
        <v>1000</v>
      </c>
      <c r="K175" s="125">
        <v>15</v>
      </c>
      <c r="L175" s="125">
        <v>1000</v>
      </c>
      <c r="M175" s="125">
        <v>15</v>
      </c>
      <c r="N175" s="125">
        <v>1000</v>
      </c>
      <c r="O175" s="125">
        <v>15</v>
      </c>
      <c r="P175" s="125">
        <v>1000</v>
      </c>
      <c r="Q175" s="125">
        <v>15</v>
      </c>
      <c r="R175" s="125">
        <v>1000</v>
      </c>
      <c r="S175" s="125">
        <v>15</v>
      </c>
      <c r="T175" s="125">
        <v>1000</v>
      </c>
      <c r="U175" s="35">
        <f t="shared" si="16"/>
        <v>90</v>
      </c>
      <c r="V175" s="126">
        <f t="shared" si="17"/>
        <v>6000</v>
      </c>
      <c r="W175" s="122" t="s">
        <v>504</v>
      </c>
      <c r="X175" s="122" t="s">
        <v>505</v>
      </c>
      <c r="Y175" s="123" t="s">
        <v>501</v>
      </c>
      <c r="Z175" s="123" t="s">
        <v>502</v>
      </c>
      <c r="AA175" s="124" t="s">
        <v>397</v>
      </c>
    </row>
    <row r="176" spans="1:28" ht="60" x14ac:dyDescent="0.25">
      <c r="A176" s="1137"/>
      <c r="B176" s="1143"/>
      <c r="C176" s="121"/>
      <c r="D176" s="122"/>
      <c r="E176" s="123" t="s">
        <v>506</v>
      </c>
      <c r="F176" s="123"/>
      <c r="G176" s="124" t="s">
        <v>507</v>
      </c>
      <c r="H176" s="125">
        <v>10</v>
      </c>
      <c r="I176" s="125">
        <v>10</v>
      </c>
      <c r="J176" s="125">
        <v>1000</v>
      </c>
      <c r="K176" s="125">
        <v>10</v>
      </c>
      <c r="L176" s="125">
        <v>1000</v>
      </c>
      <c r="M176" s="125">
        <v>10</v>
      </c>
      <c r="N176" s="125">
        <v>1000</v>
      </c>
      <c r="O176" s="125">
        <v>10</v>
      </c>
      <c r="P176" s="125">
        <v>1000</v>
      </c>
      <c r="Q176" s="125">
        <v>10</v>
      </c>
      <c r="R176" s="125">
        <v>1000</v>
      </c>
      <c r="S176" s="125">
        <v>10</v>
      </c>
      <c r="T176" s="125">
        <v>1000</v>
      </c>
      <c r="U176" s="35">
        <f t="shared" si="16"/>
        <v>60</v>
      </c>
      <c r="V176" s="126">
        <f t="shared" si="17"/>
        <v>6000</v>
      </c>
      <c r="W176" s="127"/>
      <c r="X176" s="127" t="s">
        <v>508</v>
      </c>
      <c r="Y176" s="123" t="s">
        <v>501</v>
      </c>
      <c r="Z176" s="123" t="s">
        <v>502</v>
      </c>
      <c r="AA176" s="124" t="s">
        <v>397</v>
      </c>
    </row>
    <row r="177" spans="1:98" ht="48" x14ac:dyDescent="0.25">
      <c r="A177" s="1137"/>
      <c r="B177" s="1143"/>
      <c r="C177" s="121"/>
      <c r="D177" s="122"/>
      <c r="E177" s="123" t="s">
        <v>509</v>
      </c>
      <c r="F177" s="123"/>
      <c r="G177" s="124" t="s">
        <v>55</v>
      </c>
      <c r="H177" s="125">
        <v>100</v>
      </c>
      <c r="I177" s="125">
        <v>100</v>
      </c>
      <c r="J177" s="125">
        <v>1000</v>
      </c>
      <c r="K177" s="125">
        <v>100</v>
      </c>
      <c r="L177" s="125">
        <v>1000</v>
      </c>
      <c r="M177" s="125">
        <v>100</v>
      </c>
      <c r="N177" s="125">
        <v>1000</v>
      </c>
      <c r="O177" s="125">
        <v>100</v>
      </c>
      <c r="P177" s="125">
        <v>1000</v>
      </c>
      <c r="Q177" s="125">
        <v>100</v>
      </c>
      <c r="R177" s="125">
        <v>1000</v>
      </c>
      <c r="S177" s="125">
        <v>100</v>
      </c>
      <c r="T177" s="125">
        <v>1000</v>
      </c>
      <c r="U177" s="35">
        <f t="shared" si="16"/>
        <v>600</v>
      </c>
      <c r="V177" s="126">
        <f t="shared" si="17"/>
        <v>6000</v>
      </c>
      <c r="W177" s="127"/>
      <c r="X177" s="127" t="s">
        <v>510</v>
      </c>
      <c r="Y177" s="123" t="s">
        <v>501</v>
      </c>
      <c r="Z177" s="123" t="s">
        <v>502</v>
      </c>
      <c r="AA177" s="124" t="s">
        <v>397</v>
      </c>
    </row>
    <row r="178" spans="1:98" ht="48" x14ac:dyDescent="0.25">
      <c r="A178" s="1137"/>
      <c r="B178" s="1143"/>
      <c r="C178" s="121"/>
      <c r="D178" s="122"/>
      <c r="E178" s="123"/>
      <c r="F178" s="123"/>
      <c r="G178" s="124"/>
      <c r="H178" s="125"/>
      <c r="I178" s="125"/>
      <c r="J178" s="125"/>
      <c r="K178" s="125"/>
      <c r="L178" s="125"/>
      <c r="M178" s="125"/>
      <c r="N178" s="125"/>
      <c r="O178" s="125"/>
      <c r="P178" s="125"/>
      <c r="Q178" s="125"/>
      <c r="R178" s="125"/>
      <c r="S178" s="125"/>
      <c r="T178" s="125"/>
      <c r="U178" s="129"/>
      <c r="V178" s="126"/>
      <c r="W178" s="127"/>
      <c r="X178" s="130" t="s">
        <v>511</v>
      </c>
      <c r="Y178" s="123" t="s">
        <v>501</v>
      </c>
      <c r="Z178" s="123" t="s">
        <v>502</v>
      </c>
      <c r="AA178" s="124" t="s">
        <v>397</v>
      </c>
    </row>
    <row r="179" spans="1:98" ht="48" x14ac:dyDescent="0.25">
      <c r="A179" s="1137"/>
      <c r="B179" s="1143"/>
      <c r="C179" s="121" t="s">
        <v>512</v>
      </c>
      <c r="D179" s="122" t="s">
        <v>513</v>
      </c>
      <c r="E179" s="123" t="s">
        <v>514</v>
      </c>
      <c r="F179" s="123"/>
      <c r="G179" s="124" t="s">
        <v>515</v>
      </c>
      <c r="H179" s="125">
        <v>10</v>
      </c>
      <c r="I179" s="125">
        <v>10</v>
      </c>
      <c r="J179" s="125">
        <v>5000</v>
      </c>
      <c r="K179" s="125">
        <v>10</v>
      </c>
      <c r="L179" s="125">
        <v>5000</v>
      </c>
      <c r="M179" s="125">
        <v>10</v>
      </c>
      <c r="N179" s="125">
        <v>5000</v>
      </c>
      <c r="O179" s="125">
        <v>10</v>
      </c>
      <c r="P179" s="125">
        <v>5000</v>
      </c>
      <c r="Q179" s="125">
        <v>10</v>
      </c>
      <c r="R179" s="125">
        <v>5000</v>
      </c>
      <c r="S179" s="125">
        <v>10</v>
      </c>
      <c r="T179" s="125">
        <v>5000</v>
      </c>
      <c r="U179" s="35">
        <f t="shared" si="16"/>
        <v>60</v>
      </c>
      <c r="V179" s="126">
        <f>T179+R179+P179+N179+L179+J179</f>
        <v>30000</v>
      </c>
      <c r="W179" s="127"/>
      <c r="X179" s="127" t="s">
        <v>516</v>
      </c>
      <c r="Y179" s="123" t="s">
        <v>501</v>
      </c>
      <c r="Z179" s="123" t="s">
        <v>502</v>
      </c>
      <c r="AA179" s="124" t="s">
        <v>397</v>
      </c>
    </row>
    <row r="180" spans="1:98" ht="48" x14ac:dyDescent="0.25">
      <c r="A180" s="1137"/>
      <c r="B180" s="1143"/>
      <c r="C180" s="121"/>
      <c r="D180" s="122"/>
      <c r="E180" s="123" t="s">
        <v>517</v>
      </c>
      <c r="F180" s="123"/>
      <c r="G180" s="124" t="s">
        <v>518</v>
      </c>
      <c r="H180" s="125">
        <v>36</v>
      </c>
      <c r="I180" s="125">
        <v>20</v>
      </c>
      <c r="J180" s="125">
        <v>10000</v>
      </c>
      <c r="K180" s="125">
        <v>20</v>
      </c>
      <c r="L180" s="125">
        <v>10000</v>
      </c>
      <c r="M180" s="125">
        <v>20</v>
      </c>
      <c r="N180" s="125">
        <v>10000</v>
      </c>
      <c r="O180" s="125">
        <v>20</v>
      </c>
      <c r="P180" s="125">
        <v>10000</v>
      </c>
      <c r="Q180" s="125">
        <v>20</v>
      </c>
      <c r="R180" s="125">
        <v>10000</v>
      </c>
      <c r="S180" s="125">
        <v>20</v>
      </c>
      <c r="T180" s="125">
        <v>10000</v>
      </c>
      <c r="U180" s="35">
        <f t="shared" si="16"/>
        <v>120</v>
      </c>
      <c r="V180" s="126">
        <f>T180+R180+P180+N180+L180+J180</f>
        <v>60000</v>
      </c>
      <c r="W180" s="127"/>
      <c r="X180" s="127" t="s">
        <v>519</v>
      </c>
      <c r="Y180" s="123" t="s">
        <v>501</v>
      </c>
      <c r="Z180" s="123" t="s">
        <v>502</v>
      </c>
      <c r="AA180" s="124" t="s">
        <v>397</v>
      </c>
    </row>
    <row r="181" spans="1:98" ht="48" x14ac:dyDescent="0.25">
      <c r="A181" s="1137"/>
      <c r="B181" s="1143"/>
      <c r="C181" s="121"/>
      <c r="D181" s="122"/>
      <c r="E181" s="123" t="s">
        <v>520</v>
      </c>
      <c r="F181" s="123"/>
      <c r="G181" s="124" t="s">
        <v>180</v>
      </c>
      <c r="H181" s="125">
        <v>5</v>
      </c>
      <c r="I181" s="125">
        <v>1</v>
      </c>
      <c r="J181" s="125">
        <v>10000</v>
      </c>
      <c r="K181" s="125">
        <v>1</v>
      </c>
      <c r="L181" s="125">
        <v>10000</v>
      </c>
      <c r="M181" s="125">
        <v>1</v>
      </c>
      <c r="N181" s="125">
        <v>0</v>
      </c>
      <c r="O181" s="125">
        <v>1</v>
      </c>
      <c r="P181" s="125">
        <v>10000</v>
      </c>
      <c r="Q181" s="125">
        <v>0</v>
      </c>
      <c r="R181" s="125">
        <v>0</v>
      </c>
      <c r="S181" s="125">
        <v>1</v>
      </c>
      <c r="T181" s="125">
        <v>10000</v>
      </c>
      <c r="U181" s="35">
        <f t="shared" si="16"/>
        <v>5</v>
      </c>
      <c r="V181" s="126">
        <f>T181+R181+P181+N181+L181+J181</f>
        <v>40000</v>
      </c>
      <c r="W181" s="127"/>
      <c r="X181" s="127"/>
      <c r="Y181" s="123" t="s">
        <v>501</v>
      </c>
      <c r="Z181" s="123" t="s">
        <v>502</v>
      </c>
      <c r="AA181" s="124" t="s">
        <v>397</v>
      </c>
    </row>
    <row r="182" spans="1:98" ht="60" x14ac:dyDescent="0.25">
      <c r="A182" s="1137"/>
      <c r="B182" s="1143"/>
      <c r="C182" s="121"/>
      <c r="D182" s="122" t="s">
        <v>521</v>
      </c>
      <c r="E182" s="123" t="s">
        <v>522</v>
      </c>
      <c r="F182" s="123" t="s">
        <v>523</v>
      </c>
      <c r="G182" s="124" t="s">
        <v>108</v>
      </c>
      <c r="H182" s="125">
        <v>10</v>
      </c>
      <c r="I182" s="125">
        <v>11</v>
      </c>
      <c r="J182" s="125">
        <v>2000</v>
      </c>
      <c r="K182" s="125">
        <v>12</v>
      </c>
      <c r="L182" s="125">
        <v>2000</v>
      </c>
      <c r="M182" s="125">
        <v>13</v>
      </c>
      <c r="N182" s="125">
        <v>2000</v>
      </c>
      <c r="O182" s="125">
        <v>13</v>
      </c>
      <c r="P182" s="125">
        <v>2000</v>
      </c>
      <c r="Q182" s="125">
        <v>15</v>
      </c>
      <c r="R182" s="125">
        <v>2000</v>
      </c>
      <c r="S182" s="125">
        <v>16</v>
      </c>
      <c r="T182" s="125">
        <v>2000</v>
      </c>
      <c r="U182" s="35">
        <f t="shared" si="16"/>
        <v>80</v>
      </c>
      <c r="V182" s="126">
        <f>T182+R182+P182+N182+L182+J182</f>
        <v>12000</v>
      </c>
      <c r="W182" s="127"/>
      <c r="X182" s="127"/>
      <c r="Y182" s="123" t="s">
        <v>501</v>
      </c>
      <c r="Z182" s="123" t="s">
        <v>502</v>
      </c>
      <c r="AA182" s="124" t="s">
        <v>397</v>
      </c>
      <c r="AB182" s="15" t="s">
        <v>524</v>
      </c>
    </row>
    <row r="183" spans="1:98" s="95" customFormat="1" ht="45" customHeight="1" x14ac:dyDescent="0.25">
      <c r="A183" s="1137"/>
      <c r="B183" s="1143"/>
      <c r="C183" s="131" t="s">
        <v>525</v>
      </c>
      <c r="D183" s="132" t="s">
        <v>526</v>
      </c>
      <c r="E183" s="132" t="s">
        <v>527</v>
      </c>
      <c r="F183" s="132" t="s">
        <v>528</v>
      </c>
      <c r="G183" s="133" t="s">
        <v>162</v>
      </c>
      <c r="H183" s="134">
        <v>53</v>
      </c>
      <c r="I183" s="134">
        <v>60</v>
      </c>
      <c r="J183" s="135">
        <v>296</v>
      </c>
      <c r="K183" s="134">
        <v>65</v>
      </c>
      <c r="L183" s="135">
        <v>355.2</v>
      </c>
      <c r="M183" s="134">
        <v>70</v>
      </c>
      <c r="N183" s="135">
        <v>426.2</v>
      </c>
      <c r="O183" s="134">
        <v>75</v>
      </c>
      <c r="P183" s="135">
        <v>511</v>
      </c>
      <c r="Q183" s="134">
        <v>80</v>
      </c>
      <c r="R183" s="135">
        <v>613</v>
      </c>
      <c r="S183" s="135">
        <v>85</v>
      </c>
      <c r="T183" s="135">
        <v>797</v>
      </c>
      <c r="U183" s="136">
        <f>S183</f>
        <v>85</v>
      </c>
      <c r="V183" s="136">
        <v>2998.3999999999996</v>
      </c>
      <c r="W183" s="132" t="s">
        <v>529</v>
      </c>
      <c r="X183" s="132" t="s">
        <v>530</v>
      </c>
      <c r="Y183" s="132" t="s">
        <v>531</v>
      </c>
      <c r="Z183" s="133" t="s">
        <v>532</v>
      </c>
      <c r="AA183" s="133" t="s">
        <v>533</v>
      </c>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c r="CA183" s="15"/>
      <c r="CB183" s="15"/>
      <c r="CC183" s="15"/>
      <c r="CD183" s="15"/>
      <c r="CE183" s="15"/>
      <c r="CF183" s="15"/>
      <c r="CG183" s="15"/>
      <c r="CH183" s="15"/>
      <c r="CI183" s="15"/>
      <c r="CJ183" s="15"/>
      <c r="CK183" s="15"/>
      <c r="CL183" s="15"/>
      <c r="CM183" s="15"/>
      <c r="CN183" s="15"/>
      <c r="CO183" s="15"/>
      <c r="CP183" s="15"/>
      <c r="CQ183" s="15"/>
      <c r="CR183" s="15"/>
      <c r="CS183" s="15"/>
      <c r="CT183" s="15"/>
    </row>
    <row r="184" spans="1:98" s="95" customFormat="1" ht="45" customHeight="1" x14ac:dyDescent="0.25">
      <c r="A184" s="1137"/>
      <c r="B184" s="1143"/>
      <c r="C184" s="131"/>
      <c r="D184" s="133"/>
      <c r="E184" s="132" t="s">
        <v>534</v>
      </c>
      <c r="F184" s="132" t="s">
        <v>535</v>
      </c>
      <c r="G184" s="133" t="s">
        <v>162</v>
      </c>
      <c r="H184" s="134">
        <v>30</v>
      </c>
      <c r="I184" s="134">
        <v>35</v>
      </c>
      <c r="J184" s="135">
        <v>294.7</v>
      </c>
      <c r="K184" s="134">
        <v>45</v>
      </c>
      <c r="L184" s="135">
        <v>500.7</v>
      </c>
      <c r="M184" s="134">
        <v>55</v>
      </c>
      <c r="N184" s="135">
        <v>700</v>
      </c>
      <c r="O184" s="134">
        <v>65</v>
      </c>
      <c r="P184" s="135">
        <v>900</v>
      </c>
      <c r="Q184" s="134">
        <v>70</v>
      </c>
      <c r="R184" s="135">
        <v>1100</v>
      </c>
      <c r="S184" s="135">
        <v>80</v>
      </c>
      <c r="T184" s="135">
        <v>1300</v>
      </c>
      <c r="U184" s="136">
        <f t="shared" ref="U184:U195" si="18">S184</f>
        <v>80</v>
      </c>
      <c r="V184" s="136">
        <v>4795.3999999999996</v>
      </c>
      <c r="W184" s="132"/>
      <c r="X184" s="132"/>
      <c r="Y184" s="137" t="s">
        <v>536</v>
      </c>
      <c r="Z184" s="133" t="s">
        <v>532</v>
      </c>
      <c r="AA184" s="133" t="s">
        <v>533</v>
      </c>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c r="CA184" s="15"/>
      <c r="CB184" s="15"/>
      <c r="CC184" s="15"/>
      <c r="CD184" s="15"/>
      <c r="CE184" s="15"/>
      <c r="CF184" s="15"/>
      <c r="CG184" s="15"/>
      <c r="CH184" s="15"/>
      <c r="CI184" s="15"/>
      <c r="CJ184" s="15"/>
      <c r="CK184" s="15"/>
      <c r="CL184" s="15"/>
      <c r="CM184" s="15"/>
      <c r="CN184" s="15"/>
      <c r="CO184" s="15"/>
      <c r="CP184" s="15"/>
      <c r="CQ184" s="15"/>
      <c r="CR184" s="15"/>
      <c r="CS184" s="15"/>
      <c r="CT184" s="15"/>
    </row>
    <row r="185" spans="1:98" s="95" customFormat="1" ht="60" customHeight="1" x14ac:dyDescent="0.25">
      <c r="A185" s="1137"/>
      <c r="B185" s="1143"/>
      <c r="C185" s="131"/>
      <c r="D185" s="133"/>
      <c r="E185" s="132" t="s">
        <v>537</v>
      </c>
      <c r="F185" s="132" t="s">
        <v>538</v>
      </c>
      <c r="G185" s="133" t="s">
        <v>162</v>
      </c>
      <c r="H185" s="134">
        <v>100</v>
      </c>
      <c r="I185" s="134">
        <v>100</v>
      </c>
      <c r="J185" s="135">
        <v>405.9</v>
      </c>
      <c r="K185" s="134">
        <v>100</v>
      </c>
      <c r="L185" s="135">
        <v>487</v>
      </c>
      <c r="M185" s="134">
        <v>100</v>
      </c>
      <c r="N185" s="135">
        <v>584.5</v>
      </c>
      <c r="O185" s="134">
        <v>100</v>
      </c>
      <c r="P185" s="135">
        <v>701</v>
      </c>
      <c r="Q185" s="134">
        <v>100</v>
      </c>
      <c r="R185" s="135">
        <v>841</v>
      </c>
      <c r="S185" s="135">
        <v>100</v>
      </c>
      <c r="T185" s="135">
        <v>1094</v>
      </c>
      <c r="U185" s="136">
        <f t="shared" si="18"/>
        <v>100</v>
      </c>
      <c r="V185" s="136">
        <v>4113.3999999999996</v>
      </c>
      <c r="W185" s="132"/>
      <c r="X185" s="132"/>
      <c r="Y185" s="137" t="s">
        <v>536</v>
      </c>
      <c r="Z185" s="133" t="s">
        <v>532</v>
      </c>
      <c r="AA185" s="133" t="s">
        <v>533</v>
      </c>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c r="CA185" s="15"/>
      <c r="CB185" s="15"/>
      <c r="CC185" s="15"/>
      <c r="CD185" s="15"/>
      <c r="CE185" s="15"/>
      <c r="CF185" s="15"/>
      <c r="CG185" s="15"/>
      <c r="CH185" s="15"/>
      <c r="CI185" s="15"/>
      <c r="CJ185" s="15"/>
      <c r="CK185" s="15"/>
      <c r="CL185" s="15"/>
      <c r="CM185" s="15"/>
      <c r="CN185" s="15"/>
      <c r="CO185" s="15"/>
      <c r="CP185" s="15"/>
      <c r="CQ185" s="15"/>
      <c r="CR185" s="15"/>
      <c r="CS185" s="15"/>
      <c r="CT185" s="15"/>
    </row>
    <row r="186" spans="1:98" s="95" customFormat="1" ht="75" customHeight="1" x14ac:dyDescent="0.25">
      <c r="A186" s="1137"/>
      <c r="B186" s="1143"/>
      <c r="C186" s="131"/>
      <c r="D186" s="133"/>
      <c r="E186" s="132" t="s">
        <v>539</v>
      </c>
      <c r="F186" s="132" t="s">
        <v>540</v>
      </c>
      <c r="G186" s="133" t="s">
        <v>162</v>
      </c>
      <c r="H186" s="134">
        <v>41</v>
      </c>
      <c r="I186" s="134">
        <v>41</v>
      </c>
      <c r="J186" s="135">
        <v>518.79999999999995</v>
      </c>
      <c r="K186" s="134">
        <v>50</v>
      </c>
      <c r="L186" s="135">
        <v>622.6</v>
      </c>
      <c r="M186" s="134">
        <v>60</v>
      </c>
      <c r="N186" s="135">
        <v>747</v>
      </c>
      <c r="O186" s="134">
        <v>70</v>
      </c>
      <c r="P186" s="135">
        <v>896</v>
      </c>
      <c r="Q186" s="134">
        <v>80</v>
      </c>
      <c r="R186" s="135">
        <v>1075</v>
      </c>
      <c r="S186" s="135">
        <v>90</v>
      </c>
      <c r="T186" s="135">
        <v>1398</v>
      </c>
      <c r="U186" s="136">
        <f t="shared" si="18"/>
        <v>90</v>
      </c>
      <c r="V186" s="136">
        <v>5257.4</v>
      </c>
      <c r="W186" s="132"/>
      <c r="X186" s="132"/>
      <c r="Y186" s="137" t="s">
        <v>536</v>
      </c>
      <c r="Z186" s="133" t="s">
        <v>532</v>
      </c>
      <c r="AA186" s="133" t="s">
        <v>533</v>
      </c>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c r="CA186" s="15"/>
      <c r="CB186" s="15"/>
      <c r="CC186" s="15"/>
      <c r="CD186" s="15"/>
      <c r="CE186" s="15"/>
      <c r="CF186" s="15"/>
      <c r="CG186" s="15"/>
      <c r="CH186" s="15"/>
      <c r="CI186" s="15"/>
      <c r="CJ186" s="15"/>
      <c r="CK186" s="15"/>
      <c r="CL186" s="15"/>
      <c r="CM186" s="15"/>
      <c r="CN186" s="15"/>
      <c r="CO186" s="15"/>
      <c r="CP186" s="15"/>
      <c r="CQ186" s="15"/>
      <c r="CR186" s="15"/>
      <c r="CS186" s="15"/>
      <c r="CT186" s="15"/>
    </row>
    <row r="187" spans="1:98" s="95" customFormat="1" ht="45" customHeight="1" x14ac:dyDescent="0.25">
      <c r="A187" s="1137"/>
      <c r="B187" s="1143"/>
      <c r="C187" s="131"/>
      <c r="D187" s="133"/>
      <c r="E187" s="132" t="s">
        <v>541</v>
      </c>
      <c r="F187" s="132" t="s">
        <v>542</v>
      </c>
      <c r="G187" s="133" t="s">
        <v>162</v>
      </c>
      <c r="H187" s="134">
        <v>40</v>
      </c>
      <c r="I187" s="134">
        <v>40</v>
      </c>
      <c r="J187" s="135">
        <v>1052.5</v>
      </c>
      <c r="K187" s="134">
        <v>50</v>
      </c>
      <c r="L187" s="135">
        <v>1263</v>
      </c>
      <c r="M187" s="134">
        <v>60</v>
      </c>
      <c r="N187" s="135">
        <v>1515</v>
      </c>
      <c r="O187" s="134">
        <v>70</v>
      </c>
      <c r="P187" s="135">
        <v>1818</v>
      </c>
      <c r="Q187" s="134">
        <v>80</v>
      </c>
      <c r="R187" s="135">
        <v>2182</v>
      </c>
      <c r="S187" s="135">
        <v>90</v>
      </c>
      <c r="T187" s="135">
        <v>2837</v>
      </c>
      <c r="U187" s="136">
        <f t="shared" si="18"/>
        <v>90</v>
      </c>
      <c r="V187" s="136">
        <v>10667.5</v>
      </c>
      <c r="W187" s="132"/>
      <c r="X187" s="132"/>
      <c r="Y187" s="137" t="s">
        <v>536</v>
      </c>
      <c r="Z187" s="133" t="s">
        <v>532</v>
      </c>
      <c r="AA187" s="133" t="s">
        <v>533</v>
      </c>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c r="CA187" s="15"/>
      <c r="CB187" s="15"/>
      <c r="CC187" s="15"/>
      <c r="CD187" s="15"/>
      <c r="CE187" s="15"/>
      <c r="CF187" s="15"/>
      <c r="CG187" s="15"/>
      <c r="CH187" s="15"/>
      <c r="CI187" s="15"/>
      <c r="CJ187" s="15"/>
      <c r="CK187" s="15"/>
      <c r="CL187" s="15"/>
      <c r="CM187" s="15"/>
      <c r="CN187" s="15"/>
      <c r="CO187" s="15"/>
      <c r="CP187" s="15"/>
      <c r="CQ187" s="15"/>
      <c r="CR187" s="15"/>
      <c r="CS187" s="15"/>
      <c r="CT187" s="15"/>
    </row>
    <row r="188" spans="1:98" s="95" customFormat="1" ht="45" customHeight="1" x14ac:dyDescent="0.25">
      <c r="A188" s="1137"/>
      <c r="B188" s="1143"/>
      <c r="C188" s="131"/>
      <c r="D188" s="133"/>
      <c r="E188" s="132" t="s">
        <v>543</v>
      </c>
      <c r="F188" s="132" t="s">
        <v>528</v>
      </c>
      <c r="G188" s="133" t="s">
        <v>162</v>
      </c>
      <c r="H188" s="134">
        <v>100</v>
      </c>
      <c r="I188" s="134">
        <v>100</v>
      </c>
      <c r="J188" s="135">
        <v>544</v>
      </c>
      <c r="K188" s="134">
        <v>100</v>
      </c>
      <c r="L188" s="135">
        <v>652.79999999999995</v>
      </c>
      <c r="M188" s="134">
        <v>100</v>
      </c>
      <c r="N188" s="135">
        <v>783</v>
      </c>
      <c r="O188" s="134">
        <v>100</v>
      </c>
      <c r="P188" s="135">
        <v>940</v>
      </c>
      <c r="Q188" s="134">
        <v>100</v>
      </c>
      <c r="R188" s="135">
        <v>1128</v>
      </c>
      <c r="S188" s="135">
        <v>100</v>
      </c>
      <c r="T188" s="135">
        <v>1466</v>
      </c>
      <c r="U188" s="136">
        <f t="shared" si="18"/>
        <v>100</v>
      </c>
      <c r="V188" s="136">
        <v>5513.8</v>
      </c>
      <c r="W188" s="132"/>
      <c r="X188" s="132"/>
      <c r="Y188" s="132" t="s">
        <v>531</v>
      </c>
      <c r="Z188" s="133" t="s">
        <v>532</v>
      </c>
      <c r="AA188" s="133" t="s">
        <v>533</v>
      </c>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c r="CA188" s="15"/>
      <c r="CB188" s="15"/>
      <c r="CC188" s="15"/>
      <c r="CD188" s="15"/>
      <c r="CE188" s="15"/>
      <c r="CF188" s="15"/>
      <c r="CG188" s="15"/>
      <c r="CH188" s="15"/>
      <c r="CI188" s="15"/>
      <c r="CJ188" s="15"/>
      <c r="CK188" s="15"/>
      <c r="CL188" s="15"/>
      <c r="CM188" s="15"/>
      <c r="CN188" s="15"/>
      <c r="CO188" s="15"/>
      <c r="CP188" s="15"/>
      <c r="CQ188" s="15"/>
      <c r="CR188" s="15"/>
      <c r="CS188" s="15"/>
      <c r="CT188" s="15"/>
    </row>
    <row r="189" spans="1:98" s="95" customFormat="1" ht="45" customHeight="1" x14ac:dyDescent="0.25">
      <c r="A189" s="1137"/>
      <c r="B189" s="1143"/>
      <c r="C189" s="131"/>
      <c r="D189" s="132"/>
      <c r="E189" s="132" t="s">
        <v>544</v>
      </c>
      <c r="F189" s="132" t="s">
        <v>545</v>
      </c>
      <c r="G189" s="133" t="s">
        <v>162</v>
      </c>
      <c r="H189" s="134">
        <v>100</v>
      </c>
      <c r="I189" s="134">
        <v>100</v>
      </c>
      <c r="J189" s="135">
        <v>421.8</v>
      </c>
      <c r="K189" s="134">
        <v>100</v>
      </c>
      <c r="L189" s="135">
        <v>606.20000000000005</v>
      </c>
      <c r="M189" s="134">
        <v>100</v>
      </c>
      <c r="N189" s="135">
        <v>807</v>
      </c>
      <c r="O189" s="134">
        <v>100</v>
      </c>
      <c r="P189" s="135">
        <v>1028</v>
      </c>
      <c r="Q189" s="134">
        <v>100</v>
      </c>
      <c r="R189" s="135">
        <v>1174</v>
      </c>
      <c r="S189" s="135">
        <v>100</v>
      </c>
      <c r="T189" s="135">
        <v>1337</v>
      </c>
      <c r="U189" s="136">
        <f t="shared" si="18"/>
        <v>100</v>
      </c>
      <c r="V189" s="136">
        <v>5374</v>
      </c>
      <c r="W189" s="132"/>
      <c r="X189" s="132"/>
      <c r="Y189" s="132" t="s">
        <v>531</v>
      </c>
      <c r="Z189" s="133" t="s">
        <v>532</v>
      </c>
      <c r="AA189" s="133" t="s">
        <v>533</v>
      </c>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row>
    <row r="190" spans="1:98" s="95" customFormat="1" ht="135" customHeight="1" x14ac:dyDescent="0.25">
      <c r="A190" s="1137"/>
      <c r="B190" s="1143"/>
      <c r="C190" s="138"/>
      <c r="D190" s="131"/>
      <c r="E190" s="132" t="s">
        <v>546</v>
      </c>
      <c r="F190" s="132" t="s">
        <v>547</v>
      </c>
      <c r="G190" s="133" t="s">
        <v>162</v>
      </c>
      <c r="H190" s="139">
        <v>100</v>
      </c>
      <c r="I190" s="139">
        <v>100</v>
      </c>
      <c r="J190" s="140">
        <v>858</v>
      </c>
      <c r="K190" s="139">
        <v>100</v>
      </c>
      <c r="L190" s="141">
        <v>990</v>
      </c>
      <c r="M190" s="139">
        <v>100</v>
      </c>
      <c r="N190" s="142">
        <v>1122</v>
      </c>
      <c r="O190" s="139">
        <v>100</v>
      </c>
      <c r="P190" s="142">
        <v>1254</v>
      </c>
      <c r="Q190" s="139">
        <v>100</v>
      </c>
      <c r="R190" s="142">
        <v>1386</v>
      </c>
      <c r="S190" s="139">
        <v>100</v>
      </c>
      <c r="T190" s="142">
        <v>1518</v>
      </c>
      <c r="U190" s="136">
        <f t="shared" si="18"/>
        <v>100</v>
      </c>
      <c r="V190" s="136">
        <v>7128</v>
      </c>
      <c r="W190" s="132"/>
      <c r="X190" s="132"/>
      <c r="Y190" s="137" t="s">
        <v>536</v>
      </c>
      <c r="Z190" s="133" t="s">
        <v>532</v>
      </c>
      <c r="AA190" s="133" t="s">
        <v>533</v>
      </c>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c r="CA190" s="15"/>
      <c r="CB190" s="15"/>
      <c r="CC190" s="15"/>
      <c r="CD190" s="15"/>
      <c r="CE190" s="15"/>
      <c r="CF190" s="15"/>
      <c r="CG190" s="15"/>
      <c r="CH190" s="15"/>
      <c r="CI190" s="15"/>
      <c r="CJ190" s="15"/>
      <c r="CK190" s="15"/>
      <c r="CL190" s="15"/>
      <c r="CM190" s="15"/>
      <c r="CN190" s="15"/>
      <c r="CO190" s="15"/>
      <c r="CP190" s="15"/>
      <c r="CQ190" s="15"/>
      <c r="CR190" s="15"/>
      <c r="CS190" s="15"/>
      <c r="CT190" s="15"/>
    </row>
    <row r="191" spans="1:98" s="95" customFormat="1" ht="45" customHeight="1" x14ac:dyDescent="0.25">
      <c r="A191" s="1137"/>
      <c r="B191" s="1143"/>
      <c r="C191" s="138"/>
      <c r="D191" s="131"/>
      <c r="E191" s="132" t="s">
        <v>548</v>
      </c>
      <c r="F191" s="132" t="s">
        <v>549</v>
      </c>
      <c r="G191" s="133" t="s">
        <v>162</v>
      </c>
      <c r="H191" s="139">
        <v>0</v>
      </c>
      <c r="I191" s="139">
        <v>0</v>
      </c>
      <c r="J191" s="140">
        <v>0</v>
      </c>
      <c r="K191" s="139">
        <v>100</v>
      </c>
      <c r="L191" s="141">
        <v>500</v>
      </c>
      <c r="M191" s="139">
        <v>100</v>
      </c>
      <c r="N191" s="142">
        <v>600</v>
      </c>
      <c r="O191" s="139">
        <v>100</v>
      </c>
      <c r="P191" s="142">
        <v>700</v>
      </c>
      <c r="Q191" s="139">
        <v>100</v>
      </c>
      <c r="R191" s="142">
        <v>800</v>
      </c>
      <c r="S191" s="139">
        <v>100</v>
      </c>
      <c r="T191" s="142">
        <v>900</v>
      </c>
      <c r="U191" s="136">
        <f t="shared" si="18"/>
        <v>100</v>
      </c>
      <c r="V191" s="136">
        <v>3500</v>
      </c>
      <c r="W191" s="132"/>
      <c r="X191" s="132"/>
      <c r="Y191" s="137" t="s">
        <v>536</v>
      </c>
      <c r="Z191" s="133" t="s">
        <v>532</v>
      </c>
      <c r="AA191" s="133" t="s">
        <v>533</v>
      </c>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c r="CA191" s="15"/>
      <c r="CB191" s="15"/>
      <c r="CC191" s="15"/>
      <c r="CD191" s="15"/>
      <c r="CE191" s="15"/>
      <c r="CF191" s="15"/>
      <c r="CG191" s="15"/>
      <c r="CH191" s="15"/>
      <c r="CI191" s="15"/>
      <c r="CJ191" s="15"/>
      <c r="CK191" s="15"/>
      <c r="CL191" s="15"/>
      <c r="CM191" s="15"/>
      <c r="CN191" s="15"/>
      <c r="CO191" s="15"/>
      <c r="CP191" s="15"/>
      <c r="CQ191" s="15"/>
      <c r="CR191" s="15"/>
      <c r="CS191" s="15"/>
      <c r="CT191" s="15"/>
    </row>
    <row r="192" spans="1:98" s="95" customFormat="1" ht="45" customHeight="1" x14ac:dyDescent="0.25">
      <c r="A192" s="1137"/>
      <c r="B192" s="1143"/>
      <c r="C192" s="138"/>
      <c r="D192" s="143"/>
      <c r="E192" s="144" t="s">
        <v>550</v>
      </c>
      <c r="F192" s="144" t="s">
        <v>528</v>
      </c>
      <c r="G192" s="133" t="s">
        <v>162</v>
      </c>
      <c r="H192" s="139">
        <v>0</v>
      </c>
      <c r="I192" s="139">
        <v>0</v>
      </c>
      <c r="J192" s="140">
        <v>0</v>
      </c>
      <c r="K192" s="139">
        <v>100</v>
      </c>
      <c r="L192" s="141">
        <v>1470</v>
      </c>
      <c r="M192" s="139">
        <v>100</v>
      </c>
      <c r="N192" s="142">
        <v>1570</v>
      </c>
      <c r="O192" s="139">
        <v>100</v>
      </c>
      <c r="P192" s="142">
        <v>1670</v>
      </c>
      <c r="Q192" s="139">
        <v>100</v>
      </c>
      <c r="R192" s="142">
        <v>1770</v>
      </c>
      <c r="S192" s="139">
        <v>100</v>
      </c>
      <c r="T192" s="142">
        <v>1870</v>
      </c>
      <c r="U192" s="136">
        <f t="shared" si="18"/>
        <v>100</v>
      </c>
      <c r="V192" s="136">
        <v>8350</v>
      </c>
      <c r="W192" s="132"/>
      <c r="X192" s="132"/>
      <c r="Y192" s="132" t="s">
        <v>531</v>
      </c>
      <c r="Z192" s="133" t="s">
        <v>532</v>
      </c>
      <c r="AA192" s="133" t="s">
        <v>533</v>
      </c>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c r="CA192" s="15"/>
      <c r="CB192" s="15"/>
      <c r="CC192" s="15"/>
      <c r="CD192" s="15"/>
      <c r="CE192" s="15"/>
      <c r="CF192" s="15"/>
      <c r="CG192" s="15"/>
      <c r="CH192" s="15"/>
      <c r="CI192" s="15"/>
      <c r="CJ192" s="15"/>
      <c r="CK192" s="15"/>
      <c r="CL192" s="15"/>
      <c r="CM192" s="15"/>
      <c r="CN192" s="15"/>
      <c r="CO192" s="15"/>
      <c r="CP192" s="15"/>
      <c r="CQ192" s="15"/>
      <c r="CR192" s="15"/>
      <c r="CS192" s="15"/>
      <c r="CT192" s="15"/>
    </row>
    <row r="193" spans="1:98" s="95" customFormat="1" ht="45" customHeight="1" x14ac:dyDescent="0.25">
      <c r="A193" s="1137"/>
      <c r="B193" s="1143"/>
      <c r="C193" s="138"/>
      <c r="D193" s="131"/>
      <c r="E193" s="132" t="s">
        <v>551</v>
      </c>
      <c r="F193" s="132" t="s">
        <v>528</v>
      </c>
      <c r="G193" s="133" t="s">
        <v>162</v>
      </c>
      <c r="H193" s="139">
        <v>0</v>
      </c>
      <c r="I193" s="139">
        <v>0</v>
      </c>
      <c r="J193" s="140">
        <v>0</v>
      </c>
      <c r="K193" s="139">
        <v>30</v>
      </c>
      <c r="L193" s="141">
        <v>750</v>
      </c>
      <c r="M193" s="139">
        <v>50</v>
      </c>
      <c r="N193" s="142">
        <v>850</v>
      </c>
      <c r="O193" s="139">
        <v>70</v>
      </c>
      <c r="P193" s="142">
        <v>950</v>
      </c>
      <c r="Q193" s="139">
        <v>80</v>
      </c>
      <c r="R193" s="142">
        <v>1050</v>
      </c>
      <c r="S193" s="139">
        <v>90</v>
      </c>
      <c r="T193" s="142">
        <v>1150</v>
      </c>
      <c r="U193" s="136">
        <f t="shared" si="18"/>
        <v>90</v>
      </c>
      <c r="V193" s="136">
        <v>4750</v>
      </c>
      <c r="W193" s="132"/>
      <c r="X193" s="132"/>
      <c r="Y193" s="137" t="s">
        <v>536</v>
      </c>
      <c r="Z193" s="133" t="s">
        <v>532</v>
      </c>
      <c r="AA193" s="133" t="s">
        <v>533</v>
      </c>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c r="CA193" s="15"/>
      <c r="CB193" s="15"/>
      <c r="CC193" s="15"/>
      <c r="CD193" s="15"/>
      <c r="CE193" s="15"/>
      <c r="CF193" s="15"/>
      <c r="CG193" s="15"/>
      <c r="CH193" s="15"/>
      <c r="CI193" s="15"/>
      <c r="CJ193" s="15"/>
      <c r="CK193" s="15"/>
      <c r="CL193" s="15"/>
      <c r="CM193" s="15"/>
      <c r="CN193" s="15"/>
      <c r="CO193" s="15"/>
      <c r="CP193" s="15"/>
      <c r="CQ193" s="15"/>
      <c r="CR193" s="15"/>
      <c r="CS193" s="15"/>
      <c r="CT193" s="15"/>
    </row>
    <row r="194" spans="1:98" s="95" customFormat="1" ht="75" customHeight="1" x14ac:dyDescent="0.25">
      <c r="A194" s="1137"/>
      <c r="B194" s="1143"/>
      <c r="C194" s="138"/>
      <c r="D194" s="131"/>
      <c r="E194" s="132" t="s">
        <v>552</v>
      </c>
      <c r="F194" s="132" t="s">
        <v>553</v>
      </c>
      <c r="G194" s="133" t="s">
        <v>162</v>
      </c>
      <c r="H194" s="139">
        <v>0</v>
      </c>
      <c r="I194" s="139">
        <v>0</v>
      </c>
      <c r="J194" s="140">
        <v>0</v>
      </c>
      <c r="K194" s="139">
        <v>50</v>
      </c>
      <c r="L194" s="141">
        <v>500</v>
      </c>
      <c r="M194" s="139">
        <v>60</v>
      </c>
      <c r="N194" s="142">
        <v>600</v>
      </c>
      <c r="O194" s="139">
        <v>70</v>
      </c>
      <c r="P194" s="142">
        <v>700</v>
      </c>
      <c r="Q194" s="139">
        <v>80</v>
      </c>
      <c r="R194" s="142">
        <v>800</v>
      </c>
      <c r="S194" s="139">
        <v>90</v>
      </c>
      <c r="T194" s="142">
        <v>900</v>
      </c>
      <c r="U194" s="136">
        <f t="shared" si="18"/>
        <v>90</v>
      </c>
      <c r="V194" s="136">
        <v>3500</v>
      </c>
      <c r="W194" s="132"/>
      <c r="X194" s="132"/>
      <c r="Y194" s="137" t="s">
        <v>536</v>
      </c>
      <c r="Z194" s="133" t="s">
        <v>532</v>
      </c>
      <c r="AA194" s="133" t="s">
        <v>533</v>
      </c>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row>
    <row r="195" spans="1:98" s="95" customFormat="1" ht="105" customHeight="1" x14ac:dyDescent="0.25">
      <c r="A195" s="1137"/>
      <c r="B195" s="1143"/>
      <c r="C195" s="138"/>
      <c r="D195" s="131"/>
      <c r="E195" s="132" t="s">
        <v>554</v>
      </c>
      <c r="F195" s="132" t="s">
        <v>528</v>
      </c>
      <c r="G195" s="133" t="s">
        <v>162</v>
      </c>
      <c r="H195" s="139">
        <v>0</v>
      </c>
      <c r="I195" s="139">
        <v>0</v>
      </c>
      <c r="J195" s="140">
        <v>0</v>
      </c>
      <c r="K195" s="139">
        <v>100</v>
      </c>
      <c r="L195" s="141">
        <v>1500</v>
      </c>
      <c r="M195" s="139">
        <v>100</v>
      </c>
      <c r="N195" s="142">
        <v>1600</v>
      </c>
      <c r="O195" s="139">
        <v>100</v>
      </c>
      <c r="P195" s="142">
        <v>1700</v>
      </c>
      <c r="Q195" s="139">
        <v>100</v>
      </c>
      <c r="R195" s="142">
        <v>1800</v>
      </c>
      <c r="S195" s="139">
        <v>100</v>
      </c>
      <c r="T195" s="142">
        <v>1900</v>
      </c>
      <c r="U195" s="136">
        <f t="shared" si="18"/>
        <v>100</v>
      </c>
      <c r="V195" s="136">
        <v>8500</v>
      </c>
      <c r="W195" s="132"/>
      <c r="X195" s="132"/>
      <c r="Y195" s="137" t="s">
        <v>536</v>
      </c>
      <c r="Z195" s="133" t="s">
        <v>532</v>
      </c>
      <c r="AA195" s="133" t="s">
        <v>533</v>
      </c>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c r="CA195" s="15"/>
      <c r="CB195" s="15"/>
      <c r="CC195" s="15"/>
      <c r="CD195" s="15"/>
      <c r="CE195" s="15"/>
      <c r="CF195" s="15"/>
      <c r="CG195" s="15"/>
      <c r="CH195" s="15"/>
      <c r="CI195" s="15"/>
      <c r="CJ195" s="15"/>
      <c r="CK195" s="15"/>
      <c r="CL195" s="15"/>
      <c r="CM195" s="15"/>
      <c r="CN195" s="15"/>
      <c r="CO195" s="15"/>
      <c r="CP195" s="15"/>
      <c r="CQ195" s="15"/>
      <c r="CR195" s="15"/>
      <c r="CS195" s="15"/>
      <c r="CT195" s="15"/>
    </row>
    <row r="196" spans="1:98" ht="60" customHeight="1" x14ac:dyDescent="0.25">
      <c r="A196" s="1137"/>
      <c r="B196" s="1143"/>
      <c r="C196" s="145" t="s">
        <v>555</v>
      </c>
      <c r="D196" s="146" t="s">
        <v>556</v>
      </c>
      <c r="E196" s="146" t="s">
        <v>557</v>
      </c>
      <c r="F196" s="146" t="s">
        <v>558</v>
      </c>
      <c r="G196" s="147" t="s">
        <v>559</v>
      </c>
      <c r="H196" s="145">
        <v>12</v>
      </c>
      <c r="I196" s="145">
        <v>12</v>
      </c>
      <c r="J196" s="148">
        <v>1800</v>
      </c>
      <c r="K196" s="145">
        <v>12</v>
      </c>
      <c r="L196" s="148">
        <v>1800</v>
      </c>
      <c r="M196" s="145">
        <v>12</v>
      </c>
      <c r="N196" s="148">
        <v>1800</v>
      </c>
      <c r="O196" s="145">
        <v>12</v>
      </c>
      <c r="P196" s="148">
        <v>1900</v>
      </c>
      <c r="Q196" s="145">
        <v>12</v>
      </c>
      <c r="R196" s="148">
        <v>2000</v>
      </c>
      <c r="S196" s="148">
        <v>12</v>
      </c>
      <c r="T196" s="148">
        <v>2100</v>
      </c>
      <c r="U196" s="149">
        <f t="shared" ref="U196:V211" si="19">SUM(I196,K196,M196,O196,Q196,S196)</f>
        <v>72</v>
      </c>
      <c r="V196" s="149">
        <f t="shared" si="19"/>
        <v>11400</v>
      </c>
      <c r="W196" s="150" t="s">
        <v>560</v>
      </c>
      <c r="X196" s="150" t="s">
        <v>561</v>
      </c>
      <c r="Y196" s="146" t="s">
        <v>562</v>
      </c>
      <c r="Z196" s="151" t="s">
        <v>563</v>
      </c>
      <c r="AA196" s="147" t="s">
        <v>564</v>
      </c>
    </row>
    <row r="197" spans="1:98" ht="60" customHeight="1" x14ac:dyDescent="0.25">
      <c r="A197" s="1137"/>
      <c r="B197" s="1143"/>
      <c r="C197" s="145" t="s">
        <v>565</v>
      </c>
      <c r="D197" s="146" t="s">
        <v>566</v>
      </c>
      <c r="E197" s="146" t="s">
        <v>567</v>
      </c>
      <c r="F197" s="146" t="s">
        <v>568</v>
      </c>
      <c r="G197" s="147" t="s">
        <v>569</v>
      </c>
      <c r="H197" s="145">
        <v>200</v>
      </c>
      <c r="I197" s="145">
        <v>200</v>
      </c>
      <c r="J197" s="148">
        <v>800</v>
      </c>
      <c r="K197" s="145">
        <v>200</v>
      </c>
      <c r="L197" s="148">
        <v>800</v>
      </c>
      <c r="M197" s="145">
        <v>200</v>
      </c>
      <c r="N197" s="148">
        <v>800</v>
      </c>
      <c r="O197" s="145">
        <v>250</v>
      </c>
      <c r="P197" s="148">
        <v>850</v>
      </c>
      <c r="Q197" s="145">
        <v>300</v>
      </c>
      <c r="R197" s="148">
        <v>900</v>
      </c>
      <c r="S197" s="148">
        <v>300</v>
      </c>
      <c r="T197" s="148">
        <v>900</v>
      </c>
      <c r="U197" s="149">
        <f t="shared" si="19"/>
        <v>1450</v>
      </c>
      <c r="V197" s="149">
        <f t="shared" si="19"/>
        <v>5050</v>
      </c>
      <c r="W197" s="150" t="s">
        <v>570</v>
      </c>
      <c r="X197" s="150" t="s">
        <v>571</v>
      </c>
      <c r="Y197" s="146" t="s">
        <v>572</v>
      </c>
      <c r="Z197" s="151" t="s">
        <v>563</v>
      </c>
      <c r="AA197" s="147" t="s">
        <v>564</v>
      </c>
    </row>
    <row r="198" spans="1:98" ht="96" customHeight="1" x14ac:dyDescent="0.25">
      <c r="A198" s="1137"/>
      <c r="B198" s="1143"/>
      <c r="C198" s="145" t="s">
        <v>573</v>
      </c>
      <c r="D198" s="146" t="s">
        <v>574</v>
      </c>
      <c r="E198" s="146" t="s">
        <v>575</v>
      </c>
      <c r="F198" s="146" t="s">
        <v>576</v>
      </c>
      <c r="G198" s="147" t="s">
        <v>318</v>
      </c>
      <c r="H198" s="145">
        <v>400</v>
      </c>
      <c r="I198" s="145">
        <v>400</v>
      </c>
      <c r="J198" s="148">
        <v>600</v>
      </c>
      <c r="K198" s="145">
        <v>400</v>
      </c>
      <c r="L198" s="148">
        <v>600</v>
      </c>
      <c r="M198" s="145">
        <v>400</v>
      </c>
      <c r="N198" s="148">
        <v>600</v>
      </c>
      <c r="O198" s="145">
        <v>400</v>
      </c>
      <c r="P198" s="148">
        <v>600</v>
      </c>
      <c r="Q198" s="145">
        <v>400</v>
      </c>
      <c r="R198" s="148">
        <v>600</v>
      </c>
      <c r="S198" s="148">
        <v>400</v>
      </c>
      <c r="T198" s="148">
        <v>600</v>
      </c>
      <c r="U198" s="149">
        <f t="shared" si="19"/>
        <v>2400</v>
      </c>
      <c r="V198" s="149">
        <f t="shared" si="19"/>
        <v>3600</v>
      </c>
      <c r="W198" s="150" t="s">
        <v>577</v>
      </c>
      <c r="X198" s="150" t="s">
        <v>578</v>
      </c>
      <c r="Y198" s="146" t="s">
        <v>579</v>
      </c>
      <c r="Z198" s="151" t="s">
        <v>563</v>
      </c>
      <c r="AA198" s="147" t="s">
        <v>564</v>
      </c>
    </row>
    <row r="199" spans="1:98" ht="60" customHeight="1" x14ac:dyDescent="0.25">
      <c r="A199" s="1137"/>
      <c r="B199" s="1143"/>
      <c r="C199" s="122"/>
      <c r="D199" s="123" t="s">
        <v>580</v>
      </c>
      <c r="E199" s="123" t="s">
        <v>581</v>
      </c>
      <c r="F199" s="123" t="s">
        <v>582</v>
      </c>
      <c r="G199" s="124" t="s">
        <v>583</v>
      </c>
      <c r="H199" s="122">
        <v>47</v>
      </c>
      <c r="I199" s="122">
        <v>60</v>
      </c>
      <c r="J199" s="152">
        <v>300</v>
      </c>
      <c r="K199" s="122">
        <v>120</v>
      </c>
      <c r="L199" s="152">
        <v>700</v>
      </c>
      <c r="M199" s="122">
        <v>200</v>
      </c>
      <c r="N199" s="152">
        <v>1000</v>
      </c>
      <c r="O199" s="122">
        <v>250</v>
      </c>
      <c r="P199" s="152">
        <v>1250</v>
      </c>
      <c r="Q199" s="122">
        <v>365</v>
      </c>
      <c r="R199" s="152">
        <v>1500</v>
      </c>
      <c r="S199" s="152">
        <v>365</v>
      </c>
      <c r="T199" s="152">
        <v>1500</v>
      </c>
      <c r="U199" s="153">
        <f t="shared" si="19"/>
        <v>1360</v>
      </c>
      <c r="V199" s="153">
        <f>+J199+L199+N199+P199+R199+T199</f>
        <v>6250</v>
      </c>
      <c r="W199" s="127" t="s">
        <v>584</v>
      </c>
      <c r="X199" s="127" t="s">
        <v>585</v>
      </c>
      <c r="Y199" s="123" t="s">
        <v>562</v>
      </c>
      <c r="Z199" s="154" t="s">
        <v>563</v>
      </c>
      <c r="AA199" s="124" t="s">
        <v>586</v>
      </c>
    </row>
    <row r="200" spans="1:98" ht="36" customHeight="1" x14ac:dyDescent="0.25">
      <c r="A200" s="1137"/>
      <c r="B200" s="1143"/>
      <c r="C200" s="122"/>
      <c r="D200" s="121"/>
      <c r="E200" s="123" t="s">
        <v>587</v>
      </c>
      <c r="F200" s="123"/>
      <c r="G200" s="124" t="s">
        <v>559</v>
      </c>
      <c r="H200" s="122"/>
      <c r="I200" s="122">
        <v>12</v>
      </c>
      <c r="J200" s="152">
        <v>400</v>
      </c>
      <c r="K200" s="122">
        <v>12</v>
      </c>
      <c r="L200" s="152">
        <v>500</v>
      </c>
      <c r="M200" s="122">
        <v>12</v>
      </c>
      <c r="N200" s="152">
        <v>500</v>
      </c>
      <c r="O200" s="122">
        <v>12</v>
      </c>
      <c r="P200" s="152">
        <v>600</v>
      </c>
      <c r="Q200" s="122">
        <v>12</v>
      </c>
      <c r="R200" s="152">
        <v>700</v>
      </c>
      <c r="S200" s="152">
        <v>12</v>
      </c>
      <c r="T200" s="152">
        <v>750</v>
      </c>
      <c r="U200" s="153">
        <f t="shared" si="19"/>
        <v>72</v>
      </c>
      <c r="V200" s="153">
        <f t="shared" ref="V200:V217" si="20">+J200+L200+N200+P200+R200+T200</f>
        <v>3450</v>
      </c>
      <c r="W200" s="127" t="s">
        <v>584</v>
      </c>
      <c r="X200" s="127" t="s">
        <v>588</v>
      </c>
      <c r="Y200" s="123" t="s">
        <v>562</v>
      </c>
      <c r="Z200" s="154" t="s">
        <v>563</v>
      </c>
      <c r="AA200" s="124" t="s">
        <v>586</v>
      </c>
    </row>
    <row r="201" spans="1:98" ht="36" customHeight="1" x14ac:dyDescent="0.25">
      <c r="A201" s="1137"/>
      <c r="B201" s="1143"/>
      <c r="C201" s="122"/>
      <c r="D201" s="121" t="s">
        <v>589</v>
      </c>
      <c r="E201" s="123" t="s">
        <v>590</v>
      </c>
      <c r="F201" s="123" t="s">
        <v>591</v>
      </c>
      <c r="G201" s="124" t="s">
        <v>592</v>
      </c>
      <c r="H201" s="122"/>
      <c r="I201" s="122">
        <v>25</v>
      </c>
      <c r="J201" s="152">
        <v>250</v>
      </c>
      <c r="K201" s="122">
        <v>30</v>
      </c>
      <c r="L201" s="152">
        <v>400</v>
      </c>
      <c r="M201" s="122">
        <v>40</v>
      </c>
      <c r="N201" s="152">
        <v>500</v>
      </c>
      <c r="O201" s="122">
        <v>50</v>
      </c>
      <c r="P201" s="152">
        <v>600</v>
      </c>
      <c r="Q201" s="122">
        <v>50</v>
      </c>
      <c r="R201" s="152">
        <v>600</v>
      </c>
      <c r="S201" s="152">
        <v>50</v>
      </c>
      <c r="T201" s="152">
        <v>600</v>
      </c>
      <c r="U201" s="153">
        <f t="shared" si="19"/>
        <v>245</v>
      </c>
      <c r="V201" s="153">
        <f t="shared" si="20"/>
        <v>2950</v>
      </c>
      <c r="W201" s="127" t="s">
        <v>584</v>
      </c>
      <c r="X201" s="127" t="s">
        <v>593</v>
      </c>
      <c r="Y201" s="123" t="s">
        <v>562</v>
      </c>
      <c r="Z201" s="154" t="s">
        <v>563</v>
      </c>
      <c r="AA201" s="124" t="s">
        <v>586</v>
      </c>
    </row>
    <row r="202" spans="1:98" ht="36" customHeight="1" x14ac:dyDescent="0.25">
      <c r="A202" s="1137"/>
      <c r="B202" s="1143"/>
      <c r="C202" s="122"/>
      <c r="D202" s="121"/>
      <c r="E202" s="123" t="s">
        <v>594</v>
      </c>
      <c r="F202" s="123"/>
      <c r="G202" s="124" t="s">
        <v>583</v>
      </c>
      <c r="H202" s="122">
        <v>8</v>
      </c>
      <c r="I202" s="122">
        <v>8</v>
      </c>
      <c r="J202" s="152">
        <v>450</v>
      </c>
      <c r="K202" s="122">
        <v>10</v>
      </c>
      <c r="L202" s="152">
        <v>500</v>
      </c>
      <c r="M202" s="122">
        <v>10</v>
      </c>
      <c r="N202" s="152">
        <v>600</v>
      </c>
      <c r="O202" s="122">
        <v>12</v>
      </c>
      <c r="P202" s="152">
        <v>700</v>
      </c>
      <c r="Q202" s="122">
        <v>12</v>
      </c>
      <c r="R202" s="152">
        <v>700</v>
      </c>
      <c r="S202" s="152">
        <v>12</v>
      </c>
      <c r="T202" s="152">
        <v>700</v>
      </c>
      <c r="U202" s="153">
        <f t="shared" si="19"/>
        <v>64</v>
      </c>
      <c r="V202" s="153">
        <f t="shared" si="20"/>
        <v>3650</v>
      </c>
      <c r="W202" s="127" t="s">
        <v>584</v>
      </c>
      <c r="X202" s="127" t="s">
        <v>595</v>
      </c>
      <c r="Y202" s="123" t="s">
        <v>562</v>
      </c>
      <c r="Z202" s="154" t="s">
        <v>563</v>
      </c>
      <c r="AA202" s="124" t="s">
        <v>586</v>
      </c>
    </row>
    <row r="203" spans="1:98" ht="36" customHeight="1" x14ac:dyDescent="0.25">
      <c r="A203" s="1137"/>
      <c r="B203" s="1143"/>
      <c r="C203" s="122"/>
      <c r="D203" s="121"/>
      <c r="E203" s="123" t="s">
        <v>596</v>
      </c>
      <c r="F203" s="123" t="s">
        <v>597</v>
      </c>
      <c r="G203" s="124" t="s">
        <v>598</v>
      </c>
      <c r="H203" s="122">
        <v>2</v>
      </c>
      <c r="I203" s="122">
        <v>1</v>
      </c>
      <c r="J203" s="152">
        <v>25</v>
      </c>
      <c r="K203" s="122">
        <v>2</v>
      </c>
      <c r="L203" s="152">
        <v>54</v>
      </c>
      <c r="M203" s="122">
        <v>3</v>
      </c>
      <c r="N203" s="152">
        <v>83</v>
      </c>
      <c r="O203" s="122">
        <v>4</v>
      </c>
      <c r="P203" s="152">
        <v>120</v>
      </c>
      <c r="Q203" s="122">
        <v>4</v>
      </c>
      <c r="R203" s="152">
        <v>120</v>
      </c>
      <c r="S203" s="152">
        <v>4</v>
      </c>
      <c r="T203" s="152">
        <v>120</v>
      </c>
      <c r="U203" s="153">
        <f t="shared" si="19"/>
        <v>18</v>
      </c>
      <c r="V203" s="153">
        <f t="shared" si="20"/>
        <v>522</v>
      </c>
      <c r="W203" s="127" t="s">
        <v>584</v>
      </c>
      <c r="X203" s="127" t="s">
        <v>599</v>
      </c>
      <c r="Y203" s="123" t="s">
        <v>562</v>
      </c>
      <c r="Z203" s="154" t="s">
        <v>563</v>
      </c>
      <c r="AA203" s="124" t="s">
        <v>586</v>
      </c>
    </row>
    <row r="204" spans="1:98" ht="60" customHeight="1" x14ac:dyDescent="0.25">
      <c r="A204" s="1137"/>
      <c r="B204" s="1143"/>
      <c r="C204" s="122"/>
      <c r="D204" s="121" t="s">
        <v>600</v>
      </c>
      <c r="E204" s="123" t="s">
        <v>601</v>
      </c>
      <c r="F204" s="123"/>
      <c r="G204" s="124" t="s">
        <v>318</v>
      </c>
      <c r="H204" s="122">
        <v>386</v>
      </c>
      <c r="I204" s="122">
        <v>500</v>
      </c>
      <c r="J204" s="152">
        <v>180</v>
      </c>
      <c r="K204" s="122">
        <v>1000</v>
      </c>
      <c r="L204" s="152">
        <v>250</v>
      </c>
      <c r="M204" s="122">
        <v>1500</v>
      </c>
      <c r="N204" s="152">
        <v>400</v>
      </c>
      <c r="O204" s="122">
        <v>1500</v>
      </c>
      <c r="P204" s="152">
        <v>500</v>
      </c>
      <c r="Q204" s="122">
        <v>1500</v>
      </c>
      <c r="R204" s="152">
        <v>650</v>
      </c>
      <c r="S204" s="152">
        <v>1500</v>
      </c>
      <c r="T204" s="152">
        <v>700</v>
      </c>
      <c r="U204" s="153">
        <f t="shared" si="19"/>
        <v>7500</v>
      </c>
      <c r="V204" s="153">
        <f t="shared" si="20"/>
        <v>2680</v>
      </c>
      <c r="W204" s="127" t="s">
        <v>584</v>
      </c>
      <c r="X204" s="127" t="s">
        <v>602</v>
      </c>
      <c r="Y204" s="123" t="s">
        <v>562</v>
      </c>
      <c r="Z204" s="154" t="s">
        <v>563</v>
      </c>
      <c r="AA204" s="124" t="s">
        <v>586</v>
      </c>
    </row>
    <row r="205" spans="1:98" ht="36" customHeight="1" x14ac:dyDescent="0.25">
      <c r="A205" s="1137"/>
      <c r="B205" s="1143"/>
      <c r="C205" s="122"/>
      <c r="D205" s="121"/>
      <c r="E205" s="123" t="s">
        <v>603</v>
      </c>
      <c r="F205" s="123"/>
      <c r="G205" s="124" t="s">
        <v>318</v>
      </c>
      <c r="H205" s="122">
        <v>386</v>
      </c>
      <c r="I205" s="122">
        <v>700</v>
      </c>
      <c r="J205" s="152">
        <v>190</v>
      </c>
      <c r="K205" s="122">
        <v>1000</v>
      </c>
      <c r="L205" s="152">
        <v>250</v>
      </c>
      <c r="M205" s="122">
        <v>1500</v>
      </c>
      <c r="N205" s="152">
        <v>400</v>
      </c>
      <c r="O205" s="122">
        <v>1500</v>
      </c>
      <c r="P205" s="152">
        <v>500</v>
      </c>
      <c r="Q205" s="122">
        <v>1500</v>
      </c>
      <c r="R205" s="152">
        <v>650</v>
      </c>
      <c r="S205" s="152">
        <v>1500</v>
      </c>
      <c r="T205" s="152">
        <v>650</v>
      </c>
      <c r="U205" s="153">
        <f t="shared" si="19"/>
        <v>7700</v>
      </c>
      <c r="V205" s="153">
        <f t="shared" si="20"/>
        <v>2640</v>
      </c>
      <c r="W205" s="127" t="s">
        <v>584</v>
      </c>
      <c r="X205" s="127" t="s">
        <v>604</v>
      </c>
      <c r="Y205" s="123" t="s">
        <v>562</v>
      </c>
      <c r="Z205" s="154" t="s">
        <v>563</v>
      </c>
      <c r="AA205" s="124" t="s">
        <v>586</v>
      </c>
    </row>
    <row r="206" spans="1:98" ht="72" customHeight="1" x14ac:dyDescent="0.25">
      <c r="A206" s="1137"/>
      <c r="B206" s="1143"/>
      <c r="C206" s="122" t="s">
        <v>605</v>
      </c>
      <c r="D206" s="123" t="s">
        <v>606</v>
      </c>
      <c r="E206" s="123" t="s">
        <v>607</v>
      </c>
      <c r="F206" s="123" t="s">
        <v>608</v>
      </c>
      <c r="G206" s="122" t="s">
        <v>55</v>
      </c>
      <c r="H206" s="155">
        <v>337</v>
      </c>
      <c r="I206" s="155">
        <v>290</v>
      </c>
      <c r="J206" s="156">
        <v>644</v>
      </c>
      <c r="K206" s="155">
        <v>340</v>
      </c>
      <c r="L206" s="155">
        <v>1020</v>
      </c>
      <c r="M206" s="155">
        <v>390</v>
      </c>
      <c r="N206" s="155">
        <v>1170</v>
      </c>
      <c r="O206" s="155">
        <v>440</v>
      </c>
      <c r="P206" s="155">
        <v>1320</v>
      </c>
      <c r="Q206" s="155">
        <v>490</v>
      </c>
      <c r="R206" s="155">
        <v>1470</v>
      </c>
      <c r="S206" s="155">
        <v>540</v>
      </c>
      <c r="T206" s="155">
        <v>1620</v>
      </c>
      <c r="U206" s="157">
        <f t="shared" si="19"/>
        <v>2490</v>
      </c>
      <c r="V206" s="153">
        <f t="shared" si="20"/>
        <v>7244</v>
      </c>
      <c r="W206" s="124" t="s">
        <v>609</v>
      </c>
      <c r="X206" s="124" t="s">
        <v>610</v>
      </c>
      <c r="Y206" s="124" t="s">
        <v>611</v>
      </c>
      <c r="Z206" s="124" t="s">
        <v>532</v>
      </c>
      <c r="AA206" s="124" t="s">
        <v>612</v>
      </c>
    </row>
    <row r="207" spans="1:98" ht="144" customHeight="1" x14ac:dyDescent="0.25">
      <c r="A207" s="1137"/>
      <c r="B207" s="1143"/>
      <c r="C207" s="122"/>
      <c r="D207" s="123"/>
      <c r="E207" s="123" t="s">
        <v>613</v>
      </c>
      <c r="F207" s="123" t="s">
        <v>614</v>
      </c>
      <c r="G207" s="122" t="s">
        <v>55</v>
      </c>
      <c r="H207" s="155">
        <v>411</v>
      </c>
      <c r="I207" s="155">
        <v>416</v>
      </c>
      <c r="J207" s="155">
        <v>235</v>
      </c>
      <c r="K207" s="155">
        <v>416</v>
      </c>
      <c r="L207" s="155">
        <v>832</v>
      </c>
      <c r="M207" s="155">
        <v>416</v>
      </c>
      <c r="N207" s="156">
        <v>957</v>
      </c>
      <c r="O207" s="155">
        <v>416</v>
      </c>
      <c r="P207" s="155">
        <v>1100</v>
      </c>
      <c r="Q207" s="155">
        <v>416</v>
      </c>
      <c r="R207" s="158">
        <v>1265</v>
      </c>
      <c r="S207" s="158">
        <v>416</v>
      </c>
      <c r="T207" s="158">
        <v>1455</v>
      </c>
      <c r="U207" s="157">
        <f t="shared" si="19"/>
        <v>2496</v>
      </c>
      <c r="V207" s="153">
        <f t="shared" si="20"/>
        <v>5844</v>
      </c>
      <c r="W207" s="124" t="s">
        <v>609</v>
      </c>
      <c r="X207" s="124" t="s">
        <v>610</v>
      </c>
      <c r="Y207" s="124" t="s">
        <v>611</v>
      </c>
      <c r="Z207" s="124" t="s">
        <v>532</v>
      </c>
      <c r="AA207" s="124" t="s">
        <v>612</v>
      </c>
    </row>
    <row r="208" spans="1:98" s="95" customFormat="1" ht="60" customHeight="1" x14ac:dyDescent="0.25">
      <c r="A208" s="1137"/>
      <c r="B208" s="1143"/>
      <c r="C208" s="122"/>
      <c r="D208" s="123" t="s">
        <v>615</v>
      </c>
      <c r="E208" s="123" t="s">
        <v>616</v>
      </c>
      <c r="F208" s="123" t="s">
        <v>528</v>
      </c>
      <c r="G208" s="122" t="s">
        <v>55</v>
      </c>
      <c r="H208" s="159">
        <v>187</v>
      </c>
      <c r="I208" s="159">
        <v>200</v>
      </c>
      <c r="J208" s="159">
        <v>355</v>
      </c>
      <c r="K208" s="159">
        <v>220</v>
      </c>
      <c r="L208" s="159">
        <v>660</v>
      </c>
      <c r="M208" s="159">
        <v>242</v>
      </c>
      <c r="N208" s="159">
        <v>726</v>
      </c>
      <c r="O208" s="159">
        <v>266</v>
      </c>
      <c r="P208" s="159">
        <v>799</v>
      </c>
      <c r="Q208" s="159">
        <v>293</v>
      </c>
      <c r="R208" s="159">
        <v>878</v>
      </c>
      <c r="S208" s="159">
        <v>322</v>
      </c>
      <c r="T208" s="159">
        <v>966</v>
      </c>
      <c r="U208" s="157">
        <f t="shared" si="19"/>
        <v>1543</v>
      </c>
      <c r="V208" s="153">
        <f t="shared" si="20"/>
        <v>4384</v>
      </c>
      <c r="W208" s="124" t="s">
        <v>617</v>
      </c>
      <c r="X208" s="124" t="s">
        <v>618</v>
      </c>
      <c r="Y208" s="123" t="s">
        <v>619</v>
      </c>
      <c r="Z208" s="124" t="s">
        <v>532</v>
      </c>
      <c r="AA208" s="124" t="s">
        <v>612</v>
      </c>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c r="CA208" s="15"/>
      <c r="CB208" s="15"/>
      <c r="CC208" s="15"/>
      <c r="CD208" s="15"/>
      <c r="CE208" s="15"/>
      <c r="CF208" s="15"/>
      <c r="CG208" s="15"/>
      <c r="CH208" s="15"/>
      <c r="CI208" s="15"/>
      <c r="CJ208" s="15"/>
      <c r="CK208" s="15"/>
      <c r="CL208" s="15"/>
      <c r="CM208" s="15"/>
      <c r="CN208" s="15"/>
      <c r="CO208" s="15"/>
      <c r="CP208" s="15"/>
      <c r="CQ208" s="15"/>
      <c r="CR208" s="15"/>
      <c r="CS208" s="15"/>
      <c r="CT208" s="15"/>
    </row>
    <row r="209" spans="1:255" s="95" customFormat="1" ht="72" customHeight="1" x14ac:dyDescent="0.25">
      <c r="A209" s="1137"/>
      <c r="B209" s="1143"/>
      <c r="C209" s="122" t="s">
        <v>620</v>
      </c>
      <c r="D209" s="123" t="s">
        <v>621</v>
      </c>
      <c r="E209" s="123" t="s">
        <v>622</v>
      </c>
      <c r="F209" s="123" t="s">
        <v>623</v>
      </c>
      <c r="G209" s="122" t="s">
        <v>55</v>
      </c>
      <c r="H209" s="159">
        <v>1151006</v>
      </c>
      <c r="I209" s="159">
        <v>230201.2</v>
      </c>
      <c r="J209" s="159">
        <v>1000</v>
      </c>
      <c r="K209" s="159">
        <v>230201.2</v>
      </c>
      <c r="L209" s="159">
        <v>1250</v>
      </c>
      <c r="M209" s="159">
        <v>230201.2</v>
      </c>
      <c r="N209" s="159">
        <v>1563</v>
      </c>
      <c r="O209" s="159">
        <v>230201.2</v>
      </c>
      <c r="P209" s="160">
        <v>1953</v>
      </c>
      <c r="Q209" s="159">
        <v>230201.2</v>
      </c>
      <c r="R209" s="159">
        <v>2441</v>
      </c>
      <c r="S209" s="159">
        <v>230201.2</v>
      </c>
      <c r="T209" s="159">
        <v>3052</v>
      </c>
      <c r="U209" s="157">
        <f t="shared" si="19"/>
        <v>1381207.2</v>
      </c>
      <c r="V209" s="153">
        <f t="shared" si="20"/>
        <v>11259</v>
      </c>
      <c r="W209" s="124" t="s">
        <v>624</v>
      </c>
      <c r="X209" s="124" t="s">
        <v>625</v>
      </c>
      <c r="Y209" s="124" t="s">
        <v>626</v>
      </c>
      <c r="Z209" s="124" t="s">
        <v>532</v>
      </c>
      <c r="AA209" s="124" t="s">
        <v>612</v>
      </c>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c r="CA209" s="15"/>
      <c r="CB209" s="15"/>
      <c r="CC209" s="15"/>
      <c r="CD209" s="15"/>
      <c r="CE209" s="15"/>
      <c r="CF209" s="15"/>
      <c r="CG209" s="15"/>
      <c r="CH209" s="15"/>
      <c r="CI209" s="15"/>
      <c r="CJ209" s="15"/>
      <c r="CK209" s="15"/>
      <c r="CL209" s="15"/>
      <c r="CM209" s="15"/>
      <c r="CN209" s="15"/>
      <c r="CO209" s="15"/>
      <c r="CP209" s="15"/>
      <c r="CQ209" s="15"/>
      <c r="CR209" s="15"/>
      <c r="CS209" s="15"/>
      <c r="CT209" s="15"/>
    </row>
    <row r="210" spans="1:255" s="95" customFormat="1" ht="72" customHeight="1" x14ac:dyDescent="0.25">
      <c r="A210" s="1137"/>
      <c r="B210" s="1143"/>
      <c r="C210" s="122"/>
      <c r="D210" s="123"/>
      <c r="E210" s="123" t="s">
        <v>627</v>
      </c>
      <c r="F210" s="123" t="s">
        <v>528</v>
      </c>
      <c r="G210" s="122" t="s">
        <v>55</v>
      </c>
      <c r="H210" s="159">
        <v>34268</v>
      </c>
      <c r="I210" s="159">
        <v>33718</v>
      </c>
      <c r="J210" s="159">
        <v>1295</v>
      </c>
      <c r="K210" s="159">
        <v>35325</v>
      </c>
      <c r="L210" s="159">
        <v>1619</v>
      </c>
      <c r="M210" s="159">
        <v>36932</v>
      </c>
      <c r="N210" s="159">
        <v>2023</v>
      </c>
      <c r="O210" s="159">
        <v>38539</v>
      </c>
      <c r="P210" s="159">
        <v>2529</v>
      </c>
      <c r="Q210" s="159">
        <v>40146</v>
      </c>
      <c r="R210" s="159">
        <v>3162</v>
      </c>
      <c r="S210" s="159">
        <v>41754</v>
      </c>
      <c r="T210" s="159">
        <v>3952</v>
      </c>
      <c r="U210" s="157">
        <f t="shared" si="19"/>
        <v>226414</v>
      </c>
      <c r="V210" s="153">
        <f t="shared" si="20"/>
        <v>14580</v>
      </c>
      <c r="W210" s="124" t="s">
        <v>625</v>
      </c>
      <c r="X210" s="124" t="s">
        <v>624</v>
      </c>
      <c r="Y210" s="124" t="s">
        <v>626</v>
      </c>
      <c r="Z210" s="124" t="s">
        <v>532</v>
      </c>
      <c r="AA210" s="124" t="s">
        <v>612</v>
      </c>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c r="CA210" s="15"/>
      <c r="CB210" s="15"/>
      <c r="CC210" s="15"/>
      <c r="CD210" s="15"/>
      <c r="CE210" s="15"/>
      <c r="CF210" s="15"/>
      <c r="CG210" s="15"/>
      <c r="CH210" s="15"/>
      <c r="CI210" s="15"/>
      <c r="CJ210" s="15"/>
      <c r="CK210" s="15"/>
      <c r="CL210" s="15"/>
      <c r="CM210" s="15"/>
      <c r="CN210" s="15"/>
      <c r="CO210" s="15"/>
      <c r="CP210" s="15"/>
      <c r="CQ210" s="15"/>
      <c r="CR210" s="15"/>
      <c r="CS210" s="15"/>
      <c r="CT210" s="15"/>
    </row>
    <row r="211" spans="1:255" s="95" customFormat="1" ht="84" customHeight="1" x14ac:dyDescent="0.25">
      <c r="A211" s="1137"/>
      <c r="B211" s="1143"/>
      <c r="D211" s="123" t="s">
        <v>628</v>
      </c>
      <c r="E211" s="123" t="s">
        <v>629</v>
      </c>
      <c r="F211" s="123" t="s">
        <v>528</v>
      </c>
      <c r="G211" s="122" t="s">
        <v>55</v>
      </c>
      <c r="H211" s="155">
        <v>465</v>
      </c>
      <c r="I211" s="155">
        <v>417</v>
      </c>
      <c r="J211" s="155">
        <v>725</v>
      </c>
      <c r="K211" s="155">
        <v>432</v>
      </c>
      <c r="L211" s="155">
        <v>864</v>
      </c>
      <c r="M211" s="155">
        <v>442</v>
      </c>
      <c r="N211" s="155">
        <v>994</v>
      </c>
      <c r="O211" s="155">
        <v>447</v>
      </c>
      <c r="P211" s="155">
        <v>1143</v>
      </c>
      <c r="Q211" s="155">
        <v>452</v>
      </c>
      <c r="R211" s="155">
        <v>1314</v>
      </c>
      <c r="S211" s="155">
        <v>457</v>
      </c>
      <c r="T211" s="155">
        <v>1511</v>
      </c>
      <c r="U211" s="157">
        <f t="shared" si="19"/>
        <v>2647</v>
      </c>
      <c r="V211" s="153">
        <f t="shared" si="20"/>
        <v>6551</v>
      </c>
      <c r="W211" s="124" t="s">
        <v>630</v>
      </c>
      <c r="X211" s="124" t="s">
        <v>631</v>
      </c>
      <c r="Y211" s="124" t="s">
        <v>632</v>
      </c>
      <c r="Z211" s="124" t="s">
        <v>532</v>
      </c>
      <c r="AA211" s="124" t="s">
        <v>612</v>
      </c>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c r="CA211" s="15"/>
      <c r="CB211" s="15"/>
      <c r="CC211" s="15"/>
      <c r="CD211" s="15"/>
      <c r="CE211" s="15"/>
      <c r="CF211" s="15"/>
      <c r="CG211" s="15"/>
      <c r="CH211" s="15"/>
      <c r="CI211" s="15"/>
      <c r="CJ211" s="15"/>
      <c r="CK211" s="15"/>
      <c r="CL211" s="15"/>
      <c r="CM211" s="15"/>
      <c r="CN211" s="15"/>
      <c r="CO211" s="15"/>
      <c r="CP211" s="15"/>
      <c r="CQ211" s="15"/>
      <c r="CR211" s="15"/>
      <c r="CS211" s="15"/>
      <c r="CT211" s="15"/>
    </row>
    <row r="212" spans="1:255" s="95" customFormat="1" ht="72" customHeight="1" x14ac:dyDescent="0.25">
      <c r="A212" s="1137"/>
      <c r="B212" s="1143"/>
      <c r="C212" s="122"/>
      <c r="D212" s="123"/>
      <c r="E212" s="123" t="s">
        <v>633</v>
      </c>
      <c r="F212" s="123" t="s">
        <v>528</v>
      </c>
      <c r="G212" s="122" t="s">
        <v>634</v>
      </c>
      <c r="H212" s="155">
        <v>18</v>
      </c>
      <c r="I212" s="155">
        <v>8</v>
      </c>
      <c r="J212" s="155">
        <v>250</v>
      </c>
      <c r="K212" s="155">
        <v>12</v>
      </c>
      <c r="L212" s="155">
        <v>420</v>
      </c>
      <c r="M212" s="155">
        <v>13</v>
      </c>
      <c r="N212" s="155">
        <v>455</v>
      </c>
      <c r="O212" s="155">
        <v>14</v>
      </c>
      <c r="P212" s="155">
        <v>490</v>
      </c>
      <c r="Q212" s="155">
        <v>15</v>
      </c>
      <c r="R212" s="155">
        <v>525</v>
      </c>
      <c r="S212" s="155">
        <v>15</v>
      </c>
      <c r="T212" s="155">
        <v>555</v>
      </c>
      <c r="U212" s="157">
        <f t="shared" ref="U212:U216" si="21">SUM(I212,K212,M212,O212,Q212,S212)</f>
        <v>77</v>
      </c>
      <c r="V212" s="153">
        <f t="shared" si="20"/>
        <v>2695</v>
      </c>
      <c r="W212" s="124" t="s">
        <v>630</v>
      </c>
      <c r="X212" s="124" t="s">
        <v>631</v>
      </c>
      <c r="Y212" s="124" t="s">
        <v>632</v>
      </c>
      <c r="Z212" s="124" t="s">
        <v>532</v>
      </c>
      <c r="AA212" s="124" t="s">
        <v>612</v>
      </c>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c r="CA212" s="15"/>
      <c r="CB212" s="15"/>
      <c r="CC212" s="15"/>
      <c r="CD212" s="15"/>
      <c r="CE212" s="15"/>
      <c r="CF212" s="15"/>
      <c r="CG212" s="15"/>
      <c r="CH212" s="15"/>
      <c r="CI212" s="15"/>
      <c r="CJ212" s="15"/>
      <c r="CK212" s="15"/>
      <c r="CL212" s="15"/>
      <c r="CM212" s="15"/>
      <c r="CN212" s="15"/>
      <c r="CO212" s="15"/>
      <c r="CP212" s="15"/>
      <c r="CQ212" s="15"/>
      <c r="CR212" s="15"/>
      <c r="CS212" s="15"/>
      <c r="CT212" s="15"/>
    </row>
    <row r="213" spans="1:255" s="95" customFormat="1" ht="48" customHeight="1" x14ac:dyDescent="0.25">
      <c r="A213" s="1137"/>
      <c r="B213" s="1143"/>
      <c r="C213" s="122" t="s">
        <v>635</v>
      </c>
      <c r="D213" s="123" t="s">
        <v>636</v>
      </c>
      <c r="E213" s="123" t="s">
        <v>637</v>
      </c>
      <c r="F213" s="123" t="s">
        <v>638</v>
      </c>
      <c r="G213" s="122" t="s">
        <v>55</v>
      </c>
      <c r="H213" s="159">
        <v>150</v>
      </c>
      <c r="I213" s="159">
        <v>200</v>
      </c>
      <c r="J213" s="159">
        <v>500</v>
      </c>
      <c r="K213" s="159">
        <v>200</v>
      </c>
      <c r="L213" s="159">
        <v>500</v>
      </c>
      <c r="M213" s="159">
        <v>200</v>
      </c>
      <c r="N213" s="159">
        <v>750</v>
      </c>
      <c r="O213" s="159">
        <v>200</v>
      </c>
      <c r="P213" s="159">
        <v>750</v>
      </c>
      <c r="Q213" s="159">
        <v>200</v>
      </c>
      <c r="R213" s="159">
        <v>800</v>
      </c>
      <c r="S213" s="159">
        <v>200</v>
      </c>
      <c r="T213" s="159">
        <v>850</v>
      </c>
      <c r="U213" s="157">
        <f t="shared" si="21"/>
        <v>1200</v>
      </c>
      <c r="V213" s="153">
        <f t="shared" si="20"/>
        <v>4150</v>
      </c>
      <c r="W213" s="124" t="s">
        <v>639</v>
      </c>
      <c r="X213" s="124" t="s">
        <v>640</v>
      </c>
      <c r="Y213" s="124" t="s">
        <v>641</v>
      </c>
      <c r="Z213" s="124" t="s">
        <v>642</v>
      </c>
      <c r="AA213" s="124" t="s">
        <v>612</v>
      </c>
      <c r="AB213" s="161"/>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c r="CA213" s="15"/>
      <c r="CB213" s="15"/>
      <c r="CC213" s="15"/>
      <c r="CD213" s="15"/>
      <c r="CE213" s="15"/>
      <c r="CF213" s="15"/>
      <c r="CG213" s="15"/>
      <c r="CH213" s="15"/>
      <c r="CI213" s="15"/>
      <c r="CJ213" s="15"/>
      <c r="CK213" s="15"/>
      <c r="CL213" s="15"/>
      <c r="CM213" s="15"/>
      <c r="CN213" s="15"/>
      <c r="CO213" s="15"/>
      <c r="CP213" s="15"/>
      <c r="CQ213" s="15"/>
      <c r="CR213" s="15"/>
      <c r="CS213" s="15"/>
      <c r="CT213" s="15"/>
    </row>
    <row r="214" spans="1:255" s="95" customFormat="1" ht="36" customHeight="1" x14ac:dyDescent="0.25">
      <c r="A214" s="1137"/>
      <c r="B214" s="1143"/>
      <c r="C214" s="122"/>
      <c r="D214" s="123"/>
      <c r="E214" s="123" t="s">
        <v>643</v>
      </c>
      <c r="F214" s="123" t="s">
        <v>644</v>
      </c>
      <c r="G214" s="122" t="s">
        <v>55</v>
      </c>
      <c r="H214" s="159">
        <v>300</v>
      </c>
      <c r="I214" s="159">
        <v>367</v>
      </c>
      <c r="J214" s="159">
        <v>750</v>
      </c>
      <c r="K214" s="159">
        <v>404</v>
      </c>
      <c r="L214" s="159">
        <v>750</v>
      </c>
      <c r="M214" s="159">
        <v>444</v>
      </c>
      <c r="N214" s="159">
        <v>750</v>
      </c>
      <c r="O214" s="159">
        <v>485</v>
      </c>
      <c r="P214" s="159">
        <v>750</v>
      </c>
      <c r="Q214" s="159">
        <v>527</v>
      </c>
      <c r="R214" s="159">
        <v>750</v>
      </c>
      <c r="S214" s="159">
        <v>528</v>
      </c>
      <c r="T214" s="159">
        <v>800</v>
      </c>
      <c r="U214" s="157">
        <f t="shared" si="21"/>
        <v>2755</v>
      </c>
      <c r="V214" s="153">
        <f t="shared" si="20"/>
        <v>4550</v>
      </c>
      <c r="W214" s="124" t="s">
        <v>639</v>
      </c>
      <c r="X214" s="124" t="s">
        <v>640</v>
      </c>
      <c r="Y214" s="124" t="s">
        <v>641</v>
      </c>
      <c r="Z214" s="124" t="s">
        <v>642</v>
      </c>
      <c r="AA214" s="124" t="s">
        <v>612</v>
      </c>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c r="CA214" s="15"/>
      <c r="CB214" s="15"/>
      <c r="CC214" s="15"/>
      <c r="CD214" s="15"/>
      <c r="CE214" s="15"/>
      <c r="CF214" s="15"/>
      <c r="CG214" s="15"/>
      <c r="CH214" s="15"/>
      <c r="CI214" s="15"/>
      <c r="CJ214" s="15"/>
      <c r="CK214" s="15"/>
      <c r="CL214" s="15"/>
      <c r="CM214" s="15"/>
      <c r="CN214" s="15"/>
      <c r="CO214" s="15"/>
      <c r="CP214" s="15"/>
      <c r="CQ214" s="15"/>
      <c r="CR214" s="15"/>
      <c r="CS214" s="15"/>
      <c r="CT214" s="15"/>
    </row>
    <row r="215" spans="1:255" s="95" customFormat="1" ht="36" customHeight="1" x14ac:dyDescent="0.25">
      <c r="A215" s="1137"/>
      <c r="B215" s="1143"/>
      <c r="C215" s="122"/>
      <c r="D215" s="123"/>
      <c r="E215" s="123" t="s">
        <v>645</v>
      </c>
      <c r="F215" s="123" t="s">
        <v>528</v>
      </c>
      <c r="G215" s="122" t="s">
        <v>55</v>
      </c>
      <c r="H215" s="159">
        <v>50</v>
      </c>
      <c r="I215" s="159">
        <v>90</v>
      </c>
      <c r="J215" s="159">
        <v>500</v>
      </c>
      <c r="K215" s="159">
        <v>130</v>
      </c>
      <c r="L215" s="159">
        <v>750</v>
      </c>
      <c r="M215" s="159">
        <v>170</v>
      </c>
      <c r="N215" s="159">
        <v>750</v>
      </c>
      <c r="O215" s="159">
        <v>210</v>
      </c>
      <c r="P215" s="159">
        <v>750</v>
      </c>
      <c r="Q215" s="159">
        <v>250</v>
      </c>
      <c r="R215" s="159">
        <v>750</v>
      </c>
      <c r="S215" s="159">
        <v>290</v>
      </c>
      <c r="T215" s="159">
        <v>800</v>
      </c>
      <c r="U215" s="157">
        <f t="shared" si="21"/>
        <v>1140</v>
      </c>
      <c r="V215" s="153">
        <f t="shared" si="20"/>
        <v>4300</v>
      </c>
      <c r="W215" s="124" t="s">
        <v>639</v>
      </c>
      <c r="X215" s="124" t="s">
        <v>640</v>
      </c>
      <c r="Y215" s="124" t="s">
        <v>641</v>
      </c>
      <c r="Z215" s="124" t="s">
        <v>642</v>
      </c>
      <c r="AA215" s="124" t="s">
        <v>612</v>
      </c>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row>
    <row r="216" spans="1:255" s="95" customFormat="1" ht="60" customHeight="1" x14ac:dyDescent="0.25">
      <c r="A216" s="1137"/>
      <c r="B216" s="1143"/>
      <c r="C216" s="122"/>
      <c r="D216" s="123" t="s">
        <v>646</v>
      </c>
      <c r="E216" s="123" t="s">
        <v>647</v>
      </c>
      <c r="F216" s="123" t="s">
        <v>648</v>
      </c>
      <c r="G216" s="122" t="s">
        <v>55</v>
      </c>
      <c r="H216" s="159">
        <v>300</v>
      </c>
      <c r="I216" s="159">
        <v>350</v>
      </c>
      <c r="J216" s="159">
        <v>700</v>
      </c>
      <c r="K216" s="159">
        <v>350</v>
      </c>
      <c r="L216" s="159">
        <v>700</v>
      </c>
      <c r="M216" s="159">
        <v>350</v>
      </c>
      <c r="N216" s="159">
        <v>700</v>
      </c>
      <c r="O216" s="159">
        <v>350</v>
      </c>
      <c r="P216" s="159">
        <v>700</v>
      </c>
      <c r="Q216" s="159">
        <v>350</v>
      </c>
      <c r="R216" s="159">
        <v>700</v>
      </c>
      <c r="S216" s="159">
        <v>350</v>
      </c>
      <c r="T216" s="159">
        <v>700</v>
      </c>
      <c r="U216" s="157">
        <f t="shared" si="21"/>
        <v>2100</v>
      </c>
      <c r="V216" s="153">
        <f t="shared" si="20"/>
        <v>4200</v>
      </c>
      <c r="W216" s="124" t="s">
        <v>649</v>
      </c>
      <c r="X216" s="124" t="s">
        <v>650</v>
      </c>
      <c r="Y216" s="124" t="s">
        <v>641</v>
      </c>
      <c r="Z216" s="124" t="s">
        <v>642</v>
      </c>
      <c r="AA216" s="124" t="s">
        <v>612</v>
      </c>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c r="CA216" s="15"/>
      <c r="CB216" s="15"/>
      <c r="CC216" s="15"/>
      <c r="CD216" s="15"/>
      <c r="CE216" s="15"/>
      <c r="CF216" s="15"/>
      <c r="CG216" s="15"/>
      <c r="CH216" s="15"/>
      <c r="CI216" s="15"/>
      <c r="CJ216" s="15"/>
      <c r="CK216" s="15"/>
      <c r="CL216" s="15"/>
      <c r="CM216" s="15"/>
      <c r="CN216" s="15"/>
      <c r="CO216" s="15"/>
      <c r="CP216" s="15"/>
      <c r="CQ216" s="15"/>
      <c r="CR216" s="15"/>
      <c r="CS216" s="15"/>
      <c r="CT216" s="15"/>
    </row>
    <row r="217" spans="1:255" s="95" customFormat="1" ht="60" customHeight="1" x14ac:dyDescent="0.25">
      <c r="A217" s="1137"/>
      <c r="B217" s="1143"/>
      <c r="C217" s="122"/>
      <c r="D217" s="123"/>
      <c r="E217" s="123" t="s">
        <v>651</v>
      </c>
      <c r="F217" s="123" t="s">
        <v>652</v>
      </c>
      <c r="G217" s="122" t="s">
        <v>55</v>
      </c>
      <c r="H217" s="159">
        <v>250</v>
      </c>
      <c r="I217" s="159">
        <v>300</v>
      </c>
      <c r="J217" s="159">
        <v>750</v>
      </c>
      <c r="K217" s="159">
        <v>300</v>
      </c>
      <c r="L217" s="159">
        <v>750</v>
      </c>
      <c r="M217" s="159">
        <v>300</v>
      </c>
      <c r="N217" s="159">
        <v>750</v>
      </c>
      <c r="O217" s="159">
        <v>300</v>
      </c>
      <c r="P217" s="159">
        <v>750</v>
      </c>
      <c r="Q217" s="159">
        <v>300</v>
      </c>
      <c r="R217" s="159">
        <v>750</v>
      </c>
      <c r="S217" s="159">
        <v>300</v>
      </c>
      <c r="T217" s="159">
        <v>750</v>
      </c>
      <c r="U217" s="157">
        <f>SUM(I217,K217,M217,O217,Q217,S217)</f>
        <v>1800</v>
      </c>
      <c r="V217" s="153">
        <f t="shared" si="20"/>
        <v>4500</v>
      </c>
      <c r="W217" s="124" t="s">
        <v>649</v>
      </c>
      <c r="X217" s="124" t="s">
        <v>650</v>
      </c>
      <c r="Y217" s="124" t="s">
        <v>641</v>
      </c>
      <c r="Z217" s="124" t="s">
        <v>642</v>
      </c>
      <c r="AA217" s="124" t="s">
        <v>612</v>
      </c>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c r="CA217" s="15"/>
      <c r="CB217" s="15"/>
      <c r="CC217" s="15"/>
      <c r="CD217" s="15"/>
      <c r="CE217" s="15"/>
      <c r="CF217" s="15"/>
      <c r="CG217" s="15"/>
      <c r="CH217" s="15"/>
      <c r="CI217" s="15"/>
      <c r="CJ217" s="15"/>
      <c r="CK217" s="15"/>
      <c r="CL217" s="15"/>
      <c r="CM217" s="15"/>
      <c r="CN217" s="15"/>
      <c r="CO217" s="15"/>
      <c r="CP217" s="15"/>
      <c r="CQ217" s="15"/>
      <c r="CR217" s="15"/>
      <c r="CS217" s="15"/>
      <c r="CT217" s="15"/>
    </row>
    <row r="218" spans="1:255" s="172" customFormat="1" ht="48" customHeight="1" x14ac:dyDescent="0.25">
      <c r="A218" s="1137"/>
      <c r="B218" s="1144" t="s">
        <v>653</v>
      </c>
      <c r="C218" s="162" t="s">
        <v>654</v>
      </c>
      <c r="D218" s="163" t="s">
        <v>655</v>
      </c>
      <c r="E218" s="163" t="s">
        <v>656</v>
      </c>
      <c r="F218" s="163" t="s">
        <v>657</v>
      </c>
      <c r="G218" s="164" t="s">
        <v>55</v>
      </c>
      <c r="H218" s="165">
        <v>126</v>
      </c>
      <c r="I218" s="165">
        <v>165</v>
      </c>
      <c r="J218" s="166">
        <v>2957</v>
      </c>
      <c r="K218" s="165">
        <v>168</v>
      </c>
      <c r="L218" s="167">
        <v>3319</v>
      </c>
      <c r="M218" s="165">
        <v>128</v>
      </c>
      <c r="N218" s="166">
        <v>2234</v>
      </c>
      <c r="O218" s="165">
        <v>130</v>
      </c>
      <c r="P218" s="166">
        <v>3012</v>
      </c>
      <c r="Q218" s="165">
        <v>125</v>
      </c>
      <c r="R218" s="166">
        <v>2270.8270000000002</v>
      </c>
      <c r="S218" s="166">
        <v>127</v>
      </c>
      <c r="T218" s="166">
        <v>2270.8270000000002</v>
      </c>
      <c r="U218" s="168">
        <f>SUM(I218,K218,M218,O218,Q218,S218)</f>
        <v>843</v>
      </c>
      <c r="V218" s="168">
        <f t="shared" ref="V218:V225" si="22">T218+R218+P218+N218+L218+J218</f>
        <v>16063.654</v>
      </c>
      <c r="W218" s="163" t="s">
        <v>658</v>
      </c>
      <c r="X218" s="169" t="s">
        <v>659</v>
      </c>
      <c r="Y218" s="163" t="s">
        <v>660</v>
      </c>
      <c r="Z218" s="170" t="s">
        <v>661</v>
      </c>
      <c r="AA218" s="171" t="s">
        <v>324</v>
      </c>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c r="GX218" s="15"/>
      <c r="GY218" s="15"/>
      <c r="GZ218" s="15"/>
      <c r="HA218" s="15"/>
      <c r="HB218" s="15"/>
      <c r="HC218" s="15"/>
      <c r="HD218" s="15"/>
      <c r="HE218" s="15"/>
      <c r="HF218" s="15"/>
      <c r="HG218" s="15"/>
      <c r="HH218" s="15"/>
      <c r="HI218" s="15"/>
      <c r="HJ218" s="15"/>
      <c r="HK218" s="15"/>
      <c r="HL218" s="15"/>
      <c r="HM218" s="15"/>
      <c r="HN218" s="15"/>
      <c r="HO218" s="15"/>
      <c r="HP218" s="15"/>
      <c r="HQ218" s="15"/>
      <c r="HR218" s="15"/>
      <c r="HS218" s="15"/>
      <c r="HT218" s="15"/>
      <c r="HU218" s="15"/>
      <c r="HV218" s="15"/>
      <c r="HW218" s="15"/>
      <c r="HX218" s="15"/>
      <c r="HY218" s="15"/>
      <c r="HZ218" s="15"/>
      <c r="IA218" s="15"/>
      <c r="IB218" s="15"/>
      <c r="IC218" s="15"/>
      <c r="ID218" s="15"/>
      <c r="IE218" s="15"/>
      <c r="IF218" s="15"/>
      <c r="IG218" s="15"/>
      <c r="IH218" s="15"/>
      <c r="II218" s="15"/>
      <c r="IJ218" s="15"/>
      <c r="IK218" s="15"/>
      <c r="IL218" s="15"/>
      <c r="IM218" s="15"/>
      <c r="IN218" s="15"/>
      <c r="IO218" s="15"/>
      <c r="IP218" s="15"/>
      <c r="IQ218" s="15"/>
      <c r="IR218" s="15"/>
      <c r="IS218" s="15"/>
      <c r="IT218" s="15"/>
      <c r="IU218" s="15"/>
    </row>
    <row r="219" spans="1:255" s="172" customFormat="1" ht="36" customHeight="1" x14ac:dyDescent="0.25">
      <c r="A219" s="1137"/>
      <c r="B219" s="1144"/>
      <c r="C219" s="165"/>
      <c r="D219" s="173"/>
      <c r="E219" s="163" t="s">
        <v>662</v>
      </c>
      <c r="F219" s="163" t="s">
        <v>663</v>
      </c>
      <c r="G219" s="164" t="s">
        <v>55</v>
      </c>
      <c r="H219" s="165">
        <v>105</v>
      </c>
      <c r="I219" s="165">
        <v>115</v>
      </c>
      <c r="J219" s="166">
        <v>842</v>
      </c>
      <c r="K219" s="165">
        <v>175</v>
      </c>
      <c r="L219" s="167">
        <v>1252</v>
      </c>
      <c r="M219" s="165">
        <v>120</v>
      </c>
      <c r="N219" s="166">
        <v>720</v>
      </c>
      <c r="O219" s="165">
        <v>120</v>
      </c>
      <c r="P219" s="166">
        <v>792</v>
      </c>
      <c r="Q219" s="165">
        <v>120</v>
      </c>
      <c r="R219" s="166">
        <v>871</v>
      </c>
      <c r="S219" s="165">
        <v>120</v>
      </c>
      <c r="T219" s="166">
        <v>958</v>
      </c>
      <c r="U219" s="168">
        <f t="shared" ref="U219:U225" si="23">SUM(I219,K219,M219,O219,Q219,S219)</f>
        <v>770</v>
      </c>
      <c r="V219" s="168">
        <f t="shared" si="22"/>
        <v>5435</v>
      </c>
      <c r="W219" s="169"/>
      <c r="X219" s="169" t="s">
        <v>664</v>
      </c>
      <c r="Y219" s="163" t="s">
        <v>660</v>
      </c>
      <c r="Z219" s="170" t="s">
        <v>661</v>
      </c>
      <c r="AA219" s="171" t="s">
        <v>324</v>
      </c>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c r="CA219" s="15"/>
      <c r="CB219" s="15"/>
      <c r="CC219" s="15"/>
      <c r="CD219" s="15"/>
      <c r="CE219" s="15"/>
      <c r="CF219" s="15"/>
      <c r="CG219" s="15"/>
      <c r="CH219" s="15"/>
      <c r="CI219" s="15"/>
      <c r="CJ219" s="15"/>
      <c r="CK219" s="15"/>
      <c r="CL219" s="15"/>
      <c r="CM219" s="15"/>
      <c r="CN219" s="15"/>
      <c r="CO219" s="15"/>
      <c r="CP219" s="15"/>
      <c r="CQ219" s="15"/>
      <c r="CR219" s="15"/>
      <c r="CS219" s="15"/>
      <c r="CT219" s="15"/>
      <c r="CU219" s="15"/>
      <c r="CV219" s="15"/>
      <c r="CW219" s="15"/>
      <c r="CX219" s="15"/>
      <c r="CY219" s="15"/>
      <c r="CZ219" s="15"/>
      <c r="DA219" s="15"/>
      <c r="DB219" s="15"/>
      <c r="DC219" s="15"/>
      <c r="DD219" s="15"/>
      <c r="DE219" s="15"/>
      <c r="DF219" s="15"/>
      <c r="DG219" s="15"/>
      <c r="DH219" s="15"/>
      <c r="DI219" s="15"/>
      <c r="DJ219" s="15"/>
      <c r="DK219" s="15"/>
      <c r="DL219" s="15"/>
      <c r="DM219" s="15"/>
      <c r="DN219" s="15"/>
      <c r="DO219" s="15"/>
      <c r="DP219" s="15"/>
      <c r="DQ219" s="15"/>
      <c r="DR219" s="15"/>
      <c r="DS219" s="15"/>
      <c r="DT219" s="15"/>
      <c r="DU219" s="15"/>
      <c r="DV219" s="15"/>
      <c r="DW219" s="15"/>
      <c r="DX219" s="15"/>
      <c r="DY219" s="15"/>
      <c r="DZ219" s="15"/>
      <c r="EA219" s="15"/>
      <c r="EB219" s="15"/>
      <c r="EC219" s="15"/>
      <c r="ED219" s="15"/>
      <c r="EE219" s="15"/>
      <c r="EF219" s="15"/>
      <c r="EG219" s="15"/>
      <c r="EH219" s="15"/>
      <c r="EI219" s="15"/>
      <c r="EJ219" s="15"/>
      <c r="EK219" s="15"/>
      <c r="EL219" s="15"/>
      <c r="EM219" s="15"/>
      <c r="EN219" s="15"/>
      <c r="EO219" s="15"/>
      <c r="EP219" s="15"/>
      <c r="EQ219" s="15"/>
      <c r="ER219" s="15"/>
      <c r="ES219" s="15"/>
      <c r="ET219" s="15"/>
      <c r="EU219" s="15"/>
      <c r="EV219" s="15"/>
      <c r="EW219" s="15"/>
      <c r="EX219" s="15"/>
      <c r="EY219" s="15"/>
      <c r="EZ219" s="15"/>
      <c r="FA219" s="15"/>
      <c r="FB219" s="15"/>
      <c r="FC219" s="15"/>
      <c r="FD219" s="15"/>
      <c r="FE219" s="15"/>
      <c r="FF219" s="15"/>
      <c r="FG219" s="15"/>
      <c r="FH219" s="15"/>
      <c r="FI219" s="15"/>
      <c r="FJ219" s="15"/>
      <c r="FK219" s="15"/>
      <c r="FL219" s="15"/>
      <c r="FM219" s="15"/>
      <c r="FN219" s="15"/>
      <c r="FO219" s="15"/>
      <c r="FP219" s="15"/>
      <c r="FQ219" s="15"/>
      <c r="FR219" s="15"/>
      <c r="FS219" s="15"/>
      <c r="FT219" s="15"/>
      <c r="FU219" s="15"/>
      <c r="FV219" s="15"/>
      <c r="FW219" s="15"/>
      <c r="FX219" s="15"/>
      <c r="FY219" s="15"/>
      <c r="FZ219" s="15"/>
      <c r="GA219" s="15"/>
      <c r="GB219" s="15"/>
      <c r="GC219" s="15"/>
      <c r="GD219" s="15"/>
      <c r="GE219" s="15"/>
      <c r="GF219" s="15"/>
      <c r="GG219" s="15"/>
      <c r="GH219" s="15"/>
      <c r="GI219" s="15"/>
      <c r="GJ219" s="15"/>
      <c r="GK219" s="15"/>
      <c r="GL219" s="15"/>
      <c r="GM219" s="15"/>
      <c r="GN219" s="15"/>
      <c r="GO219" s="15"/>
      <c r="GP219" s="15"/>
      <c r="GQ219" s="15"/>
      <c r="GR219" s="15"/>
      <c r="GS219" s="15"/>
      <c r="GT219" s="15"/>
      <c r="GU219" s="15"/>
      <c r="GV219" s="15"/>
      <c r="GW219" s="15"/>
      <c r="GX219" s="15"/>
      <c r="GY219" s="15"/>
      <c r="GZ219" s="15"/>
      <c r="HA219" s="15"/>
      <c r="HB219" s="15"/>
      <c r="HC219" s="15"/>
      <c r="HD219" s="15"/>
      <c r="HE219" s="15"/>
      <c r="HF219" s="15"/>
      <c r="HG219" s="15"/>
      <c r="HH219" s="15"/>
      <c r="HI219" s="15"/>
      <c r="HJ219" s="15"/>
      <c r="HK219" s="15"/>
      <c r="HL219" s="15"/>
      <c r="HM219" s="15"/>
      <c r="HN219" s="15"/>
      <c r="HO219" s="15"/>
      <c r="HP219" s="15"/>
      <c r="HQ219" s="15"/>
      <c r="HR219" s="15"/>
      <c r="HS219" s="15"/>
      <c r="HT219" s="15"/>
      <c r="HU219" s="15"/>
      <c r="HV219" s="15"/>
      <c r="HW219" s="15"/>
      <c r="HX219" s="15"/>
      <c r="HY219" s="15"/>
      <c r="HZ219" s="15"/>
      <c r="IA219" s="15"/>
      <c r="IB219" s="15"/>
      <c r="IC219" s="15"/>
      <c r="ID219" s="15"/>
      <c r="IE219" s="15"/>
      <c r="IF219" s="15"/>
      <c r="IG219" s="15"/>
      <c r="IH219" s="15"/>
      <c r="II219" s="15"/>
      <c r="IJ219" s="15"/>
      <c r="IK219" s="15"/>
      <c r="IL219" s="15"/>
      <c r="IM219" s="15"/>
      <c r="IN219" s="15"/>
      <c r="IO219" s="15"/>
      <c r="IP219" s="15"/>
      <c r="IQ219" s="15"/>
      <c r="IR219" s="15"/>
      <c r="IS219" s="15"/>
      <c r="IT219" s="15"/>
      <c r="IU219" s="15"/>
    </row>
    <row r="220" spans="1:255" s="172" customFormat="1" ht="36" customHeight="1" x14ac:dyDescent="0.25">
      <c r="A220" s="1137"/>
      <c r="B220" s="1144"/>
      <c r="C220" s="165"/>
      <c r="D220" s="163"/>
      <c r="E220" s="163" t="s">
        <v>665</v>
      </c>
      <c r="F220" s="163" t="s">
        <v>666</v>
      </c>
      <c r="G220" s="164" t="s">
        <v>55</v>
      </c>
      <c r="H220" s="165">
        <v>662</v>
      </c>
      <c r="I220" s="174">
        <v>0</v>
      </c>
      <c r="J220" s="175">
        <v>0</v>
      </c>
      <c r="K220" s="165">
        <v>200</v>
      </c>
      <c r="L220" s="167">
        <v>1109</v>
      </c>
      <c r="M220" s="165">
        <v>200</v>
      </c>
      <c r="N220" s="167">
        <v>1109</v>
      </c>
      <c r="O220" s="165">
        <v>200</v>
      </c>
      <c r="P220" s="167">
        <v>1109</v>
      </c>
      <c r="Q220" s="165">
        <v>200</v>
      </c>
      <c r="R220" s="167">
        <v>1109</v>
      </c>
      <c r="S220" s="165">
        <v>200</v>
      </c>
      <c r="T220" s="167">
        <v>1109</v>
      </c>
      <c r="U220" s="168">
        <f t="shared" si="23"/>
        <v>1000</v>
      </c>
      <c r="V220" s="168">
        <f t="shared" si="22"/>
        <v>5545</v>
      </c>
      <c r="W220" s="169"/>
      <c r="X220" s="169"/>
      <c r="Y220" s="163" t="s">
        <v>660</v>
      </c>
      <c r="Z220" s="170" t="s">
        <v>661</v>
      </c>
      <c r="AA220" s="171" t="s">
        <v>324</v>
      </c>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c r="CA220" s="15"/>
      <c r="CB220" s="15"/>
      <c r="CC220" s="15"/>
      <c r="CD220" s="15"/>
      <c r="CE220" s="15"/>
      <c r="CF220" s="15"/>
      <c r="CG220" s="15"/>
      <c r="CH220" s="15"/>
      <c r="CI220" s="15"/>
      <c r="CJ220" s="15"/>
      <c r="CK220" s="15"/>
      <c r="CL220" s="15"/>
      <c r="CM220" s="15"/>
      <c r="CN220" s="15"/>
      <c r="CO220" s="15"/>
      <c r="CP220" s="15"/>
      <c r="CQ220" s="15"/>
      <c r="CR220" s="15"/>
      <c r="CS220" s="15"/>
      <c r="CT220" s="15"/>
      <c r="CU220" s="15"/>
      <c r="CV220" s="15"/>
      <c r="CW220" s="15"/>
      <c r="CX220" s="15"/>
      <c r="CY220" s="15"/>
      <c r="CZ220" s="15"/>
      <c r="DA220" s="15"/>
      <c r="DB220" s="15"/>
      <c r="DC220" s="15"/>
      <c r="DD220" s="15"/>
      <c r="DE220" s="15"/>
      <c r="DF220" s="15"/>
      <c r="DG220" s="15"/>
      <c r="DH220" s="15"/>
      <c r="DI220" s="15"/>
      <c r="DJ220" s="15"/>
      <c r="DK220" s="15"/>
      <c r="DL220" s="15"/>
      <c r="DM220" s="15"/>
      <c r="DN220" s="15"/>
      <c r="DO220" s="15"/>
      <c r="DP220" s="15"/>
      <c r="DQ220" s="15"/>
      <c r="DR220" s="15"/>
      <c r="DS220" s="15"/>
      <c r="DT220" s="15"/>
      <c r="DU220" s="15"/>
      <c r="DV220" s="15"/>
      <c r="DW220" s="15"/>
      <c r="DX220" s="15"/>
      <c r="DY220" s="15"/>
      <c r="DZ220" s="15"/>
      <c r="EA220" s="15"/>
      <c r="EB220" s="15"/>
      <c r="EC220" s="15"/>
      <c r="ED220" s="15"/>
      <c r="EE220" s="15"/>
      <c r="EF220" s="15"/>
      <c r="EG220" s="15"/>
      <c r="EH220" s="15"/>
      <c r="EI220" s="15"/>
      <c r="EJ220" s="15"/>
      <c r="EK220" s="15"/>
      <c r="EL220" s="15"/>
      <c r="EM220" s="15"/>
      <c r="EN220" s="15"/>
      <c r="EO220" s="15"/>
      <c r="EP220" s="15"/>
      <c r="EQ220" s="15"/>
      <c r="ER220" s="15"/>
      <c r="ES220" s="15"/>
      <c r="ET220" s="15"/>
      <c r="EU220" s="15"/>
      <c r="EV220" s="15"/>
      <c r="EW220" s="15"/>
      <c r="EX220" s="15"/>
      <c r="EY220" s="15"/>
      <c r="EZ220" s="15"/>
      <c r="FA220" s="15"/>
      <c r="FB220" s="15"/>
      <c r="FC220" s="15"/>
      <c r="FD220" s="15"/>
      <c r="FE220" s="15"/>
      <c r="FF220" s="15"/>
      <c r="FG220" s="15"/>
      <c r="FH220" s="15"/>
      <c r="FI220" s="15"/>
      <c r="FJ220" s="15"/>
      <c r="FK220" s="15"/>
      <c r="FL220" s="15"/>
      <c r="FM220" s="15"/>
      <c r="FN220" s="15"/>
      <c r="FO220" s="15"/>
      <c r="FP220" s="15"/>
      <c r="FQ220" s="15"/>
      <c r="FR220" s="15"/>
      <c r="FS220" s="15"/>
      <c r="FT220" s="15"/>
      <c r="FU220" s="15"/>
      <c r="FV220" s="15"/>
      <c r="FW220" s="15"/>
      <c r="FX220" s="15"/>
      <c r="FY220" s="15"/>
      <c r="FZ220" s="15"/>
      <c r="GA220" s="15"/>
      <c r="GB220" s="15"/>
      <c r="GC220" s="15"/>
      <c r="GD220" s="15"/>
      <c r="GE220" s="15"/>
      <c r="GF220" s="15"/>
      <c r="GG220" s="15"/>
      <c r="GH220" s="15"/>
      <c r="GI220" s="15"/>
      <c r="GJ220" s="15"/>
      <c r="GK220" s="15"/>
      <c r="GL220" s="15"/>
      <c r="GM220" s="15"/>
      <c r="GN220" s="15"/>
      <c r="GO220" s="15"/>
      <c r="GP220" s="15"/>
      <c r="GQ220" s="15"/>
      <c r="GR220" s="15"/>
      <c r="GS220" s="15"/>
      <c r="GT220" s="15"/>
      <c r="GU220" s="15"/>
      <c r="GV220" s="15"/>
      <c r="GW220" s="15"/>
      <c r="GX220" s="15"/>
      <c r="GY220" s="15"/>
      <c r="GZ220" s="15"/>
      <c r="HA220" s="15"/>
      <c r="HB220" s="15"/>
      <c r="HC220" s="15"/>
      <c r="HD220" s="15"/>
      <c r="HE220" s="15"/>
      <c r="HF220" s="15"/>
      <c r="HG220" s="15"/>
      <c r="HH220" s="15"/>
      <c r="HI220" s="15"/>
      <c r="HJ220" s="15"/>
      <c r="HK220" s="15"/>
      <c r="HL220" s="15"/>
      <c r="HM220" s="15"/>
      <c r="HN220" s="15"/>
      <c r="HO220" s="15"/>
      <c r="HP220" s="15"/>
      <c r="HQ220" s="15"/>
      <c r="HR220" s="15"/>
      <c r="HS220" s="15"/>
      <c r="HT220" s="15"/>
      <c r="HU220" s="15"/>
      <c r="HV220" s="15"/>
      <c r="HW220" s="15"/>
      <c r="HX220" s="15"/>
      <c r="HY220" s="15"/>
      <c r="HZ220" s="15"/>
      <c r="IA220" s="15"/>
      <c r="IB220" s="15"/>
      <c r="IC220" s="15"/>
      <c r="ID220" s="15"/>
      <c r="IE220" s="15"/>
      <c r="IF220" s="15"/>
      <c r="IG220" s="15"/>
      <c r="IH220" s="15"/>
      <c r="II220" s="15"/>
      <c r="IJ220" s="15"/>
      <c r="IK220" s="15"/>
      <c r="IL220" s="15"/>
      <c r="IM220" s="15"/>
      <c r="IN220" s="15"/>
      <c r="IO220" s="15"/>
      <c r="IP220" s="15"/>
      <c r="IQ220" s="15"/>
      <c r="IR220" s="15"/>
      <c r="IS220" s="15"/>
      <c r="IT220" s="15"/>
      <c r="IU220" s="15"/>
    </row>
    <row r="221" spans="1:255" s="172" customFormat="1" ht="36" customHeight="1" x14ac:dyDescent="0.25">
      <c r="A221" s="1137"/>
      <c r="B221" s="1144"/>
      <c r="C221" s="165"/>
      <c r="D221" s="163"/>
      <c r="E221" s="163" t="s">
        <v>667</v>
      </c>
      <c r="F221" s="163" t="s">
        <v>668</v>
      </c>
      <c r="G221" s="164" t="s">
        <v>55</v>
      </c>
      <c r="H221" s="174">
        <v>330</v>
      </c>
      <c r="I221" s="165">
        <v>275</v>
      </c>
      <c r="J221" s="166">
        <v>110</v>
      </c>
      <c r="K221" s="165">
        <v>330</v>
      </c>
      <c r="L221" s="166">
        <v>132</v>
      </c>
      <c r="M221" s="165">
        <v>330</v>
      </c>
      <c r="N221" s="166">
        <v>145.19999999999999</v>
      </c>
      <c r="O221" s="165">
        <v>330</v>
      </c>
      <c r="P221" s="166">
        <v>159.69999999999999</v>
      </c>
      <c r="Q221" s="165">
        <v>330</v>
      </c>
      <c r="R221" s="166">
        <v>175.67</v>
      </c>
      <c r="S221" s="166">
        <v>330</v>
      </c>
      <c r="T221" s="166">
        <v>193.23699999999999</v>
      </c>
      <c r="U221" s="168">
        <f t="shared" si="23"/>
        <v>1925</v>
      </c>
      <c r="V221" s="168">
        <f t="shared" si="22"/>
        <v>915.80700000000002</v>
      </c>
      <c r="W221" s="169"/>
      <c r="X221" s="169" t="s">
        <v>669</v>
      </c>
      <c r="Y221" s="163" t="s">
        <v>670</v>
      </c>
      <c r="Z221" s="170" t="s">
        <v>661</v>
      </c>
      <c r="AA221" s="171" t="s">
        <v>324</v>
      </c>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c r="CA221" s="15"/>
      <c r="CB221" s="15"/>
      <c r="CC221" s="15"/>
      <c r="CD221" s="15"/>
      <c r="CE221" s="15"/>
      <c r="CF221" s="15"/>
      <c r="CG221" s="15"/>
      <c r="CH221" s="15"/>
      <c r="CI221" s="15"/>
      <c r="CJ221" s="15"/>
      <c r="CK221" s="15"/>
      <c r="CL221" s="15"/>
      <c r="CM221" s="15"/>
      <c r="CN221" s="15"/>
      <c r="CO221" s="15"/>
      <c r="CP221" s="15"/>
      <c r="CQ221" s="15"/>
      <c r="CR221" s="15"/>
      <c r="CS221" s="15"/>
      <c r="CT221" s="15"/>
      <c r="CU221" s="15"/>
      <c r="CV221" s="15"/>
      <c r="CW221" s="15"/>
      <c r="CX221" s="15"/>
      <c r="CY221" s="15"/>
      <c r="CZ221" s="15"/>
      <c r="DA221" s="15"/>
      <c r="DB221" s="15"/>
      <c r="DC221" s="15"/>
      <c r="DD221" s="15"/>
      <c r="DE221" s="15"/>
      <c r="DF221" s="15"/>
      <c r="DG221" s="15"/>
      <c r="DH221" s="15"/>
      <c r="DI221" s="15"/>
      <c r="DJ221" s="15"/>
      <c r="DK221" s="15"/>
      <c r="DL221" s="15"/>
      <c r="DM221" s="15"/>
      <c r="DN221" s="15"/>
      <c r="DO221" s="15"/>
      <c r="DP221" s="15"/>
      <c r="DQ221" s="15"/>
      <c r="DR221" s="15"/>
      <c r="DS221" s="15"/>
      <c r="DT221" s="15"/>
      <c r="DU221" s="15"/>
      <c r="DV221" s="15"/>
      <c r="DW221" s="15"/>
      <c r="DX221" s="15"/>
      <c r="DY221" s="15"/>
      <c r="DZ221" s="15"/>
      <c r="EA221" s="15"/>
      <c r="EB221" s="15"/>
      <c r="EC221" s="15"/>
      <c r="ED221" s="15"/>
      <c r="EE221" s="15"/>
      <c r="EF221" s="15"/>
      <c r="EG221" s="15"/>
      <c r="EH221" s="15"/>
      <c r="EI221" s="15"/>
      <c r="EJ221" s="15"/>
      <c r="EK221" s="15"/>
      <c r="EL221" s="15"/>
      <c r="EM221" s="15"/>
      <c r="EN221" s="15"/>
      <c r="EO221" s="15"/>
      <c r="EP221" s="15"/>
      <c r="EQ221" s="15"/>
      <c r="ER221" s="15"/>
      <c r="ES221" s="15"/>
      <c r="ET221" s="15"/>
      <c r="EU221" s="15"/>
      <c r="EV221" s="15"/>
      <c r="EW221" s="15"/>
      <c r="EX221" s="15"/>
      <c r="EY221" s="15"/>
      <c r="EZ221" s="15"/>
      <c r="FA221" s="15"/>
      <c r="FB221" s="15"/>
      <c r="FC221" s="15"/>
      <c r="FD221" s="15"/>
      <c r="FE221" s="15"/>
      <c r="FF221" s="15"/>
      <c r="FG221" s="15"/>
      <c r="FH221" s="15"/>
      <c r="FI221" s="15"/>
      <c r="FJ221" s="15"/>
      <c r="FK221" s="15"/>
      <c r="FL221" s="15"/>
      <c r="FM221" s="15"/>
      <c r="FN221" s="15"/>
      <c r="FO221" s="15"/>
      <c r="FP221" s="15"/>
      <c r="FQ221" s="15"/>
      <c r="FR221" s="15"/>
      <c r="FS221" s="15"/>
      <c r="FT221" s="15"/>
      <c r="FU221" s="15"/>
      <c r="FV221" s="15"/>
      <c r="FW221" s="15"/>
      <c r="FX221" s="15"/>
      <c r="FY221" s="15"/>
      <c r="FZ221" s="15"/>
      <c r="GA221" s="15"/>
      <c r="GB221" s="15"/>
      <c r="GC221" s="15"/>
      <c r="GD221" s="15"/>
      <c r="GE221" s="15"/>
      <c r="GF221" s="15"/>
      <c r="GG221" s="15"/>
      <c r="GH221" s="15"/>
      <c r="GI221" s="15"/>
      <c r="GJ221" s="15"/>
      <c r="GK221" s="15"/>
      <c r="GL221" s="15"/>
      <c r="GM221" s="15"/>
      <c r="GN221" s="15"/>
      <c r="GO221" s="15"/>
      <c r="GP221" s="15"/>
      <c r="GQ221" s="15"/>
      <c r="GR221" s="15"/>
      <c r="GS221" s="15"/>
      <c r="GT221" s="15"/>
      <c r="GU221" s="15"/>
      <c r="GV221" s="15"/>
      <c r="GW221" s="15"/>
      <c r="GX221" s="15"/>
      <c r="GY221" s="15"/>
      <c r="GZ221" s="15"/>
      <c r="HA221" s="15"/>
      <c r="HB221" s="15"/>
      <c r="HC221" s="15"/>
      <c r="HD221" s="15"/>
      <c r="HE221" s="15"/>
      <c r="HF221" s="15"/>
      <c r="HG221" s="15"/>
      <c r="HH221" s="15"/>
      <c r="HI221" s="15"/>
      <c r="HJ221" s="15"/>
      <c r="HK221" s="15"/>
      <c r="HL221" s="15"/>
      <c r="HM221" s="15"/>
      <c r="HN221" s="15"/>
      <c r="HO221" s="15"/>
      <c r="HP221" s="15"/>
      <c r="HQ221" s="15"/>
      <c r="HR221" s="15"/>
      <c r="HS221" s="15"/>
      <c r="HT221" s="15"/>
      <c r="HU221" s="15"/>
      <c r="HV221" s="15"/>
      <c r="HW221" s="15"/>
      <c r="HX221" s="15"/>
      <c r="HY221" s="15"/>
      <c r="HZ221" s="15"/>
      <c r="IA221" s="15"/>
      <c r="IB221" s="15"/>
      <c r="IC221" s="15"/>
      <c r="ID221" s="15"/>
      <c r="IE221" s="15"/>
      <c r="IF221" s="15"/>
      <c r="IG221" s="15"/>
      <c r="IH221" s="15"/>
      <c r="II221" s="15"/>
      <c r="IJ221" s="15"/>
      <c r="IK221" s="15"/>
      <c r="IL221" s="15"/>
      <c r="IM221" s="15"/>
      <c r="IN221" s="15"/>
      <c r="IO221" s="15"/>
      <c r="IP221" s="15"/>
      <c r="IQ221" s="15"/>
      <c r="IR221" s="15"/>
      <c r="IS221" s="15"/>
      <c r="IT221" s="15"/>
      <c r="IU221" s="15"/>
    </row>
    <row r="222" spans="1:255" s="172" customFormat="1" ht="24" customHeight="1" x14ac:dyDescent="0.25">
      <c r="A222" s="1137"/>
      <c r="B222" s="1144"/>
      <c r="C222" s="165"/>
      <c r="D222" s="163"/>
      <c r="E222" s="163" t="s">
        <v>671</v>
      </c>
      <c r="F222" s="163" t="s">
        <v>672</v>
      </c>
      <c r="G222" s="164" t="s">
        <v>673</v>
      </c>
      <c r="H222" s="174">
        <v>0</v>
      </c>
      <c r="I222" s="165">
        <v>1</v>
      </c>
      <c r="J222" s="166">
        <v>50</v>
      </c>
      <c r="K222" s="165">
        <v>0</v>
      </c>
      <c r="L222" s="166">
        <v>0</v>
      </c>
      <c r="M222" s="165">
        <v>0</v>
      </c>
      <c r="N222" s="166">
        <v>0</v>
      </c>
      <c r="O222" s="165">
        <v>1</v>
      </c>
      <c r="P222" s="166">
        <v>75</v>
      </c>
      <c r="Q222" s="165">
        <v>0</v>
      </c>
      <c r="R222" s="166">
        <v>0</v>
      </c>
      <c r="S222" s="166">
        <v>0</v>
      </c>
      <c r="T222" s="166">
        <v>0</v>
      </c>
      <c r="U222" s="168">
        <f t="shared" si="23"/>
        <v>2</v>
      </c>
      <c r="V222" s="168">
        <f t="shared" si="22"/>
        <v>125</v>
      </c>
      <c r="W222" s="169"/>
      <c r="X222" s="169"/>
      <c r="Y222" s="163" t="s">
        <v>670</v>
      </c>
      <c r="Z222" s="170" t="s">
        <v>661</v>
      </c>
      <c r="AA222" s="171" t="s">
        <v>324</v>
      </c>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c r="CA222" s="15"/>
      <c r="CB222" s="15"/>
      <c r="CC222" s="15"/>
      <c r="CD222" s="15"/>
      <c r="CE222" s="15"/>
      <c r="CF222" s="15"/>
      <c r="CG222" s="15"/>
      <c r="CH222" s="15"/>
      <c r="CI222" s="15"/>
      <c r="CJ222" s="15"/>
      <c r="CK222" s="15"/>
      <c r="CL222" s="15"/>
      <c r="CM222" s="15"/>
      <c r="CN222" s="15"/>
      <c r="CO222" s="15"/>
      <c r="CP222" s="15"/>
      <c r="CQ222" s="15"/>
      <c r="CR222" s="15"/>
      <c r="CS222" s="15"/>
      <c r="CT222" s="15"/>
      <c r="CU222" s="15"/>
      <c r="CV222" s="15"/>
      <c r="CW222" s="15"/>
      <c r="CX222" s="15"/>
      <c r="CY222" s="15"/>
      <c r="CZ222" s="15"/>
      <c r="DA222" s="15"/>
      <c r="DB222" s="15"/>
      <c r="DC222" s="15"/>
      <c r="DD222" s="15"/>
      <c r="DE222" s="15"/>
      <c r="DF222" s="15"/>
      <c r="DG222" s="15"/>
      <c r="DH222" s="15"/>
      <c r="DI222" s="15"/>
      <c r="DJ222" s="15"/>
      <c r="DK222" s="15"/>
      <c r="DL222" s="15"/>
      <c r="DM222" s="15"/>
      <c r="DN222" s="15"/>
      <c r="DO222" s="15"/>
      <c r="DP222" s="15"/>
      <c r="DQ222" s="15"/>
      <c r="DR222" s="15"/>
      <c r="DS222" s="15"/>
      <c r="DT222" s="15"/>
      <c r="DU222" s="15"/>
      <c r="DV222" s="15"/>
      <c r="DW222" s="15"/>
      <c r="DX222" s="15"/>
      <c r="DY222" s="15"/>
      <c r="DZ222" s="15"/>
      <c r="EA222" s="15"/>
      <c r="EB222" s="15"/>
      <c r="EC222" s="15"/>
      <c r="ED222" s="15"/>
      <c r="EE222" s="15"/>
      <c r="EF222" s="15"/>
      <c r="EG222" s="15"/>
      <c r="EH222" s="15"/>
      <c r="EI222" s="15"/>
      <c r="EJ222" s="15"/>
      <c r="EK222" s="15"/>
      <c r="EL222" s="15"/>
      <c r="EM222" s="15"/>
      <c r="EN222" s="15"/>
      <c r="EO222" s="15"/>
      <c r="EP222" s="15"/>
      <c r="EQ222" s="15"/>
      <c r="ER222" s="15"/>
      <c r="ES222" s="15"/>
      <c r="ET222" s="15"/>
      <c r="EU222" s="15"/>
      <c r="EV222" s="15"/>
      <c r="EW222" s="15"/>
      <c r="EX222" s="15"/>
      <c r="EY222" s="15"/>
      <c r="EZ222" s="15"/>
      <c r="FA222" s="15"/>
      <c r="FB222" s="15"/>
      <c r="FC222" s="15"/>
      <c r="FD222" s="15"/>
      <c r="FE222" s="15"/>
      <c r="FF222" s="15"/>
      <c r="FG222" s="15"/>
      <c r="FH222" s="15"/>
      <c r="FI222" s="15"/>
      <c r="FJ222" s="15"/>
      <c r="FK222" s="15"/>
      <c r="FL222" s="15"/>
      <c r="FM222" s="15"/>
      <c r="FN222" s="15"/>
      <c r="FO222" s="15"/>
      <c r="FP222" s="15"/>
      <c r="FQ222" s="15"/>
      <c r="FR222" s="15"/>
      <c r="FS222" s="15"/>
      <c r="FT222" s="15"/>
      <c r="FU222" s="15"/>
      <c r="FV222" s="15"/>
      <c r="FW222" s="15"/>
      <c r="FX222" s="15"/>
      <c r="FY222" s="15"/>
      <c r="FZ222" s="15"/>
      <c r="GA222" s="15"/>
      <c r="GB222" s="15"/>
      <c r="GC222" s="15"/>
      <c r="GD222" s="15"/>
      <c r="GE222" s="15"/>
      <c r="GF222" s="15"/>
      <c r="GG222" s="15"/>
      <c r="GH222" s="15"/>
      <c r="GI222" s="15"/>
      <c r="GJ222" s="15"/>
      <c r="GK222" s="15"/>
      <c r="GL222" s="15"/>
      <c r="GM222" s="15"/>
      <c r="GN222" s="15"/>
      <c r="GO222" s="15"/>
      <c r="GP222" s="15"/>
      <c r="GQ222" s="15"/>
      <c r="GR222" s="15"/>
      <c r="GS222" s="15"/>
      <c r="GT222" s="15"/>
      <c r="GU222" s="15"/>
      <c r="GV222" s="15"/>
      <c r="GW222" s="15"/>
      <c r="GX222" s="15"/>
      <c r="GY222" s="15"/>
      <c r="GZ222" s="15"/>
      <c r="HA222" s="15"/>
      <c r="HB222" s="15"/>
      <c r="HC222" s="15"/>
      <c r="HD222" s="15"/>
      <c r="HE222" s="15"/>
      <c r="HF222" s="15"/>
      <c r="HG222" s="15"/>
      <c r="HH222" s="15"/>
      <c r="HI222" s="15"/>
      <c r="HJ222" s="15"/>
      <c r="HK222" s="15"/>
      <c r="HL222" s="15"/>
      <c r="HM222" s="15"/>
      <c r="HN222" s="15"/>
      <c r="HO222" s="15"/>
      <c r="HP222" s="15"/>
      <c r="HQ222" s="15"/>
      <c r="HR222" s="15"/>
      <c r="HS222" s="15"/>
      <c r="HT222" s="15"/>
      <c r="HU222" s="15"/>
      <c r="HV222" s="15"/>
      <c r="HW222" s="15"/>
      <c r="HX222" s="15"/>
      <c r="HY222" s="15"/>
      <c r="HZ222" s="15"/>
      <c r="IA222" s="15"/>
      <c r="IB222" s="15"/>
      <c r="IC222" s="15"/>
      <c r="ID222" s="15"/>
      <c r="IE222" s="15"/>
      <c r="IF222" s="15"/>
      <c r="IG222" s="15"/>
      <c r="IH222" s="15"/>
      <c r="II222" s="15"/>
      <c r="IJ222" s="15"/>
      <c r="IK222" s="15"/>
      <c r="IL222" s="15"/>
      <c r="IM222" s="15"/>
      <c r="IN222" s="15"/>
      <c r="IO222" s="15"/>
      <c r="IP222" s="15"/>
      <c r="IQ222" s="15"/>
      <c r="IR222" s="15"/>
      <c r="IS222" s="15"/>
      <c r="IT222" s="15"/>
      <c r="IU222" s="15"/>
    </row>
    <row r="223" spans="1:255" s="172" customFormat="1" ht="72" customHeight="1" x14ac:dyDescent="0.25">
      <c r="A223" s="1137"/>
      <c r="B223" s="1144"/>
      <c r="C223" s="165"/>
      <c r="D223" s="163"/>
      <c r="E223" s="163" t="s">
        <v>674</v>
      </c>
      <c r="F223" s="163" t="s">
        <v>675</v>
      </c>
      <c r="G223" s="164" t="s">
        <v>676</v>
      </c>
      <c r="H223" s="174">
        <v>0</v>
      </c>
      <c r="I223" s="165">
        <v>1</v>
      </c>
      <c r="J223" s="166">
        <v>50</v>
      </c>
      <c r="K223" s="165">
        <v>1</v>
      </c>
      <c r="L223" s="166">
        <v>75</v>
      </c>
      <c r="M223" s="165">
        <v>1</v>
      </c>
      <c r="N223" s="166">
        <v>100</v>
      </c>
      <c r="O223" s="165">
        <v>1</v>
      </c>
      <c r="P223" s="166">
        <v>125</v>
      </c>
      <c r="Q223" s="165">
        <v>1</v>
      </c>
      <c r="R223" s="166">
        <v>150</v>
      </c>
      <c r="S223" s="166">
        <v>1</v>
      </c>
      <c r="T223" s="166">
        <v>175</v>
      </c>
      <c r="U223" s="168">
        <f t="shared" si="23"/>
        <v>6</v>
      </c>
      <c r="V223" s="168">
        <f t="shared" si="22"/>
        <v>675</v>
      </c>
      <c r="W223" s="169"/>
      <c r="X223" s="169"/>
      <c r="Y223" s="163" t="s">
        <v>670</v>
      </c>
      <c r="Z223" s="170" t="s">
        <v>661</v>
      </c>
      <c r="AA223" s="171" t="s">
        <v>324</v>
      </c>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c r="CA223" s="15"/>
      <c r="CB223" s="15"/>
      <c r="CC223" s="15"/>
      <c r="CD223" s="15"/>
      <c r="CE223" s="15"/>
      <c r="CF223" s="15"/>
      <c r="CG223" s="15"/>
      <c r="CH223" s="15"/>
      <c r="CI223" s="15"/>
      <c r="CJ223" s="15"/>
      <c r="CK223" s="15"/>
      <c r="CL223" s="15"/>
      <c r="CM223" s="15"/>
      <c r="CN223" s="15"/>
      <c r="CO223" s="15"/>
      <c r="CP223" s="15"/>
      <c r="CQ223" s="15"/>
      <c r="CR223" s="15"/>
      <c r="CS223" s="15"/>
      <c r="CT223" s="15"/>
      <c r="CU223" s="15"/>
      <c r="CV223" s="15"/>
      <c r="CW223" s="15"/>
      <c r="CX223" s="15"/>
      <c r="CY223" s="15"/>
      <c r="CZ223" s="15"/>
      <c r="DA223" s="15"/>
      <c r="DB223" s="15"/>
      <c r="DC223" s="15"/>
      <c r="DD223" s="15"/>
      <c r="DE223" s="15"/>
      <c r="DF223" s="15"/>
      <c r="DG223" s="15"/>
      <c r="DH223" s="15"/>
      <c r="DI223" s="15"/>
      <c r="DJ223" s="15"/>
      <c r="DK223" s="15"/>
      <c r="DL223" s="15"/>
      <c r="DM223" s="15"/>
      <c r="DN223" s="15"/>
      <c r="DO223" s="15"/>
      <c r="DP223" s="15"/>
      <c r="DQ223" s="15"/>
      <c r="DR223" s="15"/>
      <c r="DS223" s="15"/>
      <c r="DT223" s="15"/>
      <c r="DU223" s="15"/>
      <c r="DV223" s="15"/>
      <c r="DW223" s="15"/>
      <c r="DX223" s="15"/>
      <c r="DY223" s="15"/>
      <c r="DZ223" s="15"/>
      <c r="EA223" s="15"/>
      <c r="EB223" s="15"/>
      <c r="EC223" s="15"/>
      <c r="ED223" s="15"/>
      <c r="EE223" s="15"/>
      <c r="EF223" s="15"/>
      <c r="EG223" s="15"/>
      <c r="EH223" s="15"/>
      <c r="EI223" s="15"/>
      <c r="EJ223" s="15"/>
      <c r="EK223" s="15"/>
      <c r="EL223" s="15"/>
      <c r="EM223" s="15"/>
      <c r="EN223" s="15"/>
      <c r="EO223" s="15"/>
      <c r="EP223" s="15"/>
      <c r="EQ223" s="15"/>
      <c r="ER223" s="15"/>
      <c r="ES223" s="15"/>
      <c r="ET223" s="15"/>
      <c r="EU223" s="15"/>
      <c r="EV223" s="15"/>
      <c r="EW223" s="15"/>
      <c r="EX223" s="15"/>
      <c r="EY223" s="15"/>
      <c r="EZ223" s="15"/>
      <c r="FA223" s="15"/>
      <c r="FB223" s="15"/>
      <c r="FC223" s="15"/>
      <c r="FD223" s="15"/>
      <c r="FE223" s="15"/>
      <c r="FF223" s="15"/>
      <c r="FG223" s="15"/>
      <c r="FH223" s="15"/>
      <c r="FI223" s="15"/>
      <c r="FJ223" s="15"/>
      <c r="FK223" s="15"/>
      <c r="FL223" s="15"/>
      <c r="FM223" s="15"/>
      <c r="FN223" s="15"/>
      <c r="FO223" s="15"/>
      <c r="FP223" s="15"/>
      <c r="FQ223" s="15"/>
      <c r="FR223" s="15"/>
      <c r="FS223" s="15"/>
      <c r="FT223" s="15"/>
      <c r="FU223" s="15"/>
      <c r="FV223" s="15"/>
      <c r="FW223" s="15"/>
      <c r="FX223" s="15"/>
      <c r="FY223" s="15"/>
      <c r="FZ223" s="15"/>
      <c r="GA223" s="15"/>
      <c r="GB223" s="15"/>
      <c r="GC223" s="15"/>
      <c r="GD223" s="15"/>
      <c r="GE223" s="15"/>
      <c r="GF223" s="15"/>
      <c r="GG223" s="15"/>
      <c r="GH223" s="15"/>
      <c r="GI223" s="15"/>
      <c r="GJ223" s="15"/>
      <c r="GK223" s="15"/>
      <c r="GL223" s="15"/>
      <c r="GM223" s="15"/>
      <c r="GN223" s="15"/>
      <c r="GO223" s="15"/>
      <c r="GP223" s="15"/>
      <c r="GQ223" s="15"/>
      <c r="GR223" s="15"/>
      <c r="GS223" s="15"/>
      <c r="GT223" s="15"/>
      <c r="GU223" s="15"/>
      <c r="GV223" s="15"/>
      <c r="GW223" s="15"/>
      <c r="GX223" s="15"/>
      <c r="GY223" s="15"/>
      <c r="GZ223" s="15"/>
      <c r="HA223" s="15"/>
      <c r="HB223" s="15"/>
      <c r="HC223" s="15"/>
      <c r="HD223" s="15"/>
      <c r="HE223" s="15"/>
      <c r="HF223" s="15"/>
      <c r="HG223" s="15"/>
      <c r="HH223" s="15"/>
      <c r="HI223" s="15"/>
      <c r="HJ223" s="15"/>
      <c r="HK223" s="15"/>
      <c r="HL223" s="15"/>
      <c r="HM223" s="15"/>
      <c r="HN223" s="15"/>
      <c r="HO223" s="15"/>
      <c r="HP223" s="15"/>
      <c r="HQ223" s="15"/>
      <c r="HR223" s="15"/>
      <c r="HS223" s="15"/>
      <c r="HT223" s="15"/>
      <c r="HU223" s="15"/>
      <c r="HV223" s="15"/>
      <c r="HW223" s="15"/>
      <c r="HX223" s="15"/>
      <c r="HY223" s="15"/>
      <c r="HZ223" s="15"/>
      <c r="IA223" s="15"/>
      <c r="IB223" s="15"/>
      <c r="IC223" s="15"/>
      <c r="ID223" s="15"/>
      <c r="IE223" s="15"/>
      <c r="IF223" s="15"/>
      <c r="IG223" s="15"/>
      <c r="IH223" s="15"/>
      <c r="II223" s="15"/>
      <c r="IJ223" s="15"/>
      <c r="IK223" s="15"/>
      <c r="IL223" s="15"/>
      <c r="IM223" s="15"/>
      <c r="IN223" s="15"/>
      <c r="IO223" s="15"/>
      <c r="IP223" s="15"/>
      <c r="IQ223" s="15"/>
      <c r="IR223" s="15"/>
      <c r="IS223" s="15"/>
      <c r="IT223" s="15"/>
      <c r="IU223" s="15"/>
    </row>
    <row r="224" spans="1:255" s="172" customFormat="1" ht="36" customHeight="1" x14ac:dyDescent="0.25">
      <c r="A224" s="1137"/>
      <c r="B224" s="1144"/>
      <c r="C224" s="165"/>
      <c r="D224" s="163"/>
      <c r="E224" s="163" t="s">
        <v>677</v>
      </c>
      <c r="F224" s="163" t="s">
        <v>678</v>
      </c>
      <c r="G224" s="164" t="s">
        <v>676</v>
      </c>
      <c r="H224" s="165">
        <v>0</v>
      </c>
      <c r="I224" s="165">
        <v>1</v>
      </c>
      <c r="J224" s="166">
        <v>110</v>
      </c>
      <c r="K224" s="165">
        <v>0</v>
      </c>
      <c r="L224" s="167">
        <v>0</v>
      </c>
      <c r="M224" s="165">
        <v>0</v>
      </c>
      <c r="N224" s="166">
        <v>0</v>
      </c>
      <c r="O224" s="165">
        <v>1</v>
      </c>
      <c r="P224" s="166">
        <v>150</v>
      </c>
      <c r="Q224" s="165">
        <v>0</v>
      </c>
      <c r="R224" s="166">
        <v>0</v>
      </c>
      <c r="S224" s="166">
        <v>0</v>
      </c>
      <c r="T224" s="166">
        <v>0</v>
      </c>
      <c r="U224" s="168">
        <f t="shared" si="23"/>
        <v>2</v>
      </c>
      <c r="V224" s="168">
        <f t="shared" si="22"/>
        <v>260</v>
      </c>
      <c r="W224" s="169"/>
      <c r="X224" s="169"/>
      <c r="Y224" s="163" t="s">
        <v>670</v>
      </c>
      <c r="Z224" s="170" t="s">
        <v>661</v>
      </c>
      <c r="AA224" s="171" t="s">
        <v>324</v>
      </c>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c r="CA224" s="15"/>
      <c r="CB224" s="15"/>
      <c r="CC224" s="15"/>
      <c r="CD224" s="15"/>
      <c r="CE224" s="15"/>
      <c r="CF224" s="15"/>
      <c r="CG224" s="15"/>
      <c r="CH224" s="15"/>
      <c r="CI224" s="15"/>
      <c r="CJ224" s="15"/>
      <c r="CK224" s="15"/>
      <c r="CL224" s="15"/>
      <c r="CM224" s="15"/>
      <c r="CN224" s="15"/>
      <c r="CO224" s="15"/>
      <c r="CP224" s="15"/>
      <c r="CQ224" s="15"/>
      <c r="CR224" s="15"/>
      <c r="CS224" s="15"/>
      <c r="CT224" s="15"/>
      <c r="CU224" s="15"/>
      <c r="CV224" s="15"/>
      <c r="CW224" s="15"/>
      <c r="CX224" s="15"/>
      <c r="CY224" s="15"/>
      <c r="CZ224" s="15"/>
      <c r="DA224" s="15"/>
      <c r="DB224" s="15"/>
      <c r="DC224" s="15"/>
      <c r="DD224" s="15"/>
      <c r="DE224" s="15"/>
      <c r="DF224" s="15"/>
      <c r="DG224" s="15"/>
      <c r="DH224" s="15"/>
      <c r="DI224" s="15"/>
      <c r="DJ224" s="15"/>
      <c r="DK224" s="15"/>
      <c r="DL224" s="15"/>
      <c r="DM224" s="15"/>
      <c r="DN224" s="15"/>
      <c r="DO224" s="15"/>
      <c r="DP224" s="15"/>
      <c r="DQ224" s="15"/>
      <c r="DR224" s="15"/>
      <c r="DS224" s="15"/>
      <c r="DT224" s="15"/>
      <c r="DU224" s="15"/>
      <c r="DV224" s="15"/>
      <c r="DW224" s="15"/>
      <c r="DX224" s="15"/>
      <c r="DY224" s="15"/>
      <c r="DZ224" s="15"/>
      <c r="EA224" s="15"/>
      <c r="EB224" s="15"/>
      <c r="EC224" s="15"/>
      <c r="ED224" s="15"/>
      <c r="EE224" s="15"/>
      <c r="EF224" s="15"/>
      <c r="EG224" s="15"/>
      <c r="EH224" s="15"/>
      <c r="EI224" s="15"/>
      <c r="EJ224" s="15"/>
      <c r="EK224" s="15"/>
      <c r="EL224" s="15"/>
      <c r="EM224" s="15"/>
      <c r="EN224" s="15"/>
      <c r="EO224" s="15"/>
      <c r="EP224" s="15"/>
      <c r="EQ224" s="15"/>
      <c r="ER224" s="15"/>
      <c r="ES224" s="15"/>
      <c r="ET224" s="15"/>
      <c r="EU224" s="15"/>
      <c r="EV224" s="15"/>
      <c r="EW224" s="15"/>
      <c r="EX224" s="15"/>
      <c r="EY224" s="15"/>
      <c r="EZ224" s="15"/>
      <c r="FA224" s="15"/>
      <c r="FB224" s="15"/>
      <c r="FC224" s="15"/>
      <c r="FD224" s="15"/>
      <c r="FE224" s="15"/>
      <c r="FF224" s="15"/>
      <c r="FG224" s="15"/>
      <c r="FH224" s="15"/>
      <c r="FI224" s="15"/>
      <c r="FJ224" s="15"/>
      <c r="FK224" s="15"/>
      <c r="FL224" s="15"/>
      <c r="FM224" s="15"/>
      <c r="FN224" s="15"/>
      <c r="FO224" s="15"/>
      <c r="FP224" s="15"/>
      <c r="FQ224" s="15"/>
      <c r="FR224" s="15"/>
      <c r="FS224" s="15"/>
      <c r="FT224" s="15"/>
      <c r="FU224" s="15"/>
      <c r="FV224" s="15"/>
      <c r="FW224" s="15"/>
      <c r="FX224" s="15"/>
      <c r="FY224" s="15"/>
      <c r="FZ224" s="15"/>
      <c r="GA224" s="15"/>
      <c r="GB224" s="15"/>
      <c r="GC224" s="15"/>
      <c r="GD224" s="15"/>
      <c r="GE224" s="15"/>
      <c r="GF224" s="15"/>
      <c r="GG224" s="15"/>
      <c r="GH224" s="15"/>
      <c r="GI224" s="15"/>
      <c r="GJ224" s="15"/>
      <c r="GK224" s="15"/>
      <c r="GL224" s="15"/>
      <c r="GM224" s="15"/>
      <c r="GN224" s="15"/>
      <c r="GO224" s="15"/>
      <c r="GP224" s="15"/>
      <c r="GQ224" s="15"/>
      <c r="GR224" s="15"/>
      <c r="GS224" s="15"/>
      <c r="GT224" s="15"/>
      <c r="GU224" s="15"/>
      <c r="GV224" s="15"/>
      <c r="GW224" s="15"/>
      <c r="GX224" s="15"/>
      <c r="GY224" s="15"/>
      <c r="GZ224" s="15"/>
      <c r="HA224" s="15"/>
      <c r="HB224" s="15"/>
      <c r="HC224" s="15"/>
      <c r="HD224" s="15"/>
      <c r="HE224" s="15"/>
      <c r="HF224" s="15"/>
      <c r="HG224" s="15"/>
      <c r="HH224" s="15"/>
      <c r="HI224" s="15"/>
      <c r="HJ224" s="15"/>
      <c r="HK224" s="15"/>
      <c r="HL224" s="15"/>
      <c r="HM224" s="15"/>
      <c r="HN224" s="15"/>
      <c r="HO224" s="15"/>
      <c r="HP224" s="15"/>
      <c r="HQ224" s="15"/>
      <c r="HR224" s="15"/>
      <c r="HS224" s="15"/>
      <c r="HT224" s="15"/>
      <c r="HU224" s="15"/>
      <c r="HV224" s="15"/>
      <c r="HW224" s="15"/>
      <c r="HX224" s="15"/>
      <c r="HY224" s="15"/>
      <c r="HZ224" s="15"/>
      <c r="IA224" s="15"/>
      <c r="IB224" s="15"/>
      <c r="IC224" s="15"/>
      <c r="ID224" s="15"/>
      <c r="IE224" s="15"/>
      <c r="IF224" s="15"/>
      <c r="IG224" s="15"/>
      <c r="IH224" s="15"/>
      <c r="II224" s="15"/>
      <c r="IJ224" s="15"/>
      <c r="IK224" s="15"/>
      <c r="IL224" s="15"/>
      <c r="IM224" s="15"/>
      <c r="IN224" s="15"/>
      <c r="IO224" s="15"/>
      <c r="IP224" s="15"/>
      <c r="IQ224" s="15"/>
      <c r="IR224" s="15"/>
      <c r="IS224" s="15"/>
      <c r="IT224" s="15"/>
      <c r="IU224" s="15"/>
    </row>
    <row r="225" spans="1:255" s="172" customFormat="1" ht="60" customHeight="1" x14ac:dyDescent="0.25">
      <c r="A225" s="1137"/>
      <c r="B225" s="1144"/>
      <c r="C225" s="165"/>
      <c r="D225" s="163"/>
      <c r="E225" s="163" t="s">
        <v>679</v>
      </c>
      <c r="F225" s="163" t="s">
        <v>680</v>
      </c>
      <c r="G225" s="164" t="s">
        <v>247</v>
      </c>
      <c r="H225" s="165">
        <v>3</v>
      </c>
      <c r="I225" s="165">
        <v>1</v>
      </c>
      <c r="J225" s="166">
        <v>120</v>
      </c>
      <c r="K225" s="165">
        <v>0</v>
      </c>
      <c r="L225" s="167">
        <v>0</v>
      </c>
      <c r="M225" s="165">
        <v>2</v>
      </c>
      <c r="N225" s="166">
        <v>300</v>
      </c>
      <c r="O225" s="165">
        <v>1</v>
      </c>
      <c r="P225" s="166">
        <v>150</v>
      </c>
      <c r="Q225" s="165">
        <v>0</v>
      </c>
      <c r="R225" s="166">
        <v>0</v>
      </c>
      <c r="S225" s="166">
        <v>0</v>
      </c>
      <c r="T225" s="166">
        <v>0</v>
      </c>
      <c r="U225" s="168">
        <f t="shared" si="23"/>
        <v>4</v>
      </c>
      <c r="V225" s="168">
        <f t="shared" si="22"/>
        <v>570</v>
      </c>
      <c r="W225" s="169"/>
      <c r="X225" s="169"/>
      <c r="Y225" s="163" t="s">
        <v>670</v>
      </c>
      <c r="Z225" s="170" t="s">
        <v>661</v>
      </c>
      <c r="AA225" s="171" t="s">
        <v>324</v>
      </c>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c r="CA225" s="15"/>
      <c r="CB225" s="15"/>
      <c r="CC225" s="15"/>
      <c r="CD225" s="15"/>
      <c r="CE225" s="15"/>
      <c r="CF225" s="15"/>
      <c r="CG225" s="15"/>
      <c r="CH225" s="15"/>
      <c r="CI225" s="15"/>
      <c r="CJ225" s="15"/>
      <c r="CK225" s="15"/>
      <c r="CL225" s="15"/>
      <c r="CM225" s="15"/>
      <c r="CN225" s="15"/>
      <c r="CO225" s="15"/>
      <c r="CP225" s="15"/>
      <c r="CQ225" s="15"/>
      <c r="CR225" s="15"/>
      <c r="CS225" s="15"/>
      <c r="CT225" s="15"/>
      <c r="CU225" s="15"/>
      <c r="CV225" s="15"/>
      <c r="CW225" s="15"/>
      <c r="CX225" s="15"/>
      <c r="CY225" s="15"/>
      <c r="CZ225" s="15"/>
      <c r="DA225" s="15"/>
      <c r="DB225" s="15"/>
      <c r="DC225" s="15"/>
      <c r="DD225" s="15"/>
      <c r="DE225" s="15"/>
      <c r="DF225" s="15"/>
      <c r="DG225" s="15"/>
      <c r="DH225" s="15"/>
      <c r="DI225" s="15"/>
      <c r="DJ225" s="15"/>
      <c r="DK225" s="15"/>
      <c r="DL225" s="15"/>
      <c r="DM225" s="15"/>
      <c r="DN225" s="15"/>
      <c r="DO225" s="15"/>
      <c r="DP225" s="15"/>
      <c r="DQ225" s="15"/>
      <c r="DR225" s="15"/>
      <c r="DS225" s="15"/>
      <c r="DT225" s="15"/>
      <c r="DU225" s="15"/>
      <c r="DV225" s="15"/>
      <c r="DW225" s="15"/>
      <c r="DX225" s="15"/>
      <c r="DY225" s="15"/>
      <c r="DZ225" s="15"/>
      <c r="EA225" s="15"/>
      <c r="EB225" s="15"/>
      <c r="EC225" s="15"/>
      <c r="ED225" s="15"/>
      <c r="EE225" s="15"/>
      <c r="EF225" s="15"/>
      <c r="EG225" s="15"/>
      <c r="EH225" s="15"/>
      <c r="EI225" s="15"/>
      <c r="EJ225" s="15"/>
      <c r="EK225" s="15"/>
      <c r="EL225" s="15"/>
      <c r="EM225" s="15"/>
      <c r="EN225" s="15"/>
      <c r="EO225" s="15"/>
      <c r="EP225" s="15"/>
      <c r="EQ225" s="15"/>
      <c r="ER225" s="15"/>
      <c r="ES225" s="15"/>
      <c r="ET225" s="15"/>
      <c r="EU225" s="15"/>
      <c r="EV225" s="15"/>
      <c r="EW225" s="15"/>
      <c r="EX225" s="15"/>
      <c r="EY225" s="15"/>
      <c r="EZ225" s="15"/>
      <c r="FA225" s="15"/>
      <c r="FB225" s="15"/>
      <c r="FC225" s="15"/>
      <c r="FD225" s="15"/>
      <c r="FE225" s="15"/>
      <c r="FF225" s="15"/>
      <c r="FG225" s="15"/>
      <c r="FH225" s="15"/>
      <c r="FI225" s="15"/>
      <c r="FJ225" s="15"/>
      <c r="FK225" s="15"/>
      <c r="FL225" s="15"/>
      <c r="FM225" s="15"/>
      <c r="FN225" s="15"/>
      <c r="FO225" s="15"/>
      <c r="FP225" s="15"/>
      <c r="FQ225" s="15"/>
      <c r="FR225" s="15"/>
      <c r="FS225" s="15"/>
      <c r="FT225" s="15"/>
      <c r="FU225" s="15"/>
      <c r="FV225" s="15"/>
      <c r="FW225" s="15"/>
      <c r="FX225" s="15"/>
      <c r="FY225" s="15"/>
      <c r="FZ225" s="15"/>
      <c r="GA225" s="15"/>
      <c r="GB225" s="15"/>
      <c r="GC225" s="15"/>
      <c r="GD225" s="15"/>
      <c r="GE225" s="15"/>
      <c r="GF225" s="15"/>
      <c r="GG225" s="15"/>
      <c r="GH225" s="15"/>
      <c r="GI225" s="15"/>
      <c r="GJ225" s="15"/>
      <c r="GK225" s="15"/>
      <c r="GL225" s="15"/>
      <c r="GM225" s="15"/>
      <c r="GN225" s="15"/>
      <c r="GO225" s="15"/>
      <c r="GP225" s="15"/>
      <c r="GQ225" s="15"/>
      <c r="GR225" s="15"/>
      <c r="GS225" s="15"/>
      <c r="GT225" s="15"/>
      <c r="GU225" s="15"/>
      <c r="GV225" s="15"/>
      <c r="GW225" s="15"/>
      <c r="GX225" s="15"/>
      <c r="GY225" s="15"/>
      <c r="GZ225" s="15"/>
      <c r="HA225" s="15"/>
      <c r="HB225" s="15"/>
      <c r="HC225" s="15"/>
      <c r="HD225" s="15"/>
      <c r="HE225" s="15"/>
      <c r="HF225" s="15"/>
      <c r="HG225" s="15"/>
      <c r="HH225" s="15"/>
      <c r="HI225" s="15"/>
      <c r="HJ225" s="15"/>
      <c r="HK225" s="15"/>
      <c r="HL225" s="15"/>
      <c r="HM225" s="15"/>
      <c r="HN225" s="15"/>
      <c r="HO225" s="15"/>
      <c r="HP225" s="15"/>
      <c r="HQ225" s="15"/>
      <c r="HR225" s="15"/>
      <c r="HS225" s="15"/>
      <c r="HT225" s="15"/>
      <c r="HU225" s="15"/>
      <c r="HV225" s="15"/>
      <c r="HW225" s="15"/>
      <c r="HX225" s="15"/>
      <c r="HY225" s="15"/>
      <c r="HZ225" s="15"/>
      <c r="IA225" s="15"/>
      <c r="IB225" s="15"/>
      <c r="IC225" s="15"/>
      <c r="ID225" s="15"/>
      <c r="IE225" s="15"/>
      <c r="IF225" s="15"/>
      <c r="IG225" s="15"/>
      <c r="IH225" s="15"/>
      <c r="II225" s="15"/>
      <c r="IJ225" s="15"/>
      <c r="IK225" s="15"/>
      <c r="IL225" s="15"/>
      <c r="IM225" s="15"/>
      <c r="IN225" s="15"/>
      <c r="IO225" s="15"/>
      <c r="IP225" s="15"/>
      <c r="IQ225" s="15"/>
      <c r="IR225" s="15"/>
      <c r="IS225" s="15"/>
      <c r="IT225" s="15"/>
      <c r="IU225" s="15"/>
    </row>
    <row r="226" spans="1:255" ht="24" customHeight="1" x14ac:dyDescent="0.25">
      <c r="A226" s="1137"/>
      <c r="B226" s="1144"/>
      <c r="C226" s="176"/>
      <c r="D226" s="163"/>
      <c r="E226" s="177" t="s">
        <v>681</v>
      </c>
      <c r="F226" s="177"/>
      <c r="G226" s="178" t="s">
        <v>162</v>
      </c>
      <c r="H226" s="179">
        <v>100</v>
      </c>
      <c r="I226" s="180">
        <v>100</v>
      </c>
      <c r="J226" s="180">
        <v>5400</v>
      </c>
      <c r="K226" s="180">
        <v>100</v>
      </c>
      <c r="L226" s="180">
        <v>5450</v>
      </c>
      <c r="M226" s="180">
        <v>100</v>
      </c>
      <c r="N226" s="180">
        <v>5470</v>
      </c>
      <c r="O226" s="180">
        <v>100</v>
      </c>
      <c r="P226" s="180">
        <v>5500</v>
      </c>
      <c r="Q226" s="180">
        <v>100</v>
      </c>
      <c r="R226" s="180">
        <v>5500</v>
      </c>
      <c r="S226" s="180">
        <v>100</v>
      </c>
      <c r="T226" s="180">
        <v>5500</v>
      </c>
      <c r="U226" s="181">
        <v>100</v>
      </c>
      <c r="V226" s="180">
        <f>T226+R226+P226+N226+L226+J226</f>
        <v>32820</v>
      </c>
      <c r="W226" s="169"/>
      <c r="X226" s="182" t="s">
        <v>682</v>
      </c>
      <c r="Y226" s="163" t="s">
        <v>670</v>
      </c>
      <c r="Z226" s="170" t="s">
        <v>661</v>
      </c>
      <c r="AA226" s="178" t="s">
        <v>683</v>
      </c>
    </row>
    <row r="227" spans="1:255" ht="24" customHeight="1" x14ac:dyDescent="0.25">
      <c r="A227" s="1137"/>
      <c r="B227" s="1144"/>
      <c r="C227" s="162"/>
      <c r="D227" s="163"/>
      <c r="E227" s="177" t="s">
        <v>684</v>
      </c>
      <c r="F227" s="177"/>
      <c r="G227" s="178" t="s">
        <v>162</v>
      </c>
      <c r="H227" s="179">
        <v>100</v>
      </c>
      <c r="I227" s="180">
        <v>100</v>
      </c>
      <c r="J227" s="180">
        <v>700</v>
      </c>
      <c r="K227" s="180">
        <v>100</v>
      </c>
      <c r="L227" s="180">
        <v>700</v>
      </c>
      <c r="M227" s="180">
        <v>100</v>
      </c>
      <c r="N227" s="180">
        <v>700</v>
      </c>
      <c r="O227" s="180">
        <v>100</v>
      </c>
      <c r="P227" s="180">
        <v>700</v>
      </c>
      <c r="Q227" s="180">
        <v>100</v>
      </c>
      <c r="R227" s="180">
        <v>700</v>
      </c>
      <c r="S227" s="180">
        <v>100</v>
      </c>
      <c r="T227" s="180">
        <v>700</v>
      </c>
      <c r="U227" s="181">
        <v>100</v>
      </c>
      <c r="V227" s="180">
        <f>T227+R227+P227+N227+L227+J227</f>
        <v>4200</v>
      </c>
      <c r="W227" s="183"/>
      <c r="X227" s="169"/>
      <c r="Y227" s="163" t="s">
        <v>670</v>
      </c>
      <c r="Z227" s="170" t="s">
        <v>661</v>
      </c>
      <c r="AA227" s="178" t="s">
        <v>685</v>
      </c>
    </row>
    <row r="228" spans="1:255" ht="24" customHeight="1" x14ac:dyDescent="0.25">
      <c r="A228" s="1137"/>
      <c r="B228" s="1144"/>
      <c r="C228" s="25"/>
      <c r="D228" s="26"/>
      <c r="E228" s="26" t="s">
        <v>686</v>
      </c>
      <c r="F228" s="26"/>
      <c r="G228" s="22" t="s">
        <v>162</v>
      </c>
      <c r="H228" s="25"/>
      <c r="I228" s="25">
        <v>100</v>
      </c>
      <c r="J228" s="184"/>
      <c r="K228" s="25">
        <v>100</v>
      </c>
      <c r="L228" s="184"/>
      <c r="M228" s="25">
        <v>100</v>
      </c>
      <c r="N228" s="184"/>
      <c r="O228" s="25">
        <v>100</v>
      </c>
      <c r="P228" s="184"/>
      <c r="Q228" s="25">
        <v>100</v>
      </c>
      <c r="R228" s="184"/>
      <c r="S228" s="25">
        <v>100</v>
      </c>
      <c r="T228" s="184"/>
      <c r="U228" s="25">
        <v>100</v>
      </c>
      <c r="V228" s="185"/>
      <c r="W228" s="186"/>
      <c r="X228" s="15"/>
      <c r="Y228" s="187" t="s">
        <v>687</v>
      </c>
      <c r="Z228" s="188" t="s">
        <v>661</v>
      </c>
      <c r="AA228" s="22" t="s">
        <v>688</v>
      </c>
    </row>
    <row r="229" spans="1:255" ht="48" customHeight="1" x14ac:dyDescent="0.25">
      <c r="A229" s="1137"/>
      <c r="B229" s="1144"/>
      <c r="C229" s="162" t="s">
        <v>69</v>
      </c>
      <c r="D229" s="163" t="s">
        <v>689</v>
      </c>
      <c r="E229" s="163" t="s">
        <v>690</v>
      </c>
      <c r="F229" s="163" t="s">
        <v>691</v>
      </c>
      <c r="G229" s="171" t="s">
        <v>162</v>
      </c>
      <c r="H229" s="162">
        <v>0.12</v>
      </c>
      <c r="I229" s="189">
        <v>0.14499999999999999</v>
      </c>
      <c r="J229" s="190">
        <v>600</v>
      </c>
      <c r="K229" s="189">
        <v>0.13500000000000001</v>
      </c>
      <c r="L229" s="190">
        <v>600</v>
      </c>
      <c r="M229" s="189">
        <v>0.13</v>
      </c>
      <c r="N229" s="190">
        <v>700</v>
      </c>
      <c r="O229" s="189">
        <v>0.125</v>
      </c>
      <c r="P229" s="190">
        <v>700</v>
      </c>
      <c r="Q229" s="189">
        <v>0.12</v>
      </c>
      <c r="R229" s="190">
        <v>700</v>
      </c>
      <c r="S229" s="189">
        <v>0.115</v>
      </c>
      <c r="T229" s="191">
        <v>700</v>
      </c>
      <c r="U229" s="162">
        <v>0.115</v>
      </c>
      <c r="V229" s="191">
        <f>T229+R229+N229+L229+J229+P229</f>
        <v>4000</v>
      </c>
      <c r="W229" s="169" t="s">
        <v>692</v>
      </c>
      <c r="X229" s="169"/>
      <c r="Y229" s="163" t="s">
        <v>670</v>
      </c>
      <c r="Z229" s="170" t="s">
        <v>661</v>
      </c>
      <c r="AA229" s="171" t="s">
        <v>693</v>
      </c>
    </row>
    <row r="230" spans="1:255" ht="12" customHeight="1" x14ac:dyDescent="0.25">
      <c r="A230" s="1137"/>
      <c r="B230" s="1144"/>
      <c r="C230" s="25"/>
      <c r="D230" s="26"/>
      <c r="E230" s="26" t="s">
        <v>694</v>
      </c>
      <c r="F230" s="26"/>
      <c r="G230" s="22" t="s">
        <v>162</v>
      </c>
      <c r="H230" s="25"/>
      <c r="I230" s="25">
        <v>100</v>
      </c>
      <c r="J230" s="184"/>
      <c r="K230" s="25">
        <v>100</v>
      </c>
      <c r="L230" s="184"/>
      <c r="M230" s="25">
        <v>100</v>
      </c>
      <c r="N230" s="184"/>
      <c r="O230" s="25">
        <v>100</v>
      </c>
      <c r="P230" s="184"/>
      <c r="Q230" s="25">
        <v>100</v>
      </c>
      <c r="R230" s="184"/>
      <c r="S230" s="25">
        <v>100</v>
      </c>
      <c r="T230" s="184"/>
      <c r="U230" s="25">
        <v>100</v>
      </c>
      <c r="V230" s="185"/>
      <c r="W230" s="186"/>
      <c r="X230" s="15"/>
      <c r="Y230" s="187" t="s">
        <v>695</v>
      </c>
      <c r="Z230" s="188" t="s">
        <v>661</v>
      </c>
      <c r="AA230" s="22" t="s">
        <v>688</v>
      </c>
    </row>
    <row r="231" spans="1:255" s="95" customFormat="1" ht="36" customHeight="1" x14ac:dyDescent="0.25">
      <c r="A231" s="1137"/>
      <c r="B231" s="1144"/>
      <c r="C231" s="162" t="s">
        <v>654</v>
      </c>
      <c r="D231" s="163" t="s">
        <v>696</v>
      </c>
      <c r="E231" s="163" t="s">
        <v>697</v>
      </c>
      <c r="F231" s="163" t="s">
        <v>698</v>
      </c>
      <c r="G231" s="171" t="s">
        <v>676</v>
      </c>
      <c r="H231" s="171">
        <v>1</v>
      </c>
      <c r="I231" s="162">
        <v>1</v>
      </c>
      <c r="J231" s="192">
        <v>385</v>
      </c>
      <c r="K231" s="162" t="s">
        <v>69</v>
      </c>
      <c r="L231" s="192" t="s">
        <v>69</v>
      </c>
      <c r="M231" s="162" t="s">
        <v>69</v>
      </c>
      <c r="N231" s="192" t="s">
        <v>69</v>
      </c>
      <c r="O231" s="162" t="s">
        <v>69</v>
      </c>
      <c r="P231" s="192" t="s">
        <v>69</v>
      </c>
      <c r="Q231" s="162" t="s">
        <v>69</v>
      </c>
      <c r="R231" s="192" t="s">
        <v>69</v>
      </c>
      <c r="S231" s="162" t="s">
        <v>69</v>
      </c>
      <c r="T231" s="192" t="s">
        <v>69</v>
      </c>
      <c r="U231" s="162">
        <f t="shared" ref="U231:U236" si="24">SUM(I231,K231,M231,O231,Q231)</f>
        <v>1</v>
      </c>
      <c r="V231" s="190">
        <v>300</v>
      </c>
      <c r="W231" s="169" t="s">
        <v>699</v>
      </c>
      <c r="X231" s="169" t="s">
        <v>700</v>
      </c>
      <c r="Y231" s="169" t="s">
        <v>701</v>
      </c>
      <c r="Z231" s="170" t="s">
        <v>661</v>
      </c>
      <c r="AA231" s="171" t="s">
        <v>702</v>
      </c>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c r="CA231" s="15"/>
      <c r="CB231" s="15"/>
      <c r="CC231" s="15"/>
      <c r="CD231" s="15"/>
      <c r="CE231" s="15"/>
      <c r="CF231" s="15"/>
      <c r="CG231" s="15"/>
      <c r="CH231" s="15"/>
      <c r="CI231" s="15"/>
      <c r="CJ231" s="15"/>
      <c r="CK231" s="15"/>
      <c r="CL231" s="15"/>
      <c r="CM231" s="15"/>
      <c r="CN231" s="15"/>
      <c r="CO231" s="15"/>
      <c r="CP231" s="15"/>
      <c r="CQ231" s="15"/>
      <c r="CR231" s="15"/>
      <c r="CS231" s="15"/>
      <c r="CT231" s="15"/>
    </row>
    <row r="232" spans="1:255" s="95" customFormat="1" ht="24" customHeight="1" x14ac:dyDescent="0.25">
      <c r="A232" s="1137"/>
      <c r="B232" s="1144"/>
      <c r="C232" s="162"/>
      <c r="D232" s="163"/>
      <c r="E232" s="163"/>
      <c r="F232" s="163"/>
      <c r="G232" s="171" t="s">
        <v>703</v>
      </c>
      <c r="H232" s="171">
        <v>47</v>
      </c>
      <c r="I232" s="162">
        <v>40</v>
      </c>
      <c r="J232" s="192">
        <v>0</v>
      </c>
      <c r="K232" s="162">
        <v>2</v>
      </c>
      <c r="L232" s="192">
        <v>300</v>
      </c>
      <c r="M232" s="162">
        <v>2</v>
      </c>
      <c r="N232" s="192">
        <v>300</v>
      </c>
      <c r="O232" s="162">
        <v>2</v>
      </c>
      <c r="P232" s="192">
        <v>325</v>
      </c>
      <c r="Q232" s="162">
        <v>2</v>
      </c>
      <c r="R232" s="192">
        <v>350</v>
      </c>
      <c r="S232" s="192">
        <v>3</v>
      </c>
      <c r="T232" s="192">
        <v>400</v>
      </c>
      <c r="U232" s="168">
        <f>SUM(I232,K232,M232,O232,Q232,S232)</f>
        <v>51</v>
      </c>
      <c r="V232" s="168">
        <v>1675</v>
      </c>
      <c r="W232" s="173"/>
      <c r="X232" s="169"/>
      <c r="Y232" s="169" t="s">
        <v>701</v>
      </c>
      <c r="Z232" s="170" t="s">
        <v>661</v>
      </c>
      <c r="AA232" s="171" t="s">
        <v>702</v>
      </c>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c r="CA232" s="15"/>
      <c r="CB232" s="15"/>
      <c r="CC232" s="15"/>
      <c r="CD232" s="15"/>
      <c r="CE232" s="15"/>
      <c r="CF232" s="15"/>
      <c r="CG232" s="15"/>
      <c r="CH232" s="15"/>
      <c r="CI232" s="15"/>
      <c r="CJ232" s="15"/>
      <c r="CK232" s="15"/>
      <c r="CL232" s="15"/>
      <c r="CM232" s="15"/>
      <c r="CN232" s="15"/>
      <c r="CO232" s="15"/>
      <c r="CP232" s="15"/>
      <c r="CQ232" s="15"/>
      <c r="CR232" s="15"/>
      <c r="CS232" s="15"/>
      <c r="CT232" s="15"/>
    </row>
    <row r="233" spans="1:255" s="95" customFormat="1" ht="36" customHeight="1" x14ac:dyDescent="0.25">
      <c r="A233" s="1137"/>
      <c r="B233" s="1144"/>
      <c r="C233" s="162"/>
      <c r="D233" s="163"/>
      <c r="E233" s="163" t="s">
        <v>704</v>
      </c>
      <c r="F233" s="163"/>
      <c r="G233" s="171" t="s">
        <v>703</v>
      </c>
      <c r="H233" s="171">
        <v>5</v>
      </c>
      <c r="I233" s="162">
        <v>2</v>
      </c>
      <c r="J233" s="192">
        <v>384</v>
      </c>
      <c r="K233" s="162">
        <v>2</v>
      </c>
      <c r="L233" s="192">
        <v>384</v>
      </c>
      <c r="M233" s="162">
        <v>2</v>
      </c>
      <c r="N233" s="192">
        <v>384</v>
      </c>
      <c r="O233" s="162">
        <v>2</v>
      </c>
      <c r="P233" s="192">
        <v>400</v>
      </c>
      <c r="Q233" s="162">
        <v>2</v>
      </c>
      <c r="R233" s="192">
        <v>400</v>
      </c>
      <c r="S233" s="192">
        <v>3</v>
      </c>
      <c r="T233" s="192">
        <v>450</v>
      </c>
      <c r="U233" s="168">
        <f>SUM(I233,K233,M233,O233,Q233,S233)</f>
        <v>13</v>
      </c>
      <c r="V233" s="168">
        <v>2402</v>
      </c>
      <c r="W233" s="169" t="s">
        <v>705</v>
      </c>
      <c r="X233" s="169" t="s">
        <v>706</v>
      </c>
      <c r="Y233" s="169" t="s">
        <v>701</v>
      </c>
      <c r="Z233" s="170" t="s">
        <v>661</v>
      </c>
      <c r="AA233" s="171" t="s">
        <v>702</v>
      </c>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c r="CA233" s="15"/>
      <c r="CB233" s="15"/>
      <c r="CC233" s="15"/>
      <c r="CD233" s="15"/>
      <c r="CE233" s="15"/>
      <c r="CF233" s="15"/>
      <c r="CG233" s="15"/>
      <c r="CH233" s="15"/>
      <c r="CI233" s="15"/>
      <c r="CJ233" s="15"/>
      <c r="CK233" s="15"/>
      <c r="CL233" s="15"/>
      <c r="CM233" s="15"/>
      <c r="CN233" s="15"/>
      <c r="CO233" s="15"/>
      <c r="CP233" s="15"/>
      <c r="CQ233" s="15"/>
      <c r="CR233" s="15"/>
      <c r="CS233" s="15"/>
      <c r="CT233" s="15"/>
    </row>
    <row r="234" spans="1:255" s="95" customFormat="1" ht="36" customHeight="1" x14ac:dyDescent="0.25">
      <c r="A234" s="1137"/>
      <c r="B234" s="1144"/>
      <c r="C234" s="162" t="s">
        <v>69</v>
      </c>
      <c r="D234" s="163" t="s">
        <v>707</v>
      </c>
      <c r="E234" s="163" t="s">
        <v>708</v>
      </c>
      <c r="F234" s="163" t="s">
        <v>709</v>
      </c>
      <c r="G234" s="171" t="s">
        <v>710</v>
      </c>
      <c r="H234" s="171">
        <v>76</v>
      </c>
      <c r="I234" s="162">
        <v>77</v>
      </c>
      <c r="J234" s="192">
        <v>200</v>
      </c>
      <c r="K234" s="162" t="s">
        <v>711</v>
      </c>
      <c r="L234" s="192">
        <v>250</v>
      </c>
      <c r="M234" s="162">
        <v>78</v>
      </c>
      <c r="N234" s="192">
        <v>300</v>
      </c>
      <c r="O234" s="193" t="s">
        <v>712</v>
      </c>
      <c r="P234" s="192">
        <v>350</v>
      </c>
      <c r="Q234" s="162">
        <v>79</v>
      </c>
      <c r="R234" s="192">
        <v>375</v>
      </c>
      <c r="S234" s="194" t="s">
        <v>713</v>
      </c>
      <c r="T234" s="192">
        <v>400</v>
      </c>
      <c r="U234" s="195" t="str">
        <f>S234</f>
        <v>79,5</v>
      </c>
      <c r="V234" s="168">
        <f>SUM(J234+L234+N234+P234++R234+T234)</f>
        <v>1875</v>
      </c>
      <c r="W234" s="169" t="s">
        <v>714</v>
      </c>
      <c r="X234" s="169" t="s">
        <v>715</v>
      </c>
      <c r="Y234" s="169" t="s">
        <v>716</v>
      </c>
      <c r="Z234" s="170" t="s">
        <v>661</v>
      </c>
      <c r="AA234" s="171" t="s">
        <v>702</v>
      </c>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c r="CC234" s="15"/>
      <c r="CD234" s="15"/>
      <c r="CE234" s="15"/>
      <c r="CF234" s="15"/>
      <c r="CG234" s="15"/>
      <c r="CH234" s="15"/>
      <c r="CI234" s="15"/>
      <c r="CJ234" s="15"/>
      <c r="CK234" s="15"/>
      <c r="CL234" s="15"/>
      <c r="CM234" s="15"/>
      <c r="CN234" s="15"/>
      <c r="CO234" s="15"/>
      <c r="CP234" s="15"/>
      <c r="CQ234" s="15"/>
      <c r="CR234" s="15"/>
      <c r="CS234" s="15"/>
      <c r="CT234" s="15"/>
    </row>
    <row r="235" spans="1:255" s="95" customFormat="1" ht="60" customHeight="1" x14ac:dyDescent="0.25">
      <c r="A235" s="1137"/>
      <c r="B235" s="1144"/>
      <c r="C235" s="162"/>
      <c r="D235" s="163"/>
      <c r="E235" s="163" t="s">
        <v>717</v>
      </c>
      <c r="F235" s="163" t="s">
        <v>718</v>
      </c>
      <c r="G235" s="171" t="s">
        <v>162</v>
      </c>
      <c r="H235" s="171">
        <v>10</v>
      </c>
      <c r="I235" s="162">
        <v>15</v>
      </c>
      <c r="J235" s="192">
        <v>500</v>
      </c>
      <c r="K235" s="162">
        <v>20</v>
      </c>
      <c r="L235" s="192">
        <v>600</v>
      </c>
      <c r="M235" s="162">
        <v>30</v>
      </c>
      <c r="N235" s="192">
        <v>700</v>
      </c>
      <c r="O235" s="162">
        <v>40</v>
      </c>
      <c r="P235" s="192">
        <v>800</v>
      </c>
      <c r="Q235" s="162">
        <v>50</v>
      </c>
      <c r="R235" s="192">
        <v>900</v>
      </c>
      <c r="S235" s="192">
        <v>70</v>
      </c>
      <c r="T235" s="192">
        <v>1000</v>
      </c>
      <c r="U235" s="168">
        <f>S235</f>
        <v>70</v>
      </c>
      <c r="V235" s="168">
        <f>SUM(J235+L235+N235+P235++R235+T235)</f>
        <v>4500</v>
      </c>
      <c r="W235" s="169"/>
      <c r="X235" s="169" t="s">
        <v>719</v>
      </c>
      <c r="Y235" s="169" t="s">
        <v>716</v>
      </c>
      <c r="Z235" s="170" t="s">
        <v>661</v>
      </c>
      <c r="AA235" s="171" t="s">
        <v>702</v>
      </c>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c r="CA235" s="15"/>
      <c r="CB235" s="15"/>
      <c r="CC235" s="15"/>
      <c r="CD235" s="15"/>
      <c r="CE235" s="15"/>
      <c r="CF235" s="15"/>
      <c r="CG235" s="15"/>
      <c r="CH235" s="15"/>
      <c r="CI235" s="15"/>
      <c r="CJ235" s="15"/>
      <c r="CK235" s="15"/>
      <c r="CL235" s="15"/>
      <c r="CM235" s="15"/>
      <c r="CN235" s="15"/>
      <c r="CO235" s="15"/>
      <c r="CP235" s="15"/>
      <c r="CQ235" s="15"/>
      <c r="CR235" s="15"/>
      <c r="CS235" s="15"/>
      <c r="CT235" s="15"/>
    </row>
    <row r="236" spans="1:255" s="95" customFormat="1" ht="36" customHeight="1" x14ac:dyDescent="0.25">
      <c r="A236" s="1137"/>
      <c r="B236" s="1144"/>
      <c r="C236" s="162"/>
      <c r="D236" s="163"/>
      <c r="E236" s="163" t="s">
        <v>720</v>
      </c>
      <c r="F236" s="163" t="s">
        <v>721</v>
      </c>
      <c r="G236" s="171" t="s">
        <v>722</v>
      </c>
      <c r="H236" s="193">
        <v>1</v>
      </c>
      <c r="I236" s="193">
        <v>1</v>
      </c>
      <c r="J236" s="194">
        <v>100</v>
      </c>
      <c r="K236" s="193">
        <v>1</v>
      </c>
      <c r="L236" s="194">
        <v>125</v>
      </c>
      <c r="M236" s="193">
        <v>1</v>
      </c>
      <c r="N236" s="194">
        <v>150</v>
      </c>
      <c r="O236" s="193">
        <v>1</v>
      </c>
      <c r="P236" s="194">
        <v>175</v>
      </c>
      <c r="Q236" s="193">
        <v>1</v>
      </c>
      <c r="R236" s="194">
        <v>200</v>
      </c>
      <c r="S236" s="193">
        <v>1</v>
      </c>
      <c r="T236" s="194">
        <v>225</v>
      </c>
      <c r="U236" s="162">
        <f t="shared" si="24"/>
        <v>5</v>
      </c>
      <c r="V236" s="195">
        <f>SUBTOTAL(9,J236,L236,N236,P236,R236,T236)</f>
        <v>975</v>
      </c>
      <c r="W236" s="169"/>
      <c r="X236" s="169" t="s">
        <v>723</v>
      </c>
      <c r="Y236" s="169" t="s">
        <v>716</v>
      </c>
      <c r="Z236" s="170" t="s">
        <v>661</v>
      </c>
      <c r="AA236" s="171" t="s">
        <v>702</v>
      </c>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c r="CA236" s="15"/>
      <c r="CB236" s="15"/>
      <c r="CC236" s="15"/>
      <c r="CD236" s="15"/>
      <c r="CE236" s="15"/>
      <c r="CF236" s="15"/>
      <c r="CG236" s="15"/>
      <c r="CH236" s="15"/>
      <c r="CI236" s="15"/>
      <c r="CJ236" s="15"/>
      <c r="CK236" s="15"/>
      <c r="CL236" s="15"/>
      <c r="CM236" s="15"/>
      <c r="CN236" s="15"/>
      <c r="CO236" s="15"/>
      <c r="CP236" s="15"/>
      <c r="CQ236" s="15"/>
      <c r="CR236" s="15"/>
      <c r="CS236" s="15"/>
      <c r="CT236" s="15"/>
    </row>
    <row r="237" spans="1:255" s="95" customFormat="1" ht="24" customHeight="1" x14ac:dyDescent="0.25">
      <c r="A237" s="1137"/>
      <c r="B237" s="1144"/>
      <c r="C237" s="162"/>
      <c r="D237" s="163"/>
      <c r="E237" s="163"/>
      <c r="F237" s="163"/>
      <c r="G237" s="171"/>
      <c r="H237" s="171"/>
      <c r="I237" s="162"/>
      <c r="J237" s="192"/>
      <c r="K237" s="162"/>
      <c r="L237" s="192"/>
      <c r="M237" s="162"/>
      <c r="N237" s="192"/>
      <c r="O237" s="162"/>
      <c r="P237" s="192"/>
      <c r="Q237" s="162"/>
      <c r="R237" s="192"/>
      <c r="S237" s="192"/>
      <c r="T237" s="192"/>
      <c r="U237" s="162"/>
      <c r="V237" s="168">
        <f>SUM(J237+L237+N237+P237++R237+T237)</f>
        <v>0</v>
      </c>
      <c r="W237" s="169"/>
      <c r="X237" s="169"/>
      <c r="Y237" s="169" t="s">
        <v>716</v>
      </c>
      <c r="Z237" s="170" t="s">
        <v>661</v>
      </c>
      <c r="AA237" s="171" t="s">
        <v>702</v>
      </c>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c r="CA237" s="15"/>
      <c r="CB237" s="15"/>
      <c r="CC237" s="15"/>
      <c r="CD237" s="15"/>
      <c r="CE237" s="15"/>
      <c r="CF237" s="15"/>
      <c r="CG237" s="15"/>
      <c r="CH237" s="15"/>
      <c r="CI237" s="15"/>
      <c r="CJ237" s="15"/>
      <c r="CK237" s="15"/>
      <c r="CL237" s="15"/>
      <c r="CM237" s="15"/>
      <c r="CN237" s="15"/>
      <c r="CO237" s="15"/>
      <c r="CP237" s="15"/>
      <c r="CQ237" s="15"/>
      <c r="CR237" s="15"/>
      <c r="CS237" s="15"/>
      <c r="CT237" s="15"/>
    </row>
    <row r="238" spans="1:255" s="95" customFormat="1" ht="24" customHeight="1" x14ac:dyDescent="0.25">
      <c r="A238" s="1137"/>
      <c r="B238" s="1144"/>
      <c r="C238" s="162" t="s">
        <v>69</v>
      </c>
      <c r="D238" s="163"/>
      <c r="E238" s="163" t="s">
        <v>724</v>
      </c>
      <c r="F238" s="163" t="s">
        <v>725</v>
      </c>
      <c r="G238" s="171" t="s">
        <v>135</v>
      </c>
      <c r="H238" s="162">
        <v>27</v>
      </c>
      <c r="I238" s="162">
        <v>4</v>
      </c>
      <c r="J238" s="192">
        <v>500</v>
      </c>
      <c r="K238" s="162">
        <v>4</v>
      </c>
      <c r="L238" s="192">
        <v>500</v>
      </c>
      <c r="M238" s="162">
        <v>4</v>
      </c>
      <c r="N238" s="192">
        <v>500</v>
      </c>
      <c r="O238" s="162">
        <v>4</v>
      </c>
      <c r="P238" s="192">
        <v>500</v>
      </c>
      <c r="Q238" s="162">
        <v>4</v>
      </c>
      <c r="R238" s="192">
        <v>500</v>
      </c>
      <c r="S238" s="192">
        <v>4</v>
      </c>
      <c r="T238" s="192">
        <v>500</v>
      </c>
      <c r="U238" s="168">
        <f>SUM(I238,K238,M238,O238,Q238,S238)</f>
        <v>24</v>
      </c>
      <c r="V238" s="168">
        <f>SUM(J238,L238,N238,P238,R238,T238)</f>
        <v>3000</v>
      </c>
      <c r="W238" s="169"/>
      <c r="X238" s="163" t="s">
        <v>726</v>
      </c>
      <c r="Y238" s="169" t="s">
        <v>716</v>
      </c>
      <c r="Z238" s="170" t="s">
        <v>661</v>
      </c>
      <c r="AA238" s="171" t="s">
        <v>727</v>
      </c>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c r="CA238" s="15"/>
      <c r="CB238" s="15"/>
      <c r="CC238" s="15"/>
      <c r="CD238" s="15"/>
      <c r="CE238" s="15"/>
      <c r="CF238" s="15"/>
      <c r="CG238" s="15"/>
      <c r="CH238" s="15"/>
      <c r="CI238" s="15"/>
      <c r="CJ238" s="15"/>
      <c r="CK238" s="15"/>
      <c r="CL238" s="15"/>
      <c r="CM238" s="15"/>
      <c r="CN238" s="15"/>
      <c r="CO238" s="15"/>
      <c r="CP238" s="15"/>
      <c r="CQ238" s="15"/>
      <c r="CR238" s="15"/>
      <c r="CS238" s="15"/>
      <c r="CT238" s="15"/>
    </row>
    <row r="239" spans="1:255" ht="24" customHeight="1" x14ac:dyDescent="0.25">
      <c r="A239" s="1137"/>
      <c r="B239" s="1144"/>
      <c r="C239" s="25"/>
      <c r="D239" s="28"/>
      <c r="E239" s="26" t="s">
        <v>728</v>
      </c>
      <c r="F239" s="26"/>
      <c r="G239" s="22" t="s">
        <v>162</v>
      </c>
      <c r="H239" s="25"/>
      <c r="I239" s="25">
        <v>100</v>
      </c>
      <c r="J239" s="184"/>
      <c r="K239" s="25">
        <v>100</v>
      </c>
      <c r="L239" s="184"/>
      <c r="M239" s="25">
        <v>100</v>
      </c>
      <c r="N239" s="184"/>
      <c r="O239" s="25">
        <v>100</v>
      </c>
      <c r="P239" s="184"/>
      <c r="Q239" s="25">
        <v>100</v>
      </c>
      <c r="R239" s="184"/>
      <c r="S239" s="25">
        <v>100</v>
      </c>
      <c r="T239" s="184"/>
      <c r="U239" s="25">
        <v>100</v>
      </c>
      <c r="V239" s="185"/>
      <c r="W239" s="186"/>
      <c r="X239" s="15"/>
      <c r="Y239" s="187" t="s">
        <v>729</v>
      </c>
      <c r="Z239" s="188" t="s">
        <v>661</v>
      </c>
      <c r="AA239" s="22" t="s">
        <v>688</v>
      </c>
    </row>
    <row r="240" spans="1:255" ht="24" customHeight="1" x14ac:dyDescent="0.25">
      <c r="A240" s="1137"/>
      <c r="B240" s="1144"/>
      <c r="C240" s="25"/>
      <c r="D240" s="28"/>
      <c r="E240" s="26" t="s">
        <v>730</v>
      </c>
      <c r="F240" s="26"/>
      <c r="G240" s="22" t="s">
        <v>162</v>
      </c>
      <c r="H240" s="25"/>
      <c r="I240" s="25">
        <v>100</v>
      </c>
      <c r="J240" s="184"/>
      <c r="K240" s="25">
        <v>100</v>
      </c>
      <c r="L240" s="184"/>
      <c r="M240" s="25">
        <v>100</v>
      </c>
      <c r="N240" s="184"/>
      <c r="O240" s="25">
        <v>100</v>
      </c>
      <c r="P240" s="184"/>
      <c r="Q240" s="25">
        <v>100</v>
      </c>
      <c r="R240" s="184"/>
      <c r="S240" s="25">
        <v>100</v>
      </c>
      <c r="T240" s="184"/>
      <c r="U240" s="25">
        <v>100</v>
      </c>
      <c r="V240" s="185"/>
      <c r="W240" s="186"/>
      <c r="X240" s="15"/>
      <c r="Y240" s="187" t="s">
        <v>731</v>
      </c>
      <c r="Z240" s="188" t="s">
        <v>661</v>
      </c>
      <c r="AA240" s="22" t="s">
        <v>688</v>
      </c>
    </row>
    <row r="241" spans="1:98" s="95" customFormat="1" ht="48" customHeight="1" x14ac:dyDescent="0.25">
      <c r="A241" s="1137"/>
      <c r="B241" s="1144"/>
      <c r="C241" s="162" t="s">
        <v>69</v>
      </c>
      <c r="D241" s="163" t="s">
        <v>732</v>
      </c>
      <c r="E241" s="163" t="s">
        <v>733</v>
      </c>
      <c r="F241" s="163" t="s">
        <v>734</v>
      </c>
      <c r="G241" s="171" t="s">
        <v>735</v>
      </c>
      <c r="H241" s="162">
        <v>5</v>
      </c>
      <c r="I241" s="162">
        <v>1</v>
      </c>
      <c r="J241" s="192">
        <v>75</v>
      </c>
      <c r="K241" s="162">
        <v>1</v>
      </c>
      <c r="L241" s="192">
        <v>100</v>
      </c>
      <c r="M241" s="162">
        <v>1</v>
      </c>
      <c r="N241" s="192">
        <v>150</v>
      </c>
      <c r="O241" s="162">
        <v>1</v>
      </c>
      <c r="P241" s="192">
        <v>200</v>
      </c>
      <c r="Q241" s="162">
        <v>1</v>
      </c>
      <c r="R241" s="192">
        <v>250</v>
      </c>
      <c r="S241" s="192">
        <v>1</v>
      </c>
      <c r="T241" s="192">
        <v>300</v>
      </c>
      <c r="U241" s="168">
        <f t="shared" ref="U241:V251" si="25">SUM(I241,K241,M241,O241,Q241,S241)</f>
        <v>6</v>
      </c>
      <c r="V241" s="168">
        <f>SUM(J241,L241,N241,P241,R241,T241)</f>
        <v>1075</v>
      </c>
      <c r="W241" s="169" t="s">
        <v>736</v>
      </c>
      <c r="X241" s="169" t="s">
        <v>737</v>
      </c>
      <c r="Y241" s="163" t="s">
        <v>738</v>
      </c>
      <c r="Z241" s="170" t="s">
        <v>661</v>
      </c>
      <c r="AA241" s="171" t="s">
        <v>727</v>
      </c>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c r="CA241" s="15"/>
      <c r="CB241" s="15"/>
      <c r="CC241" s="15"/>
      <c r="CD241" s="15"/>
      <c r="CE241" s="15"/>
      <c r="CF241" s="15"/>
      <c r="CG241" s="15"/>
      <c r="CH241" s="15"/>
      <c r="CI241" s="15"/>
      <c r="CJ241" s="15"/>
      <c r="CK241" s="15"/>
      <c r="CL241" s="15"/>
      <c r="CM241" s="15"/>
      <c r="CN241" s="15"/>
      <c r="CO241" s="15"/>
      <c r="CP241" s="15"/>
      <c r="CQ241" s="15"/>
      <c r="CR241" s="15"/>
      <c r="CS241" s="15"/>
      <c r="CT241" s="15"/>
    </row>
    <row r="242" spans="1:98" s="95" customFormat="1" ht="48" customHeight="1" x14ac:dyDescent="0.25">
      <c r="A242" s="1137"/>
      <c r="B242" s="1144"/>
      <c r="C242" s="162"/>
      <c r="D242" s="163"/>
      <c r="E242" s="163" t="s">
        <v>739</v>
      </c>
      <c r="F242" s="163" t="s">
        <v>740</v>
      </c>
      <c r="G242" s="171" t="s">
        <v>735</v>
      </c>
      <c r="H242" s="162">
        <v>0</v>
      </c>
      <c r="I242" s="162">
        <v>0</v>
      </c>
      <c r="J242" s="192">
        <v>0</v>
      </c>
      <c r="K242" s="162">
        <v>1</v>
      </c>
      <c r="L242" s="192">
        <v>100</v>
      </c>
      <c r="M242" s="162">
        <v>0</v>
      </c>
      <c r="N242" s="192">
        <v>0</v>
      </c>
      <c r="O242" s="162">
        <v>1</v>
      </c>
      <c r="P242" s="192">
        <v>200</v>
      </c>
      <c r="Q242" s="162">
        <v>0</v>
      </c>
      <c r="R242" s="192">
        <v>0</v>
      </c>
      <c r="S242" s="192">
        <v>1</v>
      </c>
      <c r="T242" s="192">
        <v>300</v>
      </c>
      <c r="U242" s="168">
        <f t="shared" si="25"/>
        <v>3</v>
      </c>
      <c r="V242" s="168">
        <f>SUM(J242,L242,N242,P242,R242,T242)</f>
        <v>600</v>
      </c>
      <c r="W242" s="169"/>
      <c r="X242" s="169"/>
      <c r="Y242" s="163" t="s">
        <v>738</v>
      </c>
      <c r="Z242" s="170" t="s">
        <v>661</v>
      </c>
      <c r="AA242" s="171" t="s">
        <v>727</v>
      </c>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row>
    <row r="243" spans="1:98" s="95" customFormat="1" ht="36" customHeight="1" x14ac:dyDescent="0.25">
      <c r="A243" s="1137"/>
      <c r="B243" s="1144"/>
      <c r="C243" s="162"/>
      <c r="D243" s="163"/>
      <c r="E243" s="163" t="s">
        <v>741</v>
      </c>
      <c r="F243" s="163" t="s">
        <v>742</v>
      </c>
      <c r="G243" s="171" t="s">
        <v>735</v>
      </c>
      <c r="H243" s="162">
        <v>16</v>
      </c>
      <c r="I243" s="162">
        <v>3</v>
      </c>
      <c r="J243" s="192">
        <v>100</v>
      </c>
      <c r="K243" s="162">
        <v>3</v>
      </c>
      <c r="L243" s="192">
        <v>100</v>
      </c>
      <c r="M243" s="162">
        <v>3</v>
      </c>
      <c r="N243" s="192">
        <v>150</v>
      </c>
      <c r="O243" s="162">
        <v>3</v>
      </c>
      <c r="P243" s="192">
        <v>200</v>
      </c>
      <c r="Q243" s="162">
        <v>3</v>
      </c>
      <c r="R243" s="192">
        <v>250</v>
      </c>
      <c r="S243" s="192">
        <v>3</v>
      </c>
      <c r="T243" s="192">
        <v>300</v>
      </c>
      <c r="U243" s="168">
        <f t="shared" si="25"/>
        <v>18</v>
      </c>
      <c r="V243" s="168">
        <f>SUM(J243,L243,N243,P243,R243,T243)</f>
        <v>1100</v>
      </c>
      <c r="W243" s="169"/>
      <c r="X243" s="169"/>
      <c r="Y243" s="163" t="s">
        <v>738</v>
      </c>
      <c r="Z243" s="170" t="s">
        <v>661</v>
      </c>
      <c r="AA243" s="171" t="s">
        <v>743</v>
      </c>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c r="BY243" s="15"/>
      <c r="BZ243" s="15"/>
      <c r="CA243" s="15"/>
      <c r="CB243" s="15"/>
      <c r="CC243" s="15"/>
      <c r="CD243" s="15"/>
      <c r="CE243" s="15"/>
      <c r="CF243" s="15"/>
      <c r="CG243" s="15"/>
      <c r="CH243" s="15"/>
      <c r="CI243" s="15"/>
      <c r="CJ243" s="15"/>
      <c r="CK243" s="15"/>
      <c r="CL243" s="15"/>
      <c r="CM243" s="15"/>
      <c r="CN243" s="15"/>
      <c r="CO243" s="15"/>
      <c r="CP243" s="15"/>
      <c r="CQ243" s="15"/>
      <c r="CR243" s="15"/>
      <c r="CS243" s="15"/>
      <c r="CT243" s="15"/>
    </row>
    <row r="244" spans="1:98" s="95" customFormat="1" ht="36" customHeight="1" x14ac:dyDescent="0.25">
      <c r="A244" s="1137"/>
      <c r="B244" s="1144"/>
      <c r="C244" s="162" t="s">
        <v>69</v>
      </c>
      <c r="D244" s="163" t="s">
        <v>744</v>
      </c>
      <c r="E244" s="163" t="s">
        <v>745</v>
      </c>
      <c r="F244" s="163" t="s">
        <v>746</v>
      </c>
      <c r="G244" s="171" t="s">
        <v>747</v>
      </c>
      <c r="H244" s="162">
        <v>35</v>
      </c>
      <c r="I244" s="162">
        <v>10</v>
      </c>
      <c r="J244" s="192">
        <v>125</v>
      </c>
      <c r="K244" s="162">
        <v>15</v>
      </c>
      <c r="L244" s="192">
        <v>225</v>
      </c>
      <c r="M244" s="162">
        <v>20</v>
      </c>
      <c r="N244" s="192">
        <v>300</v>
      </c>
      <c r="O244" s="162">
        <v>30</v>
      </c>
      <c r="P244" s="192">
        <v>450</v>
      </c>
      <c r="Q244" s="162">
        <v>40</v>
      </c>
      <c r="R244" s="192">
        <v>600</v>
      </c>
      <c r="S244" s="192">
        <v>50</v>
      </c>
      <c r="T244" s="192">
        <v>750</v>
      </c>
      <c r="U244" s="168">
        <f t="shared" si="25"/>
        <v>165</v>
      </c>
      <c r="V244" s="168">
        <f t="shared" si="25"/>
        <v>2450</v>
      </c>
      <c r="W244" s="163" t="s">
        <v>748</v>
      </c>
      <c r="X244" s="168" t="s">
        <v>749</v>
      </c>
      <c r="Y244" s="163" t="s">
        <v>750</v>
      </c>
      <c r="Z244" s="170" t="s">
        <v>661</v>
      </c>
      <c r="AA244" s="171" t="s">
        <v>727</v>
      </c>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c r="BY244" s="15"/>
      <c r="BZ244" s="15"/>
      <c r="CA244" s="15"/>
      <c r="CB244" s="15"/>
      <c r="CC244" s="15"/>
      <c r="CD244" s="15"/>
      <c r="CE244" s="15"/>
      <c r="CF244" s="15"/>
      <c r="CG244" s="15"/>
      <c r="CH244" s="15"/>
      <c r="CI244" s="15"/>
      <c r="CJ244" s="15"/>
      <c r="CK244" s="15"/>
      <c r="CL244" s="15"/>
      <c r="CM244" s="15"/>
      <c r="CN244" s="15"/>
      <c r="CO244" s="15"/>
      <c r="CP244" s="15"/>
      <c r="CQ244" s="15"/>
      <c r="CR244" s="15"/>
      <c r="CS244" s="15"/>
      <c r="CT244" s="15"/>
    </row>
    <row r="245" spans="1:98" s="95" customFormat="1" ht="36" customHeight="1" x14ac:dyDescent="0.25">
      <c r="A245" s="1137"/>
      <c r="B245" s="1144"/>
      <c r="C245" s="162"/>
      <c r="D245" s="163"/>
      <c r="E245" s="163" t="s">
        <v>751</v>
      </c>
      <c r="F245" s="163" t="s">
        <v>752</v>
      </c>
      <c r="G245" s="171" t="s">
        <v>747</v>
      </c>
      <c r="H245" s="162">
        <v>1</v>
      </c>
      <c r="I245" s="162">
        <v>1</v>
      </c>
      <c r="J245" s="192">
        <v>250</v>
      </c>
      <c r="K245" s="162">
        <v>1</v>
      </c>
      <c r="L245" s="192">
        <v>250</v>
      </c>
      <c r="M245" s="162">
        <v>0</v>
      </c>
      <c r="N245" s="192">
        <v>0</v>
      </c>
      <c r="O245" s="162">
        <v>1</v>
      </c>
      <c r="P245" s="192">
        <v>250</v>
      </c>
      <c r="Q245" s="162">
        <v>0</v>
      </c>
      <c r="R245" s="192">
        <v>0</v>
      </c>
      <c r="S245" s="192">
        <v>0</v>
      </c>
      <c r="T245" s="192">
        <v>0</v>
      </c>
      <c r="U245" s="168">
        <f t="shared" si="25"/>
        <v>3</v>
      </c>
      <c r="V245" s="168">
        <f t="shared" si="25"/>
        <v>750</v>
      </c>
      <c r="W245" s="169"/>
      <c r="X245" s="169" t="s">
        <v>753</v>
      </c>
      <c r="Y245" s="163" t="s">
        <v>750</v>
      </c>
      <c r="Z245" s="170" t="s">
        <v>661</v>
      </c>
      <c r="AA245" s="171" t="s">
        <v>727</v>
      </c>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c r="BO245" s="15"/>
      <c r="BP245" s="15"/>
      <c r="BQ245" s="15"/>
      <c r="BR245" s="15"/>
      <c r="BS245" s="15"/>
      <c r="BT245" s="15"/>
      <c r="BU245" s="15"/>
      <c r="BV245" s="15"/>
      <c r="BW245" s="15"/>
      <c r="BX245" s="15"/>
      <c r="BY245" s="15"/>
      <c r="BZ245" s="15"/>
      <c r="CA245" s="15"/>
      <c r="CB245" s="15"/>
      <c r="CC245" s="15"/>
      <c r="CD245" s="15"/>
      <c r="CE245" s="15"/>
      <c r="CF245" s="15"/>
      <c r="CG245" s="15"/>
      <c r="CH245" s="15"/>
      <c r="CI245" s="15"/>
      <c r="CJ245" s="15"/>
      <c r="CK245" s="15"/>
      <c r="CL245" s="15"/>
      <c r="CM245" s="15"/>
      <c r="CN245" s="15"/>
      <c r="CO245" s="15"/>
      <c r="CP245" s="15"/>
      <c r="CQ245" s="15"/>
      <c r="CR245" s="15"/>
      <c r="CS245" s="15"/>
      <c r="CT245" s="15"/>
    </row>
    <row r="246" spans="1:98" s="95" customFormat="1" ht="36" customHeight="1" x14ac:dyDescent="0.25">
      <c r="A246" s="1137"/>
      <c r="B246" s="1144"/>
      <c r="C246" s="162"/>
      <c r="D246" s="163"/>
      <c r="E246" s="163" t="s">
        <v>754</v>
      </c>
      <c r="F246" s="163" t="s">
        <v>755</v>
      </c>
      <c r="G246" s="171" t="s">
        <v>747</v>
      </c>
      <c r="H246" s="162">
        <v>0</v>
      </c>
      <c r="I246" s="162">
        <v>1</v>
      </c>
      <c r="J246" s="192">
        <v>100</v>
      </c>
      <c r="K246" s="162">
        <v>1</v>
      </c>
      <c r="L246" s="192">
        <v>100</v>
      </c>
      <c r="M246" s="162">
        <v>1</v>
      </c>
      <c r="N246" s="192">
        <v>100</v>
      </c>
      <c r="O246" s="162">
        <v>1</v>
      </c>
      <c r="P246" s="192">
        <v>100</v>
      </c>
      <c r="Q246" s="162">
        <v>1</v>
      </c>
      <c r="R246" s="192">
        <v>100</v>
      </c>
      <c r="S246" s="192">
        <v>1</v>
      </c>
      <c r="T246" s="192">
        <v>100</v>
      </c>
      <c r="U246" s="168">
        <f t="shared" si="25"/>
        <v>6</v>
      </c>
      <c r="V246" s="168">
        <f t="shared" si="25"/>
        <v>600</v>
      </c>
      <c r="W246" s="169"/>
      <c r="X246" s="169" t="s">
        <v>756</v>
      </c>
      <c r="Y246" s="163" t="s">
        <v>750</v>
      </c>
      <c r="Z246" s="170" t="s">
        <v>661</v>
      </c>
      <c r="AA246" s="171" t="s">
        <v>727</v>
      </c>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c r="BY246" s="15"/>
      <c r="BZ246" s="15"/>
      <c r="CA246" s="15"/>
      <c r="CB246" s="15"/>
      <c r="CC246" s="15"/>
      <c r="CD246" s="15"/>
      <c r="CE246" s="15"/>
      <c r="CF246" s="15"/>
      <c r="CG246" s="15"/>
      <c r="CH246" s="15"/>
      <c r="CI246" s="15"/>
      <c r="CJ246" s="15"/>
      <c r="CK246" s="15"/>
      <c r="CL246" s="15"/>
      <c r="CM246" s="15"/>
      <c r="CN246" s="15"/>
      <c r="CO246" s="15"/>
      <c r="CP246" s="15"/>
      <c r="CQ246" s="15"/>
      <c r="CR246" s="15"/>
      <c r="CS246" s="15"/>
      <c r="CT246" s="15"/>
    </row>
    <row r="247" spans="1:98" s="95" customFormat="1" ht="60" customHeight="1" x14ac:dyDescent="0.25">
      <c r="A247" s="1137"/>
      <c r="B247" s="1144"/>
      <c r="C247" s="162" t="s">
        <v>69</v>
      </c>
      <c r="D247" s="163" t="s">
        <v>757</v>
      </c>
      <c r="E247" s="163" t="s">
        <v>758</v>
      </c>
      <c r="F247" s="163" t="s">
        <v>759</v>
      </c>
      <c r="G247" s="171" t="s">
        <v>162</v>
      </c>
      <c r="H247" s="162">
        <v>75</v>
      </c>
      <c r="I247" s="162">
        <v>80</v>
      </c>
      <c r="J247" s="192">
        <v>150</v>
      </c>
      <c r="K247" s="162">
        <v>85</v>
      </c>
      <c r="L247" s="192">
        <v>250</v>
      </c>
      <c r="M247" s="162">
        <v>90</v>
      </c>
      <c r="N247" s="192">
        <v>250</v>
      </c>
      <c r="O247" s="162">
        <v>95</v>
      </c>
      <c r="P247" s="192">
        <v>300</v>
      </c>
      <c r="Q247" s="162">
        <v>100</v>
      </c>
      <c r="R247" s="192">
        <v>500</v>
      </c>
      <c r="S247" s="192"/>
      <c r="T247" s="192"/>
      <c r="U247" s="168">
        <f>S247</f>
        <v>0</v>
      </c>
      <c r="V247" s="168">
        <f t="shared" si="25"/>
        <v>1450</v>
      </c>
      <c r="W247" s="169" t="s">
        <v>760</v>
      </c>
      <c r="X247" s="169" t="s">
        <v>761</v>
      </c>
      <c r="Y247" s="163" t="s">
        <v>762</v>
      </c>
      <c r="Z247" s="170" t="s">
        <v>661</v>
      </c>
      <c r="AA247" s="171" t="s">
        <v>727</v>
      </c>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c r="BO247" s="15"/>
      <c r="BP247" s="15"/>
      <c r="BQ247" s="15"/>
      <c r="BR247" s="15"/>
      <c r="BS247" s="15"/>
      <c r="BT247" s="15"/>
      <c r="BU247" s="15"/>
      <c r="BV247" s="15"/>
      <c r="BW247" s="15"/>
      <c r="BX247" s="15"/>
      <c r="BY247" s="15"/>
      <c r="BZ247" s="15"/>
      <c r="CA247" s="15"/>
      <c r="CB247" s="15"/>
      <c r="CC247" s="15"/>
      <c r="CD247" s="15"/>
      <c r="CE247" s="15"/>
      <c r="CF247" s="15"/>
      <c r="CG247" s="15"/>
      <c r="CH247" s="15"/>
      <c r="CI247" s="15"/>
      <c r="CJ247" s="15"/>
      <c r="CK247" s="15"/>
      <c r="CL247" s="15"/>
      <c r="CM247" s="15"/>
      <c r="CN247" s="15"/>
      <c r="CO247" s="15"/>
      <c r="CP247" s="15"/>
      <c r="CQ247" s="15"/>
      <c r="CR247" s="15"/>
      <c r="CS247" s="15"/>
      <c r="CT247" s="15"/>
    </row>
    <row r="248" spans="1:98" s="95" customFormat="1" ht="36" customHeight="1" x14ac:dyDescent="0.25">
      <c r="A248" s="1137"/>
      <c r="B248" s="1144"/>
      <c r="C248" s="162"/>
      <c r="D248" s="163"/>
      <c r="E248" s="163" t="s">
        <v>763</v>
      </c>
      <c r="F248" s="163" t="s">
        <v>764</v>
      </c>
      <c r="G248" s="171" t="s">
        <v>747</v>
      </c>
      <c r="H248" s="162">
        <v>0</v>
      </c>
      <c r="I248" s="162"/>
      <c r="J248" s="192"/>
      <c r="K248" s="162"/>
      <c r="L248" s="192"/>
      <c r="M248" s="162"/>
      <c r="N248" s="192"/>
      <c r="O248" s="162"/>
      <c r="P248" s="192"/>
      <c r="Q248" s="162"/>
      <c r="R248" s="192">
        <v>0</v>
      </c>
      <c r="S248" s="192">
        <v>1</v>
      </c>
      <c r="T248" s="192">
        <v>250</v>
      </c>
      <c r="U248" s="162">
        <v>1</v>
      </c>
      <c r="V248" s="168">
        <f t="shared" si="25"/>
        <v>250</v>
      </c>
      <c r="W248" s="169"/>
      <c r="X248" s="169" t="s">
        <v>765</v>
      </c>
      <c r="Y248" s="163" t="s">
        <v>762</v>
      </c>
      <c r="Z248" s="170" t="s">
        <v>661</v>
      </c>
      <c r="AA248" s="171" t="s">
        <v>727</v>
      </c>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c r="BP248" s="15"/>
      <c r="BQ248" s="15"/>
      <c r="BR248" s="15"/>
      <c r="BS248" s="15"/>
      <c r="BT248" s="15"/>
      <c r="BU248" s="15"/>
      <c r="BV248" s="15"/>
      <c r="BW248" s="15"/>
      <c r="BX248" s="15"/>
      <c r="BY248" s="15"/>
      <c r="BZ248" s="15"/>
      <c r="CA248" s="15"/>
      <c r="CB248" s="15"/>
      <c r="CC248" s="15"/>
      <c r="CD248" s="15"/>
      <c r="CE248" s="15"/>
      <c r="CF248" s="15"/>
      <c r="CG248" s="15"/>
      <c r="CH248" s="15"/>
      <c r="CI248" s="15"/>
      <c r="CJ248" s="15"/>
      <c r="CK248" s="15"/>
      <c r="CL248" s="15"/>
      <c r="CM248" s="15"/>
      <c r="CN248" s="15"/>
      <c r="CO248" s="15"/>
      <c r="CP248" s="15"/>
      <c r="CQ248" s="15"/>
      <c r="CR248" s="15"/>
      <c r="CS248" s="15"/>
      <c r="CT248" s="15"/>
    </row>
    <row r="249" spans="1:98" s="95" customFormat="1" ht="36" customHeight="1" x14ac:dyDescent="0.25">
      <c r="A249" s="1137"/>
      <c r="B249" s="1144"/>
      <c r="C249" s="162" t="s">
        <v>69</v>
      </c>
      <c r="D249" s="162" t="s">
        <v>766</v>
      </c>
      <c r="E249" s="163" t="s">
        <v>767</v>
      </c>
      <c r="F249" s="163" t="s">
        <v>768</v>
      </c>
      <c r="G249" s="171" t="s">
        <v>747</v>
      </c>
      <c r="H249" s="162">
        <v>3</v>
      </c>
      <c r="I249" s="162">
        <v>3</v>
      </c>
      <c r="J249" s="192">
        <v>175</v>
      </c>
      <c r="K249" s="162">
        <v>3</v>
      </c>
      <c r="L249" s="192">
        <v>200</v>
      </c>
      <c r="M249" s="162">
        <v>3</v>
      </c>
      <c r="N249" s="192">
        <v>250</v>
      </c>
      <c r="O249" s="162">
        <v>3</v>
      </c>
      <c r="P249" s="192">
        <v>300</v>
      </c>
      <c r="Q249" s="162">
        <v>3</v>
      </c>
      <c r="R249" s="192">
        <v>350</v>
      </c>
      <c r="S249" s="192">
        <v>3</v>
      </c>
      <c r="T249" s="192">
        <v>400</v>
      </c>
      <c r="U249" s="168">
        <f>SUM(I249,K249,M249,O249,Q249,S249)</f>
        <v>18</v>
      </c>
      <c r="V249" s="168">
        <f t="shared" si="25"/>
        <v>1675</v>
      </c>
      <c r="W249" s="169" t="s">
        <v>769</v>
      </c>
      <c r="X249" s="169" t="s">
        <v>770</v>
      </c>
      <c r="Y249" s="165" t="s">
        <v>771</v>
      </c>
      <c r="Z249" s="170" t="s">
        <v>661</v>
      </c>
      <c r="AA249" s="171" t="s">
        <v>727</v>
      </c>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c r="BH249" s="15"/>
      <c r="BI249" s="15"/>
      <c r="BJ249" s="15"/>
      <c r="BK249" s="15"/>
      <c r="BL249" s="15"/>
      <c r="BM249" s="15"/>
      <c r="BN249" s="15"/>
      <c r="BO249" s="15"/>
      <c r="BP249" s="15"/>
      <c r="BQ249" s="15"/>
      <c r="BR249" s="15"/>
      <c r="BS249" s="15"/>
      <c r="BT249" s="15"/>
      <c r="BU249" s="15"/>
      <c r="BV249" s="15"/>
      <c r="BW249" s="15"/>
      <c r="BX249" s="15"/>
      <c r="BY249" s="15"/>
      <c r="BZ249" s="15"/>
      <c r="CA249" s="15"/>
      <c r="CB249" s="15"/>
      <c r="CC249" s="15"/>
      <c r="CD249" s="15"/>
      <c r="CE249" s="15"/>
      <c r="CF249" s="15"/>
      <c r="CG249" s="15"/>
      <c r="CH249" s="15"/>
      <c r="CI249" s="15"/>
      <c r="CJ249" s="15"/>
      <c r="CK249" s="15"/>
      <c r="CL249" s="15"/>
      <c r="CM249" s="15"/>
      <c r="CN249" s="15"/>
      <c r="CO249" s="15"/>
      <c r="CP249" s="15"/>
      <c r="CQ249" s="15"/>
      <c r="CR249" s="15"/>
      <c r="CS249" s="15"/>
      <c r="CT249" s="15"/>
    </row>
    <row r="250" spans="1:98" s="95" customFormat="1" ht="60" customHeight="1" x14ac:dyDescent="0.25">
      <c r="A250" s="1137"/>
      <c r="B250" s="1144"/>
      <c r="C250" s="162" t="s">
        <v>69</v>
      </c>
      <c r="D250" s="162" t="s">
        <v>772</v>
      </c>
      <c r="E250" s="163" t="s">
        <v>773</v>
      </c>
      <c r="F250" s="163" t="s">
        <v>774</v>
      </c>
      <c r="G250" s="171" t="s">
        <v>318</v>
      </c>
      <c r="H250" s="162">
        <v>50</v>
      </c>
      <c r="I250" s="162">
        <v>50</v>
      </c>
      <c r="J250" s="192">
        <v>1305.548</v>
      </c>
      <c r="K250" s="162">
        <v>50</v>
      </c>
      <c r="L250" s="192">
        <v>1305.548</v>
      </c>
      <c r="M250" s="162">
        <v>50</v>
      </c>
      <c r="N250" s="192">
        <v>1305.548</v>
      </c>
      <c r="O250" s="162">
        <v>50</v>
      </c>
      <c r="P250" s="192">
        <v>1305.548</v>
      </c>
      <c r="Q250" s="162">
        <v>50</v>
      </c>
      <c r="R250" s="192">
        <v>1305.548</v>
      </c>
      <c r="S250" s="192"/>
      <c r="T250" s="192"/>
      <c r="U250" s="162">
        <f>SUM(I250,K250,M250,O250,Q250)</f>
        <v>250</v>
      </c>
      <c r="V250" s="168">
        <f t="shared" si="25"/>
        <v>6527.74</v>
      </c>
      <c r="W250" s="169" t="s">
        <v>775</v>
      </c>
      <c r="X250" s="169" t="s">
        <v>776</v>
      </c>
      <c r="Y250" s="163" t="s">
        <v>777</v>
      </c>
      <c r="Z250" s="170" t="s">
        <v>661</v>
      </c>
      <c r="AA250" s="171" t="s">
        <v>778</v>
      </c>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c r="BH250" s="15"/>
      <c r="BI250" s="15"/>
      <c r="BJ250" s="15"/>
      <c r="BK250" s="15"/>
      <c r="BL250" s="15"/>
      <c r="BM250" s="15"/>
      <c r="BN250" s="15"/>
      <c r="BO250" s="15"/>
      <c r="BP250" s="15"/>
      <c r="BQ250" s="15"/>
      <c r="BR250" s="15"/>
      <c r="BS250" s="15"/>
      <c r="BT250" s="15"/>
      <c r="BU250" s="15"/>
      <c r="BV250" s="15"/>
      <c r="BW250" s="15"/>
      <c r="BX250" s="15"/>
      <c r="BY250" s="15"/>
      <c r="BZ250" s="15"/>
      <c r="CA250" s="15"/>
      <c r="CB250" s="15"/>
      <c r="CC250" s="15"/>
      <c r="CD250" s="15"/>
      <c r="CE250" s="15"/>
      <c r="CF250" s="15"/>
      <c r="CG250" s="15"/>
      <c r="CH250" s="15"/>
      <c r="CI250" s="15"/>
      <c r="CJ250" s="15"/>
      <c r="CK250" s="15"/>
      <c r="CL250" s="15"/>
      <c r="CM250" s="15"/>
      <c r="CN250" s="15"/>
      <c r="CO250" s="15"/>
      <c r="CP250" s="15"/>
      <c r="CQ250" s="15"/>
      <c r="CR250" s="15"/>
      <c r="CS250" s="15"/>
      <c r="CT250" s="15"/>
    </row>
    <row r="251" spans="1:98" s="95" customFormat="1" ht="48" customHeight="1" x14ac:dyDescent="0.25">
      <c r="A251" s="1137"/>
      <c r="B251" s="1144"/>
      <c r="C251" s="162" t="s">
        <v>69</v>
      </c>
      <c r="D251" s="162" t="s">
        <v>779</v>
      </c>
      <c r="E251" s="163" t="s">
        <v>780</v>
      </c>
      <c r="F251" s="163" t="s">
        <v>781</v>
      </c>
      <c r="G251" s="171" t="s">
        <v>55</v>
      </c>
      <c r="H251" s="162">
        <v>600</v>
      </c>
      <c r="I251" s="162">
        <v>700</v>
      </c>
      <c r="J251" s="192">
        <v>741.06</v>
      </c>
      <c r="K251" s="162">
        <v>800</v>
      </c>
      <c r="L251" s="192">
        <v>889.27200000000005</v>
      </c>
      <c r="M251" s="162">
        <v>900</v>
      </c>
      <c r="N251" s="192">
        <v>1040</v>
      </c>
      <c r="O251" s="162">
        <v>1000</v>
      </c>
      <c r="P251" s="192">
        <v>1190</v>
      </c>
      <c r="Q251" s="162">
        <v>1100</v>
      </c>
      <c r="R251" s="192">
        <v>1340</v>
      </c>
      <c r="S251" s="192">
        <v>1200</v>
      </c>
      <c r="T251" s="192">
        <v>1490</v>
      </c>
      <c r="U251" s="162">
        <f>SUM(I251,K251,M251,O251,Q251)</f>
        <v>4500</v>
      </c>
      <c r="V251" s="168">
        <f t="shared" si="25"/>
        <v>6690.3320000000003</v>
      </c>
      <c r="W251" s="169" t="s">
        <v>782</v>
      </c>
      <c r="X251" s="169" t="s">
        <v>783</v>
      </c>
      <c r="Y251" s="163" t="s">
        <v>784</v>
      </c>
      <c r="Z251" s="170" t="s">
        <v>661</v>
      </c>
      <c r="AA251" s="171" t="s">
        <v>785</v>
      </c>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c r="BY251" s="15"/>
      <c r="BZ251" s="15"/>
      <c r="CA251" s="15"/>
      <c r="CB251" s="15"/>
      <c r="CC251" s="15"/>
      <c r="CD251" s="15"/>
      <c r="CE251" s="15"/>
      <c r="CF251" s="15"/>
      <c r="CG251" s="15"/>
      <c r="CH251" s="15"/>
      <c r="CI251" s="15"/>
      <c r="CJ251" s="15"/>
      <c r="CK251" s="15"/>
      <c r="CL251" s="15"/>
      <c r="CM251" s="15"/>
      <c r="CN251" s="15"/>
      <c r="CO251" s="15"/>
      <c r="CP251" s="15"/>
      <c r="CQ251" s="15"/>
      <c r="CR251" s="15"/>
      <c r="CS251" s="15"/>
      <c r="CT251" s="15"/>
    </row>
    <row r="252" spans="1:98" s="95" customFormat="1" ht="36" customHeight="1" x14ac:dyDescent="0.25">
      <c r="A252" s="1137"/>
      <c r="B252" s="1144"/>
      <c r="C252" s="162" t="s">
        <v>69</v>
      </c>
      <c r="D252" s="162"/>
      <c r="E252" s="163" t="s">
        <v>786</v>
      </c>
      <c r="F252" s="163" t="s">
        <v>787</v>
      </c>
      <c r="G252" s="171" t="s">
        <v>722</v>
      </c>
      <c r="H252" s="162">
        <v>540</v>
      </c>
      <c r="I252" s="162">
        <v>600</v>
      </c>
      <c r="J252" s="192">
        <v>779</v>
      </c>
      <c r="K252" s="162">
        <v>645</v>
      </c>
      <c r="L252" s="192">
        <v>935</v>
      </c>
      <c r="M252" s="162">
        <v>700</v>
      </c>
      <c r="N252" s="192">
        <v>1090</v>
      </c>
      <c r="O252" s="162">
        <v>750</v>
      </c>
      <c r="P252" s="192">
        <v>1245</v>
      </c>
      <c r="Q252" s="162">
        <v>800</v>
      </c>
      <c r="R252" s="192">
        <v>1400</v>
      </c>
      <c r="S252" s="192">
        <v>850</v>
      </c>
      <c r="T252" s="192">
        <v>1550</v>
      </c>
      <c r="U252" s="162">
        <f>SUM(I252,K252,M252,O252,Q252)</f>
        <v>3495</v>
      </c>
      <c r="V252" s="168">
        <f>SUM(J252+L252+N252+P252+R252+T252)</f>
        <v>6999</v>
      </c>
      <c r="W252" s="169"/>
      <c r="X252" s="169"/>
      <c r="Y252" s="163" t="s">
        <v>784</v>
      </c>
      <c r="Z252" s="170" t="s">
        <v>661</v>
      </c>
      <c r="AA252" s="171" t="s">
        <v>785</v>
      </c>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c r="BY252" s="15"/>
      <c r="BZ252" s="15"/>
      <c r="CA252" s="15"/>
      <c r="CB252" s="15"/>
      <c r="CC252" s="15"/>
      <c r="CD252" s="15"/>
      <c r="CE252" s="15"/>
      <c r="CF252" s="15"/>
      <c r="CG252" s="15"/>
      <c r="CH252" s="15"/>
      <c r="CI252" s="15"/>
      <c r="CJ252" s="15"/>
      <c r="CK252" s="15"/>
      <c r="CL252" s="15"/>
      <c r="CM252" s="15"/>
      <c r="CN252" s="15"/>
      <c r="CO252" s="15"/>
      <c r="CP252" s="15"/>
      <c r="CQ252" s="15"/>
      <c r="CR252" s="15"/>
      <c r="CS252" s="15"/>
      <c r="CT252" s="15"/>
    </row>
    <row r="253" spans="1:98" s="95" customFormat="1" ht="168" customHeight="1" x14ac:dyDescent="0.25">
      <c r="A253" s="1137"/>
      <c r="B253" s="1144"/>
      <c r="C253" s="162" t="s">
        <v>69</v>
      </c>
      <c r="D253" s="162" t="s">
        <v>788</v>
      </c>
      <c r="E253" s="163" t="s">
        <v>789</v>
      </c>
      <c r="F253" s="163" t="s">
        <v>790</v>
      </c>
      <c r="G253" s="171" t="s">
        <v>791</v>
      </c>
      <c r="H253" s="162">
        <v>12</v>
      </c>
      <c r="I253" s="162">
        <v>18</v>
      </c>
      <c r="J253" s="192">
        <v>8317.9248000000007</v>
      </c>
      <c r="K253" s="162">
        <v>18</v>
      </c>
      <c r="L253" s="192">
        <v>8317.9248000000007</v>
      </c>
      <c r="M253" s="162">
        <v>18</v>
      </c>
      <c r="N253" s="192">
        <v>8317.9248000000007</v>
      </c>
      <c r="O253" s="162">
        <v>18</v>
      </c>
      <c r="P253" s="192">
        <v>8317.9248000000007</v>
      </c>
      <c r="Q253" s="162">
        <v>18</v>
      </c>
      <c r="R253" s="192">
        <v>8317.9248000000007</v>
      </c>
      <c r="S253" s="192"/>
      <c r="T253" s="192"/>
      <c r="U253" s="162">
        <f>SUM(I253,K253,M253,O253,Q253)</f>
        <v>90</v>
      </c>
      <c r="V253" s="168">
        <f>SUM(J253,L253,N253,P253,R253)</f>
        <v>41589.624000000003</v>
      </c>
      <c r="W253" s="169" t="s">
        <v>792</v>
      </c>
      <c r="X253" s="169" t="s">
        <v>793</v>
      </c>
      <c r="Y253" s="163" t="s">
        <v>794</v>
      </c>
      <c r="Z253" s="170" t="s">
        <v>661</v>
      </c>
      <c r="AA253" s="171" t="s">
        <v>778</v>
      </c>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c r="CA253" s="15"/>
      <c r="CB253" s="15"/>
      <c r="CC253" s="15"/>
      <c r="CD253" s="15"/>
      <c r="CE253" s="15"/>
      <c r="CF253" s="15"/>
      <c r="CG253" s="15"/>
      <c r="CH253" s="15"/>
      <c r="CI253" s="15"/>
      <c r="CJ253" s="15"/>
      <c r="CK253" s="15"/>
      <c r="CL253" s="15"/>
      <c r="CM253" s="15"/>
      <c r="CN253" s="15"/>
      <c r="CO253" s="15"/>
      <c r="CP253" s="15"/>
      <c r="CQ253" s="15"/>
      <c r="CR253" s="15"/>
      <c r="CS253" s="15"/>
      <c r="CT253" s="15"/>
    </row>
    <row r="254" spans="1:98" s="95" customFormat="1" ht="24" customHeight="1" x14ac:dyDescent="0.25">
      <c r="A254" s="1137"/>
      <c r="B254" s="1144"/>
      <c r="C254" s="162" t="s">
        <v>69</v>
      </c>
      <c r="D254" s="162"/>
      <c r="E254" s="163" t="s">
        <v>795</v>
      </c>
      <c r="F254" s="163"/>
      <c r="G254" s="171" t="s">
        <v>162</v>
      </c>
      <c r="H254" s="162">
        <v>100</v>
      </c>
      <c r="I254" s="162">
        <v>100</v>
      </c>
      <c r="J254" s="162">
        <v>100</v>
      </c>
      <c r="K254" s="162">
        <v>100</v>
      </c>
      <c r="L254" s="162">
        <v>300</v>
      </c>
      <c r="M254" s="162">
        <v>100</v>
      </c>
      <c r="N254" s="162">
        <v>400</v>
      </c>
      <c r="O254" s="162">
        <v>100</v>
      </c>
      <c r="P254" s="162">
        <v>500</v>
      </c>
      <c r="Q254" s="162">
        <v>100</v>
      </c>
      <c r="R254" s="162">
        <v>600</v>
      </c>
      <c r="S254" s="162">
        <v>100</v>
      </c>
      <c r="T254" s="162">
        <v>700</v>
      </c>
      <c r="U254" s="162">
        <f>S254</f>
        <v>100</v>
      </c>
      <c r="V254" s="168">
        <f t="shared" ref="V254:V259" si="26">SUM(J254+L254+N254+P254+R254+T254)</f>
        <v>2600</v>
      </c>
      <c r="W254" s="169"/>
      <c r="X254" s="169" t="s">
        <v>796</v>
      </c>
      <c r="Y254" s="163" t="s">
        <v>794</v>
      </c>
      <c r="Z254" s="170" t="s">
        <v>661</v>
      </c>
      <c r="AA254" s="171" t="s">
        <v>797</v>
      </c>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row>
    <row r="255" spans="1:98" s="95" customFormat="1" ht="24" customHeight="1" x14ac:dyDescent="0.25">
      <c r="A255" s="1137"/>
      <c r="B255" s="1144"/>
      <c r="C255" s="162"/>
      <c r="D255" s="162"/>
      <c r="E255" s="163" t="s">
        <v>798</v>
      </c>
      <c r="F255" s="163"/>
      <c r="G255" s="171" t="s">
        <v>162</v>
      </c>
      <c r="H255" s="162">
        <v>100</v>
      </c>
      <c r="I255" s="162">
        <v>100</v>
      </c>
      <c r="J255" s="162">
        <v>100</v>
      </c>
      <c r="K255" s="162">
        <v>100</v>
      </c>
      <c r="L255" s="162">
        <v>300</v>
      </c>
      <c r="M255" s="162">
        <v>100</v>
      </c>
      <c r="N255" s="162">
        <v>400</v>
      </c>
      <c r="O255" s="162">
        <v>100</v>
      </c>
      <c r="P255" s="162">
        <v>500</v>
      </c>
      <c r="Q255" s="162">
        <v>100</v>
      </c>
      <c r="R255" s="162">
        <v>600</v>
      </c>
      <c r="S255" s="162">
        <v>100</v>
      </c>
      <c r="T255" s="162">
        <v>700</v>
      </c>
      <c r="U255" s="162">
        <f>S255</f>
        <v>100</v>
      </c>
      <c r="V255" s="168">
        <f t="shared" si="26"/>
        <v>2600</v>
      </c>
      <c r="W255" s="169"/>
      <c r="X255" s="169"/>
      <c r="Y255" s="163" t="s">
        <v>794</v>
      </c>
      <c r="Z255" s="170" t="s">
        <v>661</v>
      </c>
      <c r="AA255" s="171" t="s">
        <v>797</v>
      </c>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c r="BY255" s="15"/>
      <c r="BZ255" s="15"/>
      <c r="CA255" s="15"/>
      <c r="CB255" s="15"/>
      <c r="CC255" s="15"/>
      <c r="CD255" s="15"/>
      <c r="CE255" s="15"/>
      <c r="CF255" s="15"/>
      <c r="CG255" s="15"/>
      <c r="CH255" s="15"/>
      <c r="CI255" s="15"/>
      <c r="CJ255" s="15"/>
      <c r="CK255" s="15"/>
      <c r="CL255" s="15"/>
      <c r="CM255" s="15"/>
      <c r="CN255" s="15"/>
      <c r="CO255" s="15"/>
      <c r="CP255" s="15"/>
      <c r="CQ255" s="15"/>
      <c r="CR255" s="15"/>
      <c r="CS255" s="15"/>
      <c r="CT255" s="15"/>
    </row>
    <row r="256" spans="1:98" s="95" customFormat="1" ht="24" customHeight="1" x14ac:dyDescent="0.25">
      <c r="A256" s="1137"/>
      <c r="B256" s="1144"/>
      <c r="C256" s="162"/>
      <c r="D256" s="162"/>
      <c r="E256" s="163" t="s">
        <v>799</v>
      </c>
      <c r="F256" s="163"/>
      <c r="G256" s="171" t="s">
        <v>592</v>
      </c>
      <c r="H256" s="162">
        <v>3</v>
      </c>
      <c r="I256" s="162">
        <v>4</v>
      </c>
      <c r="J256" s="192">
        <v>300</v>
      </c>
      <c r="K256" s="162">
        <v>5</v>
      </c>
      <c r="L256" s="192">
        <v>300</v>
      </c>
      <c r="M256" s="162">
        <v>6</v>
      </c>
      <c r="N256" s="192">
        <v>300</v>
      </c>
      <c r="O256" s="162">
        <v>7</v>
      </c>
      <c r="P256" s="192">
        <v>300</v>
      </c>
      <c r="Q256" s="162">
        <v>8</v>
      </c>
      <c r="R256" s="192">
        <v>300</v>
      </c>
      <c r="S256" s="192">
        <v>9</v>
      </c>
      <c r="T256" s="192">
        <v>300</v>
      </c>
      <c r="U256" s="168">
        <f>SUM(I256,K256,M256,O256,Q256,S256)</f>
        <v>39</v>
      </c>
      <c r="V256" s="168">
        <f t="shared" si="26"/>
        <v>1800</v>
      </c>
      <c r="W256" s="169"/>
      <c r="X256" s="169"/>
      <c r="Y256" s="163" t="s">
        <v>794</v>
      </c>
      <c r="Z256" s="170" t="s">
        <v>661</v>
      </c>
      <c r="AA256" s="171" t="s">
        <v>797</v>
      </c>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c r="BY256" s="15"/>
      <c r="BZ256" s="15"/>
      <c r="CA256" s="15"/>
      <c r="CB256" s="15"/>
      <c r="CC256" s="15"/>
      <c r="CD256" s="15"/>
      <c r="CE256" s="15"/>
      <c r="CF256" s="15"/>
      <c r="CG256" s="15"/>
      <c r="CH256" s="15"/>
      <c r="CI256" s="15"/>
      <c r="CJ256" s="15"/>
      <c r="CK256" s="15"/>
      <c r="CL256" s="15"/>
      <c r="CM256" s="15"/>
      <c r="CN256" s="15"/>
      <c r="CO256" s="15"/>
      <c r="CP256" s="15"/>
      <c r="CQ256" s="15"/>
      <c r="CR256" s="15"/>
      <c r="CS256" s="15"/>
      <c r="CT256" s="15"/>
    </row>
    <row r="257" spans="1:98" s="95" customFormat="1" ht="24" customHeight="1" x14ac:dyDescent="0.25">
      <c r="A257" s="1137"/>
      <c r="B257" s="1144"/>
      <c r="C257" s="162"/>
      <c r="D257" s="162"/>
      <c r="E257" s="163" t="s">
        <v>800</v>
      </c>
      <c r="F257" s="163"/>
      <c r="G257" s="171" t="s">
        <v>801</v>
      </c>
      <c r="H257" s="162">
        <v>25</v>
      </c>
      <c r="I257" s="162">
        <v>25</v>
      </c>
      <c r="J257" s="162">
        <v>250</v>
      </c>
      <c r="K257" s="162">
        <v>25</v>
      </c>
      <c r="L257" s="162">
        <v>250</v>
      </c>
      <c r="M257" s="162">
        <v>25</v>
      </c>
      <c r="N257" s="162">
        <v>250</v>
      </c>
      <c r="O257" s="162">
        <v>25</v>
      </c>
      <c r="P257" s="162">
        <v>250</v>
      </c>
      <c r="Q257" s="162">
        <v>25</v>
      </c>
      <c r="R257" s="162">
        <v>250</v>
      </c>
      <c r="S257" s="162">
        <v>25</v>
      </c>
      <c r="T257" s="162">
        <v>250</v>
      </c>
      <c r="U257" s="168">
        <f>SUM(I257,K257,M257,O257,Q257,S257)</f>
        <v>150</v>
      </c>
      <c r="V257" s="168">
        <f t="shared" si="26"/>
        <v>1500</v>
      </c>
      <c r="W257" s="169"/>
      <c r="X257" s="169"/>
      <c r="Y257" s="163" t="s">
        <v>794</v>
      </c>
      <c r="Z257" s="170" t="s">
        <v>661</v>
      </c>
      <c r="AA257" s="171" t="s">
        <v>797</v>
      </c>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c r="BY257" s="15"/>
      <c r="BZ257" s="15"/>
      <c r="CA257" s="15"/>
      <c r="CB257" s="15"/>
      <c r="CC257" s="15"/>
      <c r="CD257" s="15"/>
      <c r="CE257" s="15"/>
      <c r="CF257" s="15"/>
      <c r="CG257" s="15"/>
      <c r="CH257" s="15"/>
      <c r="CI257" s="15"/>
      <c r="CJ257" s="15"/>
      <c r="CK257" s="15"/>
      <c r="CL257" s="15"/>
      <c r="CM257" s="15"/>
      <c r="CN257" s="15"/>
      <c r="CO257" s="15"/>
      <c r="CP257" s="15"/>
      <c r="CQ257" s="15"/>
      <c r="CR257" s="15"/>
      <c r="CS257" s="15"/>
      <c r="CT257" s="15"/>
    </row>
    <row r="258" spans="1:98" s="95" customFormat="1" ht="24" customHeight="1" x14ac:dyDescent="0.25">
      <c r="A258" s="1137"/>
      <c r="B258" s="1144"/>
      <c r="C258" s="162"/>
      <c r="D258" s="162"/>
      <c r="E258" s="163" t="s">
        <v>802</v>
      </c>
      <c r="F258" s="163"/>
      <c r="G258" s="171" t="s">
        <v>801</v>
      </c>
      <c r="H258" s="162">
        <v>70</v>
      </c>
      <c r="I258" s="162">
        <v>70</v>
      </c>
      <c r="J258" s="162">
        <v>300</v>
      </c>
      <c r="K258" s="162">
        <v>70</v>
      </c>
      <c r="L258" s="162">
        <v>300</v>
      </c>
      <c r="M258" s="162">
        <v>70</v>
      </c>
      <c r="N258" s="162">
        <v>300</v>
      </c>
      <c r="O258" s="162">
        <v>70</v>
      </c>
      <c r="P258" s="162">
        <v>300</v>
      </c>
      <c r="Q258" s="162">
        <v>70</v>
      </c>
      <c r="R258" s="162">
        <v>300</v>
      </c>
      <c r="S258" s="162">
        <v>70</v>
      </c>
      <c r="T258" s="162">
        <v>300</v>
      </c>
      <c r="U258" s="168">
        <f t="shared" ref="U258:U259" si="27">SUM(I258,K258,M258,O258,Q258,S258)</f>
        <v>420</v>
      </c>
      <c r="V258" s="168">
        <f t="shared" si="26"/>
        <v>1800</v>
      </c>
      <c r="W258" s="169"/>
      <c r="X258" s="169"/>
      <c r="Y258" s="163" t="s">
        <v>794</v>
      </c>
      <c r="Z258" s="170" t="s">
        <v>661</v>
      </c>
      <c r="AA258" s="171" t="s">
        <v>797</v>
      </c>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c r="BY258" s="15"/>
      <c r="BZ258" s="15"/>
      <c r="CA258" s="15"/>
      <c r="CB258" s="15"/>
      <c r="CC258" s="15"/>
      <c r="CD258" s="15"/>
      <c r="CE258" s="15"/>
      <c r="CF258" s="15"/>
      <c r="CG258" s="15"/>
      <c r="CH258" s="15"/>
      <c r="CI258" s="15"/>
      <c r="CJ258" s="15"/>
      <c r="CK258" s="15"/>
      <c r="CL258" s="15"/>
      <c r="CM258" s="15"/>
      <c r="CN258" s="15"/>
      <c r="CO258" s="15"/>
      <c r="CP258" s="15"/>
      <c r="CQ258" s="15"/>
      <c r="CR258" s="15"/>
      <c r="CS258" s="15"/>
      <c r="CT258" s="15"/>
    </row>
    <row r="259" spans="1:98" s="95" customFormat="1" ht="24" customHeight="1" x14ac:dyDescent="0.25">
      <c r="A259" s="1137"/>
      <c r="B259" s="1144"/>
      <c r="C259" s="162"/>
      <c r="D259" s="162"/>
      <c r="E259" s="163" t="s">
        <v>803</v>
      </c>
      <c r="F259" s="163"/>
      <c r="G259" s="171" t="s">
        <v>804</v>
      </c>
      <c r="H259" s="162">
        <v>950</v>
      </c>
      <c r="I259" s="162">
        <v>125</v>
      </c>
      <c r="J259" s="192">
        <v>250</v>
      </c>
      <c r="K259" s="162">
        <v>125</v>
      </c>
      <c r="L259" s="192">
        <v>250</v>
      </c>
      <c r="M259" s="162">
        <v>125</v>
      </c>
      <c r="N259" s="192">
        <v>250</v>
      </c>
      <c r="O259" s="162">
        <v>125</v>
      </c>
      <c r="P259" s="192">
        <v>250</v>
      </c>
      <c r="Q259" s="162">
        <v>125</v>
      </c>
      <c r="R259" s="192">
        <v>250</v>
      </c>
      <c r="S259" s="192">
        <v>125</v>
      </c>
      <c r="T259" s="192">
        <v>250</v>
      </c>
      <c r="U259" s="168">
        <f t="shared" si="27"/>
        <v>750</v>
      </c>
      <c r="V259" s="168">
        <f t="shared" si="26"/>
        <v>1500</v>
      </c>
      <c r="W259" s="169"/>
      <c r="X259" s="169"/>
      <c r="Y259" s="163" t="s">
        <v>794</v>
      </c>
      <c r="Z259" s="170" t="s">
        <v>661</v>
      </c>
      <c r="AA259" s="171" t="s">
        <v>797</v>
      </c>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c r="BY259" s="15"/>
      <c r="BZ259" s="15"/>
      <c r="CA259" s="15"/>
      <c r="CB259" s="15"/>
      <c r="CC259" s="15"/>
      <c r="CD259" s="15"/>
      <c r="CE259" s="15"/>
      <c r="CF259" s="15"/>
      <c r="CG259" s="15"/>
      <c r="CH259" s="15"/>
      <c r="CI259" s="15"/>
      <c r="CJ259" s="15"/>
      <c r="CK259" s="15"/>
      <c r="CL259" s="15"/>
      <c r="CM259" s="15"/>
      <c r="CN259" s="15"/>
      <c r="CO259" s="15"/>
      <c r="CP259" s="15"/>
      <c r="CQ259" s="15"/>
      <c r="CR259" s="15"/>
      <c r="CS259" s="15"/>
      <c r="CT259" s="15"/>
    </row>
    <row r="260" spans="1:98" s="95" customFormat="1" ht="96" customHeight="1" x14ac:dyDescent="0.25">
      <c r="A260" s="1137"/>
      <c r="B260" s="1144"/>
      <c r="C260" s="162" t="s">
        <v>69</v>
      </c>
      <c r="D260" s="162"/>
      <c r="E260" s="163" t="s">
        <v>805</v>
      </c>
      <c r="F260" s="162" t="s">
        <v>806</v>
      </c>
      <c r="G260" s="171" t="s">
        <v>807</v>
      </c>
      <c r="H260" s="162">
        <v>6</v>
      </c>
      <c r="I260" s="162">
        <v>6</v>
      </c>
      <c r="J260" s="162">
        <v>250</v>
      </c>
      <c r="K260" s="162">
        <v>6</v>
      </c>
      <c r="L260" s="162">
        <v>275</v>
      </c>
      <c r="M260" s="162">
        <v>6</v>
      </c>
      <c r="N260" s="196">
        <v>290</v>
      </c>
      <c r="O260" s="162">
        <v>6</v>
      </c>
      <c r="P260" s="196">
        <v>320</v>
      </c>
      <c r="Q260" s="162">
        <v>6</v>
      </c>
      <c r="R260" s="196">
        <v>350</v>
      </c>
      <c r="S260" s="196">
        <v>6</v>
      </c>
      <c r="T260" s="196">
        <v>380</v>
      </c>
      <c r="U260" s="162">
        <f t="shared" ref="U260:U262" si="28">SUM(I260,K260,M260,O260,Q260)</f>
        <v>30</v>
      </c>
      <c r="V260" s="168">
        <v>400</v>
      </c>
      <c r="W260" s="169"/>
      <c r="X260" s="169" t="s">
        <v>808</v>
      </c>
      <c r="Y260" s="165" t="s">
        <v>771</v>
      </c>
      <c r="Z260" s="170" t="s">
        <v>661</v>
      </c>
      <c r="AA260" s="164" t="s">
        <v>809</v>
      </c>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c r="CA260" s="15"/>
      <c r="CB260" s="15"/>
      <c r="CC260" s="15"/>
      <c r="CD260" s="15"/>
      <c r="CE260" s="15"/>
      <c r="CF260" s="15"/>
      <c r="CG260" s="15"/>
      <c r="CH260" s="15"/>
      <c r="CI260" s="15"/>
      <c r="CJ260" s="15"/>
      <c r="CK260" s="15"/>
      <c r="CL260" s="15"/>
      <c r="CM260" s="15"/>
      <c r="CN260" s="15"/>
      <c r="CO260" s="15"/>
      <c r="CP260" s="15"/>
      <c r="CQ260" s="15"/>
      <c r="CR260" s="15"/>
      <c r="CS260" s="15"/>
      <c r="CT260" s="15"/>
    </row>
    <row r="261" spans="1:98" s="95" customFormat="1" ht="48" customHeight="1" x14ac:dyDescent="0.25">
      <c r="A261" s="1137"/>
      <c r="B261" s="1144"/>
      <c r="C261" s="162"/>
      <c r="D261" s="162"/>
      <c r="E261" s="163" t="s">
        <v>810</v>
      </c>
      <c r="F261" s="162" t="s">
        <v>811</v>
      </c>
      <c r="G261" s="171" t="s">
        <v>807</v>
      </c>
      <c r="H261" s="162">
        <v>6</v>
      </c>
      <c r="I261" s="162">
        <v>6</v>
      </c>
      <c r="J261" s="162">
        <v>200</v>
      </c>
      <c r="K261" s="162">
        <v>6</v>
      </c>
      <c r="L261" s="162">
        <v>225</v>
      </c>
      <c r="M261" s="162">
        <v>6</v>
      </c>
      <c r="N261" s="196">
        <v>325</v>
      </c>
      <c r="O261" s="162">
        <v>6</v>
      </c>
      <c r="P261" s="196">
        <v>215</v>
      </c>
      <c r="Q261" s="162">
        <v>6</v>
      </c>
      <c r="R261" s="196">
        <v>360</v>
      </c>
      <c r="S261" s="196">
        <v>6</v>
      </c>
      <c r="T261" s="196">
        <v>245</v>
      </c>
      <c r="U261" s="162">
        <f t="shared" si="28"/>
        <v>30</v>
      </c>
      <c r="V261" s="168">
        <v>260</v>
      </c>
      <c r="W261" s="169"/>
      <c r="X261" s="169"/>
      <c r="Y261" s="165" t="s">
        <v>771</v>
      </c>
      <c r="Z261" s="170" t="s">
        <v>661</v>
      </c>
      <c r="AA261" s="164" t="s">
        <v>809</v>
      </c>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row>
    <row r="262" spans="1:98" s="95" customFormat="1" ht="84" customHeight="1" x14ac:dyDescent="0.25">
      <c r="A262" s="1137"/>
      <c r="B262" s="1144"/>
      <c r="C262" s="162"/>
      <c r="D262" s="162"/>
      <c r="E262" s="163" t="s">
        <v>812</v>
      </c>
      <c r="F262" s="162" t="s">
        <v>813</v>
      </c>
      <c r="G262" s="171" t="s">
        <v>807</v>
      </c>
      <c r="H262" s="162">
        <v>6</v>
      </c>
      <c r="I262" s="162">
        <v>6</v>
      </c>
      <c r="J262" s="162">
        <v>220</v>
      </c>
      <c r="K262" s="162">
        <v>6</v>
      </c>
      <c r="L262" s="162">
        <v>220</v>
      </c>
      <c r="M262" s="162">
        <v>6</v>
      </c>
      <c r="N262" s="196">
        <v>250</v>
      </c>
      <c r="O262" s="162">
        <v>6</v>
      </c>
      <c r="P262" s="196">
        <v>280</v>
      </c>
      <c r="Q262" s="162">
        <v>6</v>
      </c>
      <c r="R262" s="196">
        <v>310</v>
      </c>
      <c r="S262" s="196">
        <v>6</v>
      </c>
      <c r="T262" s="196">
        <v>340</v>
      </c>
      <c r="U262" s="162">
        <f t="shared" si="28"/>
        <v>30</v>
      </c>
      <c r="V262" s="168">
        <v>360</v>
      </c>
      <c r="W262" s="169"/>
      <c r="X262" s="169"/>
      <c r="Y262" s="165" t="s">
        <v>771</v>
      </c>
      <c r="Z262" s="170" t="s">
        <v>661</v>
      </c>
      <c r="AA262" s="164" t="s">
        <v>809</v>
      </c>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c r="CA262" s="15"/>
      <c r="CB262" s="15"/>
      <c r="CC262" s="15"/>
      <c r="CD262" s="15"/>
      <c r="CE262" s="15"/>
      <c r="CF262" s="15"/>
      <c r="CG262" s="15"/>
      <c r="CH262" s="15"/>
      <c r="CI262" s="15"/>
      <c r="CJ262" s="15"/>
      <c r="CK262" s="15"/>
      <c r="CL262" s="15"/>
      <c r="CM262" s="15"/>
      <c r="CN262" s="15"/>
      <c r="CO262" s="15"/>
      <c r="CP262" s="15"/>
      <c r="CQ262" s="15"/>
      <c r="CR262" s="15"/>
      <c r="CS262" s="15"/>
      <c r="CT262" s="15"/>
    </row>
    <row r="263" spans="1:98" s="95" customFormat="1" ht="108" customHeight="1" x14ac:dyDescent="0.25">
      <c r="A263" s="1137"/>
      <c r="B263" s="1144"/>
      <c r="C263" s="162" t="s">
        <v>69</v>
      </c>
      <c r="D263" s="162"/>
      <c r="E263" s="197" t="s">
        <v>814</v>
      </c>
      <c r="F263" s="165" t="s">
        <v>815</v>
      </c>
      <c r="G263" s="164" t="s">
        <v>816</v>
      </c>
      <c r="H263" s="198">
        <v>40</v>
      </c>
      <c r="I263" s="198">
        <v>40</v>
      </c>
      <c r="J263" s="199">
        <v>345</v>
      </c>
      <c r="K263" s="198">
        <v>47</v>
      </c>
      <c r="L263" s="199">
        <v>400</v>
      </c>
      <c r="M263" s="198">
        <v>47</v>
      </c>
      <c r="N263" s="199">
        <v>450</v>
      </c>
      <c r="O263" s="198">
        <v>47</v>
      </c>
      <c r="P263" s="199">
        <v>475</v>
      </c>
      <c r="Q263" s="198">
        <v>47</v>
      </c>
      <c r="R263" s="199">
        <v>500</v>
      </c>
      <c r="S263" s="198">
        <v>47</v>
      </c>
      <c r="T263" s="199">
        <v>550</v>
      </c>
      <c r="U263" s="200">
        <f>SUM(I263,K263,M263,O263,Q263)</f>
        <v>228</v>
      </c>
      <c r="V263" s="201">
        <v>600</v>
      </c>
      <c r="W263" s="169"/>
      <c r="X263" s="169"/>
      <c r="Y263" s="165" t="s">
        <v>771</v>
      </c>
      <c r="Z263" s="170" t="s">
        <v>661</v>
      </c>
      <c r="AA263" s="164" t="s">
        <v>817</v>
      </c>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c r="BY263" s="15"/>
      <c r="BZ263" s="15"/>
      <c r="CA263" s="15"/>
      <c r="CB263" s="15"/>
      <c r="CC263" s="15"/>
      <c r="CD263" s="15"/>
      <c r="CE263" s="15"/>
      <c r="CF263" s="15"/>
      <c r="CG263" s="15"/>
      <c r="CH263" s="15"/>
      <c r="CI263" s="15"/>
      <c r="CJ263" s="15"/>
      <c r="CK263" s="15"/>
      <c r="CL263" s="15"/>
      <c r="CM263" s="15"/>
      <c r="CN263" s="15"/>
      <c r="CO263" s="15"/>
      <c r="CP263" s="15"/>
      <c r="CQ263" s="15"/>
      <c r="CR263" s="15"/>
      <c r="CS263" s="15"/>
      <c r="CT263" s="15"/>
    </row>
    <row r="264" spans="1:98" s="95" customFormat="1" ht="60" customHeight="1" x14ac:dyDescent="0.25">
      <c r="A264" s="1137"/>
      <c r="B264" s="1144"/>
      <c r="C264" s="162"/>
      <c r="D264" s="162"/>
      <c r="E264" s="197" t="s">
        <v>818</v>
      </c>
      <c r="F264" s="165" t="s">
        <v>819</v>
      </c>
      <c r="G264" s="202" t="s">
        <v>150</v>
      </c>
      <c r="H264" s="203">
        <v>1</v>
      </c>
      <c r="I264" s="203">
        <v>1</v>
      </c>
      <c r="J264" s="204">
        <v>200</v>
      </c>
      <c r="K264" s="203">
        <v>1</v>
      </c>
      <c r="L264" s="204">
        <v>225</v>
      </c>
      <c r="M264" s="203">
        <v>1</v>
      </c>
      <c r="N264" s="204">
        <v>250</v>
      </c>
      <c r="O264" s="203">
        <v>1</v>
      </c>
      <c r="P264" s="204">
        <v>275</v>
      </c>
      <c r="Q264" s="203">
        <v>1</v>
      </c>
      <c r="R264" s="204">
        <v>300</v>
      </c>
      <c r="S264" s="203">
        <v>1</v>
      </c>
      <c r="T264" s="204">
        <v>325</v>
      </c>
      <c r="U264" s="200">
        <f t="shared" ref="U264:U271" si="29">SUM(I264,K264,M264,O264,Q264)</f>
        <v>5</v>
      </c>
      <c r="V264" s="204">
        <v>350</v>
      </c>
      <c r="W264" s="169"/>
      <c r="X264" s="169"/>
      <c r="Y264" s="165" t="s">
        <v>771</v>
      </c>
      <c r="Z264" s="170" t="s">
        <v>661</v>
      </c>
      <c r="AA264" s="164" t="s">
        <v>817</v>
      </c>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c r="BO264" s="15"/>
      <c r="BP264" s="15"/>
      <c r="BQ264" s="15"/>
      <c r="BR264" s="15"/>
      <c r="BS264" s="15"/>
      <c r="BT264" s="15"/>
      <c r="BU264" s="15"/>
      <c r="BV264" s="15"/>
      <c r="BW264" s="15"/>
      <c r="BX264" s="15"/>
      <c r="BY264" s="15"/>
      <c r="BZ264" s="15"/>
      <c r="CA264" s="15"/>
      <c r="CB264" s="15"/>
      <c r="CC264" s="15"/>
      <c r="CD264" s="15"/>
      <c r="CE264" s="15"/>
      <c r="CF264" s="15"/>
      <c r="CG264" s="15"/>
      <c r="CH264" s="15"/>
      <c r="CI264" s="15"/>
      <c r="CJ264" s="15"/>
      <c r="CK264" s="15"/>
      <c r="CL264" s="15"/>
      <c r="CM264" s="15"/>
      <c r="CN264" s="15"/>
      <c r="CO264" s="15"/>
      <c r="CP264" s="15"/>
      <c r="CQ264" s="15"/>
      <c r="CR264" s="15"/>
      <c r="CS264" s="15"/>
      <c r="CT264" s="15"/>
    </row>
    <row r="265" spans="1:98" s="95" customFormat="1" ht="12" customHeight="1" x14ac:dyDescent="0.25">
      <c r="A265" s="1137"/>
      <c r="B265" s="1144"/>
      <c r="C265" s="162"/>
      <c r="D265" s="162"/>
      <c r="E265" s="197"/>
      <c r="F265" s="165"/>
      <c r="G265" s="202" t="s">
        <v>816</v>
      </c>
      <c r="H265" s="203">
        <v>12</v>
      </c>
      <c r="I265" s="203">
        <v>12</v>
      </c>
      <c r="J265" s="204"/>
      <c r="K265" s="203">
        <v>12</v>
      </c>
      <c r="L265" s="204"/>
      <c r="M265" s="203">
        <v>12</v>
      </c>
      <c r="N265" s="204"/>
      <c r="O265" s="203">
        <v>12</v>
      </c>
      <c r="P265" s="204"/>
      <c r="Q265" s="203">
        <v>12</v>
      </c>
      <c r="R265" s="204"/>
      <c r="S265" s="203">
        <v>12</v>
      </c>
      <c r="T265" s="204"/>
      <c r="U265" s="200">
        <f t="shared" si="29"/>
        <v>60</v>
      </c>
      <c r="V265" s="204"/>
      <c r="W265" s="169"/>
      <c r="X265" s="169"/>
      <c r="Y265" s="165"/>
      <c r="Z265" s="170"/>
      <c r="AA265" s="164"/>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c r="BY265" s="15"/>
      <c r="BZ265" s="15"/>
      <c r="CA265" s="15"/>
      <c r="CB265" s="15"/>
      <c r="CC265" s="15"/>
      <c r="CD265" s="15"/>
      <c r="CE265" s="15"/>
      <c r="CF265" s="15"/>
      <c r="CG265" s="15"/>
      <c r="CH265" s="15"/>
      <c r="CI265" s="15"/>
      <c r="CJ265" s="15"/>
      <c r="CK265" s="15"/>
      <c r="CL265" s="15"/>
      <c r="CM265" s="15"/>
      <c r="CN265" s="15"/>
      <c r="CO265" s="15"/>
      <c r="CP265" s="15"/>
      <c r="CQ265" s="15"/>
      <c r="CR265" s="15"/>
      <c r="CS265" s="15"/>
      <c r="CT265" s="15"/>
    </row>
    <row r="266" spans="1:98" s="95" customFormat="1" ht="60" customHeight="1" x14ac:dyDescent="0.25">
      <c r="A266" s="1137"/>
      <c r="B266" s="1144"/>
      <c r="C266" s="162"/>
      <c r="D266" s="162"/>
      <c r="E266" s="197" t="s">
        <v>820</v>
      </c>
      <c r="F266" s="165" t="s">
        <v>821</v>
      </c>
      <c r="G266" s="164" t="s">
        <v>113</v>
      </c>
      <c r="H266" s="203">
        <v>2</v>
      </c>
      <c r="I266" s="203">
        <v>2</v>
      </c>
      <c r="J266" s="204">
        <v>200</v>
      </c>
      <c r="K266" s="203">
        <v>2</v>
      </c>
      <c r="L266" s="204">
        <v>225</v>
      </c>
      <c r="M266" s="203">
        <v>2</v>
      </c>
      <c r="N266" s="204">
        <v>250</v>
      </c>
      <c r="O266" s="203">
        <v>2</v>
      </c>
      <c r="P266" s="204">
        <v>275</v>
      </c>
      <c r="Q266" s="203">
        <v>2</v>
      </c>
      <c r="R266" s="204">
        <v>300</v>
      </c>
      <c r="S266" s="203">
        <v>2</v>
      </c>
      <c r="T266" s="204">
        <v>325</v>
      </c>
      <c r="U266" s="200">
        <f t="shared" si="29"/>
        <v>10</v>
      </c>
      <c r="V266" s="204">
        <v>350</v>
      </c>
      <c r="W266" s="197"/>
      <c r="X266" s="197" t="s">
        <v>822</v>
      </c>
      <c r="Y266" s="165" t="s">
        <v>771</v>
      </c>
      <c r="Z266" s="170" t="s">
        <v>661</v>
      </c>
      <c r="AA266" s="164" t="s">
        <v>817</v>
      </c>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row>
    <row r="267" spans="1:98" s="95" customFormat="1" ht="12" customHeight="1" x14ac:dyDescent="0.25">
      <c r="A267" s="1137"/>
      <c r="B267" s="1144"/>
      <c r="C267" s="162"/>
      <c r="D267" s="162"/>
      <c r="E267" s="197"/>
      <c r="F267" s="165"/>
      <c r="G267" s="164" t="s">
        <v>816</v>
      </c>
      <c r="H267" s="203">
        <v>20</v>
      </c>
      <c r="I267" s="203">
        <v>20</v>
      </c>
      <c r="J267" s="204"/>
      <c r="K267" s="203">
        <v>20</v>
      </c>
      <c r="L267" s="204"/>
      <c r="M267" s="203">
        <v>20</v>
      </c>
      <c r="N267" s="204"/>
      <c r="O267" s="203">
        <v>20</v>
      </c>
      <c r="P267" s="204"/>
      <c r="Q267" s="203">
        <v>20</v>
      </c>
      <c r="R267" s="204"/>
      <c r="S267" s="203">
        <v>20</v>
      </c>
      <c r="T267" s="204"/>
      <c r="U267" s="200">
        <f t="shared" si="29"/>
        <v>100</v>
      </c>
      <c r="V267" s="204"/>
      <c r="W267" s="197"/>
      <c r="X267" s="197"/>
      <c r="Y267" s="165"/>
      <c r="Z267" s="170"/>
      <c r="AA267" s="164"/>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5"/>
      <c r="CA267" s="15"/>
      <c r="CB267" s="15"/>
      <c r="CC267" s="15"/>
      <c r="CD267" s="15"/>
      <c r="CE267" s="15"/>
      <c r="CF267" s="15"/>
      <c r="CG267" s="15"/>
      <c r="CH267" s="15"/>
      <c r="CI267" s="15"/>
      <c r="CJ267" s="15"/>
      <c r="CK267" s="15"/>
      <c r="CL267" s="15"/>
      <c r="CM267" s="15"/>
      <c r="CN267" s="15"/>
      <c r="CO267" s="15"/>
      <c r="CP267" s="15"/>
      <c r="CQ267" s="15"/>
      <c r="CR267" s="15"/>
      <c r="CS267" s="15"/>
      <c r="CT267" s="15"/>
    </row>
    <row r="268" spans="1:98" s="95" customFormat="1" ht="36" customHeight="1" x14ac:dyDescent="0.25">
      <c r="A268" s="1137"/>
      <c r="B268" s="1144"/>
      <c r="C268" s="162"/>
      <c r="D268" s="162"/>
      <c r="E268" s="197" t="s">
        <v>823</v>
      </c>
      <c r="F268" s="165" t="s">
        <v>824</v>
      </c>
      <c r="G268" s="202" t="s">
        <v>113</v>
      </c>
      <c r="H268" s="203">
        <v>3</v>
      </c>
      <c r="I268" s="203">
        <v>3</v>
      </c>
      <c r="J268" s="204">
        <v>155</v>
      </c>
      <c r="K268" s="203">
        <v>3</v>
      </c>
      <c r="L268" s="204">
        <v>175</v>
      </c>
      <c r="M268" s="203">
        <v>3</v>
      </c>
      <c r="N268" s="204">
        <v>200</v>
      </c>
      <c r="O268" s="203">
        <v>3</v>
      </c>
      <c r="P268" s="204">
        <v>225</v>
      </c>
      <c r="Q268" s="203">
        <v>3</v>
      </c>
      <c r="R268" s="204">
        <v>250</v>
      </c>
      <c r="S268" s="203">
        <v>3</v>
      </c>
      <c r="T268" s="204">
        <v>275</v>
      </c>
      <c r="U268" s="200">
        <f t="shared" si="29"/>
        <v>15</v>
      </c>
      <c r="V268" s="204">
        <v>300</v>
      </c>
      <c r="W268" s="197"/>
      <c r="X268" s="169" t="s">
        <v>825</v>
      </c>
      <c r="Y268" s="165" t="s">
        <v>771</v>
      </c>
      <c r="Z268" s="170" t="s">
        <v>661</v>
      </c>
      <c r="AA268" s="164" t="s">
        <v>817</v>
      </c>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c r="BY268" s="15"/>
      <c r="BZ268" s="15"/>
      <c r="CA268" s="15"/>
      <c r="CB268" s="15"/>
      <c r="CC268" s="15"/>
      <c r="CD268" s="15"/>
      <c r="CE268" s="15"/>
      <c r="CF268" s="15"/>
      <c r="CG268" s="15"/>
      <c r="CH268" s="15"/>
      <c r="CI268" s="15"/>
      <c r="CJ268" s="15"/>
      <c r="CK268" s="15"/>
      <c r="CL268" s="15"/>
      <c r="CM268" s="15"/>
      <c r="CN268" s="15"/>
      <c r="CO268" s="15"/>
      <c r="CP268" s="15"/>
      <c r="CQ268" s="15"/>
      <c r="CR268" s="15"/>
      <c r="CS268" s="15"/>
      <c r="CT268" s="15"/>
    </row>
    <row r="269" spans="1:98" s="95" customFormat="1" ht="12" customHeight="1" x14ac:dyDescent="0.25">
      <c r="A269" s="1137"/>
      <c r="B269" s="1144"/>
      <c r="C269" s="162"/>
      <c r="D269" s="162"/>
      <c r="E269" s="197"/>
      <c r="F269" s="165"/>
      <c r="G269" s="202" t="s">
        <v>816</v>
      </c>
      <c r="H269" s="203">
        <v>2</v>
      </c>
      <c r="I269" s="203">
        <v>2</v>
      </c>
      <c r="J269" s="204"/>
      <c r="K269" s="203">
        <v>2</v>
      </c>
      <c r="L269" s="204"/>
      <c r="M269" s="203">
        <v>2</v>
      </c>
      <c r="N269" s="204"/>
      <c r="O269" s="203">
        <v>2</v>
      </c>
      <c r="P269" s="204"/>
      <c r="Q269" s="203">
        <v>2</v>
      </c>
      <c r="R269" s="204"/>
      <c r="S269" s="203">
        <v>2</v>
      </c>
      <c r="T269" s="204"/>
      <c r="U269" s="200">
        <f t="shared" si="29"/>
        <v>10</v>
      </c>
      <c r="V269" s="204"/>
      <c r="W269" s="197"/>
      <c r="X269" s="169"/>
      <c r="Y269" s="165"/>
      <c r="Z269" s="170"/>
      <c r="AA269" s="164"/>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c r="BY269" s="15"/>
      <c r="BZ269" s="15"/>
      <c r="CA269" s="15"/>
      <c r="CB269" s="15"/>
      <c r="CC269" s="15"/>
      <c r="CD269" s="15"/>
      <c r="CE269" s="15"/>
      <c r="CF269" s="15"/>
      <c r="CG269" s="15"/>
      <c r="CH269" s="15"/>
      <c r="CI269" s="15"/>
      <c r="CJ269" s="15"/>
      <c r="CK269" s="15"/>
      <c r="CL269" s="15"/>
      <c r="CM269" s="15"/>
      <c r="CN269" s="15"/>
      <c r="CO269" s="15"/>
      <c r="CP269" s="15"/>
      <c r="CQ269" s="15"/>
      <c r="CR269" s="15"/>
      <c r="CS269" s="15"/>
      <c r="CT269" s="15"/>
    </row>
    <row r="270" spans="1:98" s="95" customFormat="1" ht="36" customHeight="1" x14ac:dyDescent="0.25">
      <c r="A270" s="1137"/>
      <c r="B270" s="1144"/>
      <c r="C270" s="162"/>
      <c r="D270" s="162"/>
      <c r="E270" s="197"/>
      <c r="F270" s="165"/>
      <c r="G270" s="202" t="s">
        <v>826</v>
      </c>
      <c r="H270" s="205">
        <v>13</v>
      </c>
      <c r="I270" s="205">
        <v>13</v>
      </c>
      <c r="J270" s="204"/>
      <c r="K270" s="205">
        <v>13</v>
      </c>
      <c r="L270" s="204"/>
      <c r="M270" s="205">
        <v>13</v>
      </c>
      <c r="N270" s="204"/>
      <c r="O270" s="205">
        <v>13</v>
      </c>
      <c r="P270" s="204"/>
      <c r="Q270" s="205">
        <v>13</v>
      </c>
      <c r="R270" s="204"/>
      <c r="S270" s="205">
        <v>13</v>
      </c>
      <c r="T270" s="204"/>
      <c r="U270" s="200">
        <f t="shared" si="29"/>
        <v>65</v>
      </c>
      <c r="V270" s="204"/>
      <c r="W270" s="197" t="s">
        <v>822</v>
      </c>
      <c r="X270" s="169" t="s">
        <v>825</v>
      </c>
      <c r="Y270" s="165" t="s">
        <v>771</v>
      </c>
      <c r="Z270" s="170" t="s">
        <v>661</v>
      </c>
      <c r="AA270" s="164" t="s">
        <v>817</v>
      </c>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c r="BH270" s="15"/>
      <c r="BI270" s="15"/>
      <c r="BJ270" s="15"/>
      <c r="BK270" s="15"/>
      <c r="BL270" s="15"/>
      <c r="BM270" s="15"/>
      <c r="BN270" s="15"/>
      <c r="BO270" s="15"/>
      <c r="BP270" s="15"/>
      <c r="BQ270" s="15"/>
      <c r="BR270" s="15"/>
      <c r="BS270" s="15"/>
      <c r="BT270" s="15"/>
      <c r="BU270" s="15"/>
      <c r="BV270" s="15"/>
      <c r="BW270" s="15"/>
      <c r="BX270" s="15"/>
      <c r="BY270" s="15"/>
      <c r="BZ270" s="15"/>
      <c r="CA270" s="15"/>
      <c r="CB270" s="15"/>
      <c r="CC270" s="15"/>
      <c r="CD270" s="15"/>
      <c r="CE270" s="15"/>
      <c r="CF270" s="15"/>
      <c r="CG270" s="15"/>
      <c r="CH270" s="15"/>
      <c r="CI270" s="15"/>
      <c r="CJ270" s="15"/>
      <c r="CK270" s="15"/>
      <c r="CL270" s="15"/>
      <c r="CM270" s="15"/>
      <c r="CN270" s="15"/>
      <c r="CO270" s="15"/>
      <c r="CP270" s="15"/>
      <c r="CQ270" s="15"/>
      <c r="CR270" s="15"/>
      <c r="CS270" s="15"/>
      <c r="CT270" s="15"/>
    </row>
    <row r="271" spans="1:98" s="95" customFormat="1" ht="60" customHeight="1" x14ac:dyDescent="0.25">
      <c r="A271" s="1137"/>
      <c r="B271" s="1144"/>
      <c r="C271" s="162"/>
      <c r="D271" s="162" t="s">
        <v>827</v>
      </c>
      <c r="E271" s="163" t="s">
        <v>828</v>
      </c>
      <c r="F271" s="163" t="s">
        <v>829</v>
      </c>
      <c r="G271" s="171" t="s">
        <v>676</v>
      </c>
      <c r="H271" s="162">
        <v>30</v>
      </c>
      <c r="I271" s="162">
        <v>25</v>
      </c>
      <c r="J271" s="162">
        <v>9000</v>
      </c>
      <c r="K271" s="162">
        <v>25</v>
      </c>
      <c r="L271" s="162">
        <v>9500</v>
      </c>
      <c r="M271" s="162">
        <v>25</v>
      </c>
      <c r="N271" s="196">
        <v>10000</v>
      </c>
      <c r="O271" s="162">
        <v>25</v>
      </c>
      <c r="P271" s="196">
        <v>10500</v>
      </c>
      <c r="Q271" s="162">
        <v>25</v>
      </c>
      <c r="R271" s="196">
        <v>11000</v>
      </c>
      <c r="S271" s="196">
        <v>25</v>
      </c>
      <c r="T271" s="196">
        <v>55</v>
      </c>
      <c r="U271" s="200">
        <f t="shared" si="29"/>
        <v>125</v>
      </c>
      <c r="V271" s="168">
        <f>SUM(T271,R271,P271,N271,L271,J271)</f>
        <v>50055</v>
      </c>
      <c r="W271" s="169" t="s">
        <v>830</v>
      </c>
      <c r="X271" s="169" t="s">
        <v>831</v>
      </c>
      <c r="Y271" s="163" t="s">
        <v>832</v>
      </c>
      <c r="Z271" s="170" t="s">
        <v>661</v>
      </c>
      <c r="AA271" s="171" t="s">
        <v>833</v>
      </c>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c r="BC271" s="15"/>
      <c r="BD271" s="15"/>
      <c r="BE271" s="15"/>
      <c r="BF271" s="15"/>
      <c r="BG271" s="15"/>
      <c r="BH271" s="15"/>
      <c r="BI271" s="15"/>
      <c r="BJ271" s="15"/>
      <c r="BK271" s="15"/>
      <c r="BL271" s="15"/>
      <c r="BM271" s="15"/>
      <c r="BN271" s="15"/>
      <c r="BO271" s="15"/>
      <c r="BP271" s="15"/>
      <c r="BQ271" s="15"/>
      <c r="BR271" s="15"/>
      <c r="BS271" s="15"/>
      <c r="BT271" s="15"/>
      <c r="BU271" s="15"/>
      <c r="BV271" s="15"/>
      <c r="BW271" s="15"/>
      <c r="BX271" s="15"/>
      <c r="BY271" s="15"/>
      <c r="BZ271" s="15"/>
      <c r="CA271" s="15"/>
      <c r="CB271" s="15"/>
      <c r="CC271" s="15"/>
      <c r="CD271" s="15"/>
      <c r="CE271" s="15"/>
      <c r="CF271" s="15"/>
      <c r="CG271" s="15"/>
      <c r="CH271" s="15"/>
      <c r="CI271" s="15"/>
      <c r="CJ271" s="15"/>
      <c r="CK271" s="15"/>
      <c r="CL271" s="15"/>
      <c r="CM271" s="15"/>
      <c r="CN271" s="15"/>
      <c r="CO271" s="15"/>
      <c r="CP271" s="15"/>
      <c r="CQ271" s="15"/>
      <c r="CR271" s="15"/>
      <c r="CS271" s="15"/>
      <c r="CT271" s="15"/>
    </row>
    <row r="272" spans="1:98" s="95" customFormat="1" ht="36" customHeight="1" x14ac:dyDescent="0.25">
      <c r="A272" s="1137"/>
      <c r="B272" s="1144"/>
      <c r="C272" s="162"/>
      <c r="D272" s="162"/>
      <c r="E272" s="163" t="s">
        <v>834</v>
      </c>
      <c r="F272" s="163" t="s">
        <v>835</v>
      </c>
      <c r="G272" s="171" t="s">
        <v>162</v>
      </c>
      <c r="H272" s="162">
        <v>0</v>
      </c>
      <c r="I272" s="162">
        <v>75</v>
      </c>
      <c r="J272" s="162">
        <v>1500</v>
      </c>
      <c r="K272" s="162">
        <v>80</v>
      </c>
      <c r="L272" s="162">
        <v>1600</v>
      </c>
      <c r="M272" s="162">
        <v>85</v>
      </c>
      <c r="N272" s="162">
        <v>1700</v>
      </c>
      <c r="O272" s="162">
        <v>90</v>
      </c>
      <c r="P272" s="162">
        <v>1800</v>
      </c>
      <c r="Q272" s="162">
        <v>95</v>
      </c>
      <c r="R272" s="162">
        <v>1900</v>
      </c>
      <c r="S272" s="196">
        <v>100</v>
      </c>
      <c r="T272" s="162">
        <v>2000</v>
      </c>
      <c r="U272" s="196">
        <f>S272</f>
        <v>100</v>
      </c>
      <c r="V272" s="168">
        <f>SUM(T272,R272,P272,N272,L272,J272)</f>
        <v>10500</v>
      </c>
      <c r="W272" s="169"/>
      <c r="X272" s="169" t="s">
        <v>836</v>
      </c>
      <c r="Y272" s="163" t="s">
        <v>832</v>
      </c>
      <c r="Z272" s="170" t="s">
        <v>661</v>
      </c>
      <c r="AA272" s="171" t="s">
        <v>833</v>
      </c>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c r="BC272" s="15"/>
      <c r="BD272" s="15"/>
      <c r="BE272" s="15"/>
      <c r="BF272" s="15"/>
      <c r="BG272" s="15"/>
      <c r="BH272" s="15"/>
      <c r="BI272" s="15"/>
      <c r="BJ272" s="15"/>
      <c r="BK272" s="15"/>
      <c r="BL272" s="15"/>
      <c r="BM272" s="15"/>
      <c r="BN272" s="15"/>
      <c r="BO272" s="15"/>
      <c r="BP272" s="15"/>
      <c r="BQ272" s="15"/>
      <c r="BR272" s="15"/>
      <c r="BS272" s="15"/>
      <c r="BT272" s="15"/>
      <c r="BU272" s="15"/>
      <c r="BV272" s="15"/>
      <c r="BW272" s="15"/>
      <c r="BX272" s="15"/>
      <c r="BY272" s="15"/>
      <c r="BZ272" s="15"/>
      <c r="CA272" s="15"/>
      <c r="CB272" s="15"/>
      <c r="CC272" s="15"/>
      <c r="CD272" s="15"/>
      <c r="CE272" s="15"/>
      <c r="CF272" s="15"/>
      <c r="CG272" s="15"/>
      <c r="CH272" s="15"/>
      <c r="CI272" s="15"/>
      <c r="CJ272" s="15"/>
      <c r="CK272" s="15"/>
      <c r="CL272" s="15"/>
      <c r="CM272" s="15"/>
      <c r="CN272" s="15"/>
      <c r="CO272" s="15"/>
      <c r="CP272" s="15"/>
      <c r="CQ272" s="15"/>
      <c r="CR272" s="15"/>
      <c r="CS272" s="15"/>
      <c r="CT272" s="15"/>
    </row>
    <row r="273" spans="1:255" s="95" customFormat="1" ht="48" customHeight="1" x14ac:dyDescent="0.25">
      <c r="A273" s="1137"/>
      <c r="B273" s="1144"/>
      <c r="C273" s="162"/>
      <c r="D273" s="162"/>
      <c r="E273" s="163" t="s">
        <v>837</v>
      </c>
      <c r="F273" s="163" t="s">
        <v>838</v>
      </c>
      <c r="G273" s="171" t="s">
        <v>722</v>
      </c>
      <c r="H273" s="162">
        <v>7</v>
      </c>
      <c r="I273" s="162">
        <v>7</v>
      </c>
      <c r="J273" s="162">
        <v>1500</v>
      </c>
      <c r="K273" s="162">
        <v>7</v>
      </c>
      <c r="L273" s="162">
        <v>1600</v>
      </c>
      <c r="M273" s="162">
        <v>8</v>
      </c>
      <c r="N273" s="196">
        <v>1700</v>
      </c>
      <c r="O273" s="162">
        <v>8</v>
      </c>
      <c r="P273" s="196">
        <v>1800</v>
      </c>
      <c r="Q273" s="162">
        <v>9</v>
      </c>
      <c r="R273" s="196">
        <v>1900</v>
      </c>
      <c r="S273" s="162">
        <v>9</v>
      </c>
      <c r="T273" s="168">
        <v>2000</v>
      </c>
      <c r="U273" s="162">
        <f>SUM(S273,Q273,O273,M273,K273,I273)</f>
        <v>48</v>
      </c>
      <c r="V273" s="168">
        <f>SUM(T273,R273,P273,N273,L273,J273)</f>
        <v>10500</v>
      </c>
      <c r="W273" s="169"/>
      <c r="X273" s="169"/>
      <c r="Y273" s="163" t="s">
        <v>832</v>
      </c>
      <c r="Z273" s="170" t="s">
        <v>661</v>
      </c>
      <c r="AA273" s="171" t="s">
        <v>833</v>
      </c>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5"/>
      <c r="CA273" s="15"/>
      <c r="CB273" s="15"/>
      <c r="CC273" s="15"/>
      <c r="CD273" s="15"/>
      <c r="CE273" s="15"/>
      <c r="CF273" s="15"/>
      <c r="CG273" s="15"/>
      <c r="CH273" s="15"/>
      <c r="CI273" s="15"/>
      <c r="CJ273" s="15"/>
      <c r="CK273" s="15"/>
      <c r="CL273" s="15"/>
      <c r="CM273" s="15"/>
      <c r="CN273" s="15"/>
      <c r="CO273" s="15"/>
      <c r="CP273" s="15"/>
      <c r="CQ273" s="15"/>
      <c r="CR273" s="15"/>
      <c r="CS273" s="15"/>
      <c r="CT273" s="15"/>
    </row>
    <row r="274" spans="1:255" s="206" customFormat="1" ht="120" customHeight="1" x14ac:dyDescent="0.25">
      <c r="A274" s="1137"/>
      <c r="B274" s="1144"/>
      <c r="C274" s="162" t="s">
        <v>69</v>
      </c>
      <c r="D274" s="162" t="s">
        <v>839</v>
      </c>
      <c r="E274" s="197" t="s">
        <v>840</v>
      </c>
      <c r="F274" s="165" t="s">
        <v>841</v>
      </c>
      <c r="G274" s="164" t="s">
        <v>162</v>
      </c>
      <c r="H274" s="203">
        <v>34</v>
      </c>
      <c r="I274" s="203">
        <v>40</v>
      </c>
      <c r="J274" s="204">
        <v>350</v>
      </c>
      <c r="K274" s="203">
        <v>40</v>
      </c>
      <c r="L274" s="204">
        <v>400</v>
      </c>
      <c r="M274" s="203">
        <v>40</v>
      </c>
      <c r="N274" s="204">
        <v>400</v>
      </c>
      <c r="O274" s="203">
        <v>50</v>
      </c>
      <c r="P274" s="204">
        <v>450</v>
      </c>
      <c r="Q274" s="203">
        <v>50</v>
      </c>
      <c r="R274" s="204">
        <v>450</v>
      </c>
      <c r="S274" s="204">
        <v>55</v>
      </c>
      <c r="T274" s="204">
        <v>500</v>
      </c>
      <c r="U274" s="203">
        <f>S274</f>
        <v>55</v>
      </c>
      <c r="V274" s="204">
        <f>SUM(J274+L274+N274+P274+R274,T274)</f>
        <v>2550</v>
      </c>
      <c r="W274" s="197" t="s">
        <v>842</v>
      </c>
      <c r="X274" s="197" t="s">
        <v>843</v>
      </c>
      <c r="Y274" s="165" t="s">
        <v>771</v>
      </c>
      <c r="Z274" s="170" t="s">
        <v>661</v>
      </c>
      <c r="AA274" s="164" t="s">
        <v>844</v>
      </c>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c r="BC274" s="15"/>
      <c r="BD274" s="15"/>
      <c r="BE274" s="15"/>
      <c r="BF274" s="15"/>
      <c r="BG274" s="15"/>
      <c r="BH274" s="15"/>
      <c r="BI274" s="15"/>
      <c r="BJ274" s="15"/>
      <c r="BK274" s="15"/>
      <c r="BL274" s="15"/>
      <c r="BM274" s="15"/>
      <c r="BN274" s="15"/>
      <c r="BO274" s="15"/>
      <c r="BP274" s="15"/>
      <c r="BQ274" s="15"/>
      <c r="BR274" s="15"/>
      <c r="BS274" s="15"/>
      <c r="BT274" s="15"/>
      <c r="BU274" s="15"/>
      <c r="BV274" s="15"/>
      <c r="BW274" s="15"/>
      <c r="BX274" s="15"/>
      <c r="BY274" s="15"/>
      <c r="BZ274" s="15"/>
      <c r="CA274" s="15"/>
      <c r="CB274" s="15"/>
      <c r="CC274" s="15"/>
      <c r="CD274" s="15"/>
      <c r="CE274" s="15"/>
      <c r="CF274" s="15"/>
      <c r="CG274" s="15"/>
      <c r="CH274" s="15"/>
      <c r="CI274" s="15"/>
      <c r="CJ274" s="15"/>
      <c r="CK274" s="15"/>
      <c r="CL274" s="15"/>
      <c r="CM274" s="15"/>
      <c r="CN274" s="15"/>
      <c r="CO274" s="15"/>
      <c r="CP274" s="15"/>
      <c r="CQ274" s="15"/>
      <c r="CR274" s="15"/>
      <c r="CS274" s="15"/>
      <c r="CT274" s="15"/>
      <c r="CU274" s="15"/>
      <c r="CV274" s="15"/>
      <c r="CW274" s="15"/>
      <c r="CX274" s="15"/>
      <c r="CY274" s="15"/>
      <c r="CZ274" s="15"/>
      <c r="DA274" s="15"/>
      <c r="DB274" s="15"/>
      <c r="DC274" s="15"/>
      <c r="DD274" s="15"/>
      <c r="DE274" s="15"/>
      <c r="DF274" s="15"/>
      <c r="DG274" s="15"/>
      <c r="DH274" s="15"/>
      <c r="DI274" s="15"/>
      <c r="DJ274" s="15"/>
      <c r="DK274" s="15"/>
      <c r="DL274" s="15"/>
      <c r="DM274" s="15"/>
      <c r="DN274" s="15"/>
      <c r="DO274" s="15"/>
      <c r="DP274" s="15"/>
      <c r="DQ274" s="15"/>
      <c r="DR274" s="15"/>
      <c r="DS274" s="15"/>
      <c r="DT274" s="15"/>
      <c r="DU274" s="15"/>
      <c r="DV274" s="15"/>
      <c r="DW274" s="15"/>
      <c r="DX274" s="15"/>
      <c r="DY274" s="15"/>
      <c r="DZ274" s="15"/>
      <c r="EA274" s="15"/>
      <c r="EB274" s="15"/>
      <c r="EC274" s="15"/>
      <c r="ED274" s="15"/>
      <c r="EE274" s="15"/>
      <c r="EF274" s="15"/>
      <c r="EG274" s="15"/>
      <c r="EH274" s="15"/>
      <c r="EI274" s="15"/>
      <c r="EJ274" s="15"/>
      <c r="EK274" s="15"/>
      <c r="EL274" s="15"/>
      <c r="EM274" s="15"/>
      <c r="EN274" s="15"/>
      <c r="EO274" s="15"/>
      <c r="EP274" s="15"/>
      <c r="EQ274" s="15"/>
      <c r="ER274" s="15"/>
      <c r="ES274" s="15"/>
      <c r="ET274" s="15"/>
      <c r="EU274" s="15"/>
      <c r="EV274" s="15"/>
      <c r="EW274" s="15"/>
      <c r="EX274" s="15"/>
      <c r="EY274" s="15"/>
      <c r="EZ274" s="15"/>
      <c r="FA274" s="15"/>
      <c r="FB274" s="15"/>
      <c r="FC274" s="15"/>
      <c r="FD274" s="15"/>
      <c r="FE274" s="15"/>
      <c r="FF274" s="15"/>
      <c r="FG274" s="15"/>
      <c r="FH274" s="15"/>
      <c r="FI274" s="15"/>
      <c r="FJ274" s="15"/>
      <c r="FK274" s="15"/>
      <c r="FL274" s="15"/>
      <c r="FM274" s="15"/>
      <c r="FN274" s="15"/>
      <c r="FO274" s="15"/>
      <c r="FP274" s="15"/>
      <c r="FQ274" s="15"/>
      <c r="FR274" s="15"/>
      <c r="FS274" s="15"/>
      <c r="FT274" s="15"/>
      <c r="FU274" s="15"/>
      <c r="FV274" s="15"/>
      <c r="FW274" s="15"/>
      <c r="FX274" s="15"/>
      <c r="FY274" s="15"/>
      <c r="FZ274" s="15"/>
      <c r="GA274" s="15"/>
      <c r="GB274" s="15"/>
      <c r="GC274" s="15"/>
      <c r="GD274" s="15"/>
      <c r="GE274" s="15"/>
      <c r="GF274" s="15"/>
      <c r="GG274" s="15"/>
      <c r="GH274" s="15"/>
      <c r="GI274" s="15"/>
      <c r="GJ274" s="15"/>
      <c r="GK274" s="15"/>
      <c r="GL274" s="15"/>
      <c r="GM274" s="15"/>
      <c r="GN274" s="15"/>
      <c r="GO274" s="15"/>
      <c r="GP274" s="15"/>
      <c r="GQ274" s="15"/>
      <c r="GR274" s="15"/>
      <c r="GS274" s="15"/>
      <c r="GT274" s="15"/>
      <c r="GU274" s="15"/>
      <c r="GV274" s="15"/>
      <c r="GW274" s="15"/>
      <c r="GX274" s="15"/>
      <c r="GY274" s="15"/>
      <c r="GZ274" s="15"/>
      <c r="HA274" s="15"/>
      <c r="HB274" s="15"/>
      <c r="HC274" s="15"/>
      <c r="HD274" s="15"/>
      <c r="HE274" s="15"/>
      <c r="HF274" s="15"/>
      <c r="HG274" s="15"/>
      <c r="HH274" s="15"/>
      <c r="HI274" s="15"/>
      <c r="HJ274" s="15"/>
      <c r="HK274" s="15"/>
      <c r="HL274" s="15"/>
      <c r="HM274" s="15"/>
      <c r="HN274" s="15"/>
      <c r="HO274" s="15"/>
      <c r="HP274" s="15"/>
      <c r="HQ274" s="15"/>
      <c r="HR274" s="15"/>
      <c r="HS274" s="15"/>
      <c r="HT274" s="15"/>
      <c r="HU274" s="15"/>
      <c r="HV274" s="15"/>
      <c r="HW274" s="15"/>
      <c r="HX274" s="15"/>
      <c r="HY274" s="15"/>
      <c r="HZ274" s="15"/>
      <c r="IA274" s="15"/>
      <c r="IB274" s="15"/>
      <c r="IC274" s="15"/>
      <c r="ID274" s="15"/>
      <c r="IE274" s="15"/>
      <c r="IF274" s="15"/>
      <c r="IG274" s="15"/>
      <c r="IH274" s="15"/>
      <c r="II274" s="15"/>
      <c r="IJ274" s="15"/>
      <c r="IK274" s="15"/>
      <c r="IL274" s="15"/>
      <c r="IM274" s="15"/>
      <c r="IN274" s="15"/>
      <c r="IO274" s="15"/>
      <c r="IP274" s="15"/>
      <c r="IQ274" s="15"/>
      <c r="IR274" s="15"/>
      <c r="IS274" s="15"/>
      <c r="IT274" s="15"/>
      <c r="IU274" s="15"/>
    </row>
    <row r="275" spans="1:255" ht="60" customHeight="1" x14ac:dyDescent="0.25">
      <c r="A275" s="1137"/>
      <c r="B275" s="1144"/>
      <c r="C275" s="162" t="s">
        <v>69</v>
      </c>
      <c r="D275" s="162" t="s">
        <v>845</v>
      </c>
      <c r="E275" s="197" t="s">
        <v>846</v>
      </c>
      <c r="F275" s="197" t="s">
        <v>847</v>
      </c>
      <c r="G275" s="164" t="s">
        <v>162</v>
      </c>
      <c r="H275" s="203">
        <v>85</v>
      </c>
      <c r="I275" s="203">
        <v>85</v>
      </c>
      <c r="J275" s="204">
        <v>300</v>
      </c>
      <c r="K275" s="203">
        <v>90</v>
      </c>
      <c r="L275" s="204">
        <v>400</v>
      </c>
      <c r="M275" s="203">
        <v>92</v>
      </c>
      <c r="N275" s="204">
        <v>400</v>
      </c>
      <c r="O275" s="203">
        <v>94</v>
      </c>
      <c r="P275" s="204">
        <v>450</v>
      </c>
      <c r="Q275" s="203">
        <v>95</v>
      </c>
      <c r="R275" s="204">
        <v>450</v>
      </c>
      <c r="S275" s="204">
        <v>96</v>
      </c>
      <c r="T275" s="204">
        <v>500</v>
      </c>
      <c r="U275" s="203">
        <f>S275</f>
        <v>96</v>
      </c>
      <c r="V275" s="204">
        <f t="shared" ref="V275:V286" si="30">SUM(J275+L275+N275+P275+R275,T275)</f>
        <v>2500</v>
      </c>
      <c r="W275" s="197" t="s">
        <v>848</v>
      </c>
      <c r="X275" s="197" t="s">
        <v>849</v>
      </c>
      <c r="Y275" s="165" t="s">
        <v>771</v>
      </c>
      <c r="Z275" s="170" t="s">
        <v>661</v>
      </c>
      <c r="AA275" s="164" t="s">
        <v>844</v>
      </c>
    </row>
    <row r="276" spans="1:255" ht="48" customHeight="1" x14ac:dyDescent="0.25">
      <c r="A276" s="1137"/>
      <c r="B276" s="1144"/>
      <c r="C276" s="162"/>
      <c r="D276" s="162"/>
      <c r="E276" s="197" t="s">
        <v>850</v>
      </c>
      <c r="F276" s="197" t="s">
        <v>851</v>
      </c>
      <c r="G276" s="164" t="s">
        <v>852</v>
      </c>
      <c r="H276" s="203">
        <v>18</v>
      </c>
      <c r="I276" s="203">
        <v>18</v>
      </c>
      <c r="J276" s="204">
        <v>1000</v>
      </c>
      <c r="K276" s="203">
        <v>17</v>
      </c>
      <c r="L276" s="204">
        <v>1000</v>
      </c>
      <c r="M276" s="203">
        <v>17</v>
      </c>
      <c r="N276" s="204">
        <v>1000</v>
      </c>
      <c r="O276" s="203">
        <v>16</v>
      </c>
      <c r="P276" s="204">
        <v>1000</v>
      </c>
      <c r="Q276" s="203">
        <v>16</v>
      </c>
      <c r="R276" s="204">
        <v>1000</v>
      </c>
      <c r="S276" s="204">
        <v>15</v>
      </c>
      <c r="T276" s="204">
        <v>2000</v>
      </c>
      <c r="U276" s="162">
        <v>15</v>
      </c>
      <c r="V276" s="204">
        <f t="shared" si="30"/>
        <v>7000</v>
      </c>
      <c r="W276" s="197"/>
      <c r="X276" s="197" t="s">
        <v>853</v>
      </c>
      <c r="Y276" s="165" t="s">
        <v>771</v>
      </c>
      <c r="Z276" s="170" t="s">
        <v>661</v>
      </c>
      <c r="AA276" s="164" t="s">
        <v>844</v>
      </c>
    </row>
    <row r="277" spans="1:255" ht="60" customHeight="1" x14ac:dyDescent="0.25">
      <c r="A277" s="1137"/>
      <c r="B277" s="1144"/>
      <c r="C277" s="162"/>
      <c r="D277" s="162"/>
      <c r="E277" s="197" t="s">
        <v>854</v>
      </c>
      <c r="F277" s="197" t="s">
        <v>855</v>
      </c>
      <c r="G277" s="164" t="s">
        <v>162</v>
      </c>
      <c r="H277" s="207" t="s">
        <v>856</v>
      </c>
      <c r="I277" s="203">
        <v>45</v>
      </c>
      <c r="J277" s="204">
        <v>450</v>
      </c>
      <c r="K277" s="203">
        <v>45</v>
      </c>
      <c r="L277" s="204">
        <v>450</v>
      </c>
      <c r="M277" s="203">
        <v>57</v>
      </c>
      <c r="N277" s="204">
        <v>500</v>
      </c>
      <c r="O277" s="203">
        <v>57</v>
      </c>
      <c r="P277" s="204">
        <v>500</v>
      </c>
      <c r="Q277" s="203">
        <v>69</v>
      </c>
      <c r="R277" s="204">
        <v>550</v>
      </c>
      <c r="S277" s="204">
        <v>70</v>
      </c>
      <c r="T277" s="204">
        <v>600</v>
      </c>
      <c r="U277" s="203">
        <f>S277</f>
        <v>70</v>
      </c>
      <c r="V277" s="204">
        <f t="shared" si="30"/>
        <v>3050</v>
      </c>
      <c r="W277" s="197"/>
      <c r="X277" s="197" t="s">
        <v>857</v>
      </c>
      <c r="Y277" s="165" t="s">
        <v>771</v>
      </c>
      <c r="Z277" s="170" t="s">
        <v>661</v>
      </c>
      <c r="AA277" s="164" t="s">
        <v>844</v>
      </c>
    </row>
    <row r="278" spans="1:255" ht="96" customHeight="1" x14ac:dyDescent="0.25">
      <c r="A278" s="1137"/>
      <c r="B278" s="1144"/>
      <c r="C278" s="162"/>
      <c r="D278" s="162"/>
      <c r="E278" s="197" t="s">
        <v>858</v>
      </c>
      <c r="F278" s="197" t="s">
        <v>859</v>
      </c>
      <c r="G278" s="164" t="s">
        <v>860</v>
      </c>
      <c r="H278" s="203">
        <v>2</v>
      </c>
      <c r="I278" s="203">
        <v>2</v>
      </c>
      <c r="J278" s="204">
        <v>100</v>
      </c>
      <c r="K278" s="203">
        <v>2</v>
      </c>
      <c r="L278" s="204">
        <v>125</v>
      </c>
      <c r="M278" s="203">
        <v>2</v>
      </c>
      <c r="N278" s="204">
        <v>125</v>
      </c>
      <c r="O278" s="203">
        <v>2</v>
      </c>
      <c r="P278" s="204">
        <v>125</v>
      </c>
      <c r="Q278" s="203">
        <v>2</v>
      </c>
      <c r="R278" s="204">
        <v>125</v>
      </c>
      <c r="S278" s="204">
        <v>2</v>
      </c>
      <c r="T278" s="204">
        <v>125</v>
      </c>
      <c r="U278" s="162">
        <f>SUM(S278,Q278,O278,M278,K278,I278)</f>
        <v>12</v>
      </c>
      <c r="V278" s="204">
        <f t="shared" si="30"/>
        <v>725</v>
      </c>
      <c r="W278" s="197"/>
      <c r="X278" s="197" t="s">
        <v>861</v>
      </c>
      <c r="Y278" s="165" t="s">
        <v>771</v>
      </c>
      <c r="Z278" s="170" t="s">
        <v>661</v>
      </c>
      <c r="AA278" s="164" t="s">
        <v>844</v>
      </c>
    </row>
    <row r="279" spans="1:255" ht="84" customHeight="1" x14ac:dyDescent="0.25">
      <c r="A279" s="1137"/>
      <c r="B279" s="1144"/>
      <c r="C279" s="162"/>
      <c r="D279" s="162"/>
      <c r="E279" s="197" t="s">
        <v>862</v>
      </c>
      <c r="F279" s="197" t="s">
        <v>863</v>
      </c>
      <c r="G279" s="164" t="s">
        <v>162</v>
      </c>
      <c r="H279" s="203">
        <v>45</v>
      </c>
      <c r="I279" s="203">
        <v>45</v>
      </c>
      <c r="J279" s="204">
        <v>125</v>
      </c>
      <c r="K279" s="203">
        <v>45</v>
      </c>
      <c r="L279" s="204">
        <v>125</v>
      </c>
      <c r="M279" s="203">
        <v>45</v>
      </c>
      <c r="N279" s="204">
        <v>125</v>
      </c>
      <c r="O279" s="203">
        <v>69</v>
      </c>
      <c r="P279" s="204">
        <v>175</v>
      </c>
      <c r="Q279" s="203">
        <v>80</v>
      </c>
      <c r="R279" s="204">
        <v>200</v>
      </c>
      <c r="S279" s="204">
        <v>80</v>
      </c>
      <c r="T279" s="204">
        <v>225</v>
      </c>
      <c r="U279" s="203">
        <f>S279</f>
        <v>80</v>
      </c>
      <c r="V279" s="204">
        <f t="shared" si="30"/>
        <v>975</v>
      </c>
      <c r="W279" s="197"/>
      <c r="X279" s="197" t="s">
        <v>864</v>
      </c>
      <c r="Y279" s="165" t="s">
        <v>771</v>
      </c>
      <c r="Z279" s="170" t="s">
        <v>661</v>
      </c>
      <c r="AA279" s="164" t="s">
        <v>844</v>
      </c>
    </row>
    <row r="280" spans="1:255" ht="36" customHeight="1" x14ac:dyDescent="0.25">
      <c r="A280" s="1137"/>
      <c r="B280" s="1144"/>
      <c r="C280" s="162"/>
      <c r="D280" s="162"/>
      <c r="E280" s="197" t="s">
        <v>865</v>
      </c>
      <c r="F280" s="197" t="s">
        <v>866</v>
      </c>
      <c r="G280" s="164" t="s">
        <v>162</v>
      </c>
      <c r="H280" s="203">
        <v>10</v>
      </c>
      <c r="I280" s="203">
        <v>45</v>
      </c>
      <c r="J280" s="204">
        <v>355</v>
      </c>
      <c r="K280" s="203">
        <v>45</v>
      </c>
      <c r="L280" s="204">
        <v>355</v>
      </c>
      <c r="M280" s="203">
        <v>57</v>
      </c>
      <c r="N280" s="204">
        <v>400</v>
      </c>
      <c r="O280" s="203">
        <v>69</v>
      </c>
      <c r="P280" s="204">
        <v>400</v>
      </c>
      <c r="Q280" s="203">
        <v>80</v>
      </c>
      <c r="R280" s="204">
        <v>400</v>
      </c>
      <c r="S280" s="204">
        <v>80</v>
      </c>
      <c r="T280" s="204">
        <v>400</v>
      </c>
      <c r="U280" s="203">
        <f>S280</f>
        <v>80</v>
      </c>
      <c r="V280" s="204">
        <f t="shared" si="30"/>
        <v>2310</v>
      </c>
      <c r="W280" s="197"/>
      <c r="X280" s="197" t="s">
        <v>867</v>
      </c>
      <c r="Y280" s="165" t="s">
        <v>771</v>
      </c>
      <c r="Z280" s="170" t="s">
        <v>661</v>
      </c>
      <c r="AA280" s="164" t="s">
        <v>844</v>
      </c>
    </row>
    <row r="281" spans="1:255" ht="48" customHeight="1" x14ac:dyDescent="0.25">
      <c r="A281" s="1137"/>
      <c r="B281" s="1144"/>
      <c r="C281" s="162"/>
      <c r="D281" s="162"/>
      <c r="E281" s="197" t="s">
        <v>868</v>
      </c>
      <c r="F281" s="197" t="s">
        <v>869</v>
      </c>
      <c r="G281" s="164" t="s">
        <v>870</v>
      </c>
      <c r="H281" s="208">
        <v>50</v>
      </c>
      <c r="I281" s="208">
        <v>55</v>
      </c>
      <c r="J281" s="204">
        <v>125</v>
      </c>
      <c r="K281" s="208">
        <v>55</v>
      </c>
      <c r="L281" s="204">
        <v>200</v>
      </c>
      <c r="M281" s="208">
        <v>57</v>
      </c>
      <c r="N281" s="204">
        <v>200</v>
      </c>
      <c r="O281" s="208">
        <v>58</v>
      </c>
      <c r="P281" s="204">
        <v>200</v>
      </c>
      <c r="Q281" s="208">
        <v>59</v>
      </c>
      <c r="R281" s="204">
        <v>200</v>
      </c>
      <c r="S281" s="204">
        <v>60</v>
      </c>
      <c r="T281" s="204">
        <v>200</v>
      </c>
      <c r="U281" s="162">
        <v>60</v>
      </c>
      <c r="V281" s="204">
        <f t="shared" si="30"/>
        <v>1125</v>
      </c>
      <c r="W281" s="197"/>
      <c r="X281" s="197" t="s">
        <v>871</v>
      </c>
      <c r="Y281" s="165" t="s">
        <v>771</v>
      </c>
      <c r="Z281" s="170" t="s">
        <v>661</v>
      </c>
      <c r="AA281" s="164" t="s">
        <v>844</v>
      </c>
    </row>
    <row r="282" spans="1:255" ht="48" customHeight="1" x14ac:dyDescent="0.25">
      <c r="A282" s="1137"/>
      <c r="B282" s="1144"/>
      <c r="C282" s="162"/>
      <c r="D282" s="162"/>
      <c r="E282" s="197" t="s">
        <v>872</v>
      </c>
      <c r="F282" s="197" t="s">
        <v>873</v>
      </c>
      <c r="G282" s="164" t="s">
        <v>162</v>
      </c>
      <c r="H282" s="208">
        <v>0</v>
      </c>
      <c r="I282" s="208">
        <v>10</v>
      </c>
      <c r="J282" s="204">
        <v>175</v>
      </c>
      <c r="K282" s="208">
        <v>10</v>
      </c>
      <c r="L282" s="204">
        <v>175</v>
      </c>
      <c r="M282" s="208">
        <v>12</v>
      </c>
      <c r="N282" s="204">
        <v>175</v>
      </c>
      <c r="O282" s="208">
        <v>15</v>
      </c>
      <c r="P282" s="204">
        <v>200</v>
      </c>
      <c r="Q282" s="208">
        <v>15</v>
      </c>
      <c r="R282" s="204">
        <v>200</v>
      </c>
      <c r="S282" s="204">
        <v>15</v>
      </c>
      <c r="T282" s="204">
        <v>200</v>
      </c>
      <c r="U282" s="208">
        <f>S282</f>
        <v>15</v>
      </c>
      <c r="V282" s="204">
        <f t="shared" si="30"/>
        <v>1125</v>
      </c>
      <c r="W282" s="197"/>
      <c r="X282" s="197" t="s">
        <v>874</v>
      </c>
      <c r="Y282" s="165" t="s">
        <v>771</v>
      </c>
      <c r="Z282" s="170" t="s">
        <v>661</v>
      </c>
      <c r="AA282" s="164" t="s">
        <v>844</v>
      </c>
    </row>
    <row r="283" spans="1:255" ht="60" customHeight="1" x14ac:dyDescent="0.25">
      <c r="A283" s="1137"/>
      <c r="B283" s="1144"/>
      <c r="C283" s="162"/>
      <c r="D283" s="162"/>
      <c r="E283" s="197" t="s">
        <v>875</v>
      </c>
      <c r="F283" s="197" t="s">
        <v>876</v>
      </c>
      <c r="G283" s="164" t="s">
        <v>162</v>
      </c>
      <c r="H283" s="203">
        <v>10</v>
      </c>
      <c r="I283" s="203">
        <v>45</v>
      </c>
      <c r="J283" s="204">
        <v>100</v>
      </c>
      <c r="K283" s="203">
        <v>45</v>
      </c>
      <c r="L283" s="204">
        <v>125</v>
      </c>
      <c r="M283" s="203">
        <v>57</v>
      </c>
      <c r="N283" s="204">
        <v>175</v>
      </c>
      <c r="O283" s="203">
        <v>69</v>
      </c>
      <c r="P283" s="204">
        <v>200</v>
      </c>
      <c r="Q283" s="203">
        <v>80</v>
      </c>
      <c r="R283" s="204">
        <v>250</v>
      </c>
      <c r="S283" s="204">
        <v>80</v>
      </c>
      <c r="T283" s="204">
        <v>250</v>
      </c>
      <c r="U283" s="203">
        <f>S283</f>
        <v>80</v>
      </c>
      <c r="V283" s="204">
        <f t="shared" si="30"/>
        <v>1100</v>
      </c>
      <c r="W283" s="197"/>
      <c r="X283" s="197" t="s">
        <v>877</v>
      </c>
      <c r="Y283" s="165" t="s">
        <v>771</v>
      </c>
      <c r="Z283" s="170" t="s">
        <v>661</v>
      </c>
      <c r="AA283" s="164" t="s">
        <v>844</v>
      </c>
    </row>
    <row r="284" spans="1:255" ht="132" customHeight="1" x14ac:dyDescent="0.25">
      <c r="A284" s="1137"/>
      <c r="B284" s="1144"/>
      <c r="C284" s="162"/>
      <c r="D284" s="162"/>
      <c r="E284" s="197" t="s">
        <v>878</v>
      </c>
      <c r="F284" s="197" t="s">
        <v>879</v>
      </c>
      <c r="G284" s="164" t="s">
        <v>162</v>
      </c>
      <c r="H284" s="207" t="s">
        <v>856</v>
      </c>
      <c r="I284" s="209">
        <v>100</v>
      </c>
      <c r="J284" s="199">
        <v>150</v>
      </c>
      <c r="K284" s="198">
        <v>100</v>
      </c>
      <c r="L284" s="199">
        <v>200</v>
      </c>
      <c r="M284" s="198">
        <v>100</v>
      </c>
      <c r="N284" s="199">
        <v>200</v>
      </c>
      <c r="O284" s="198">
        <v>100</v>
      </c>
      <c r="P284" s="199">
        <v>225</v>
      </c>
      <c r="Q284" s="198">
        <v>100</v>
      </c>
      <c r="R284" s="199">
        <v>250</v>
      </c>
      <c r="S284" s="199">
        <v>100</v>
      </c>
      <c r="T284" s="199">
        <v>250</v>
      </c>
      <c r="U284" s="203">
        <f>S284</f>
        <v>100</v>
      </c>
      <c r="V284" s="204">
        <f t="shared" si="30"/>
        <v>1275</v>
      </c>
      <c r="W284" s="197"/>
      <c r="X284" s="197" t="s">
        <v>880</v>
      </c>
      <c r="Y284" s="165" t="s">
        <v>771</v>
      </c>
      <c r="Z284" s="170" t="s">
        <v>661</v>
      </c>
      <c r="AA284" s="164" t="s">
        <v>844</v>
      </c>
    </row>
    <row r="285" spans="1:255" ht="48" customHeight="1" x14ac:dyDescent="0.25">
      <c r="A285" s="1137"/>
      <c r="B285" s="1144"/>
      <c r="C285" s="162"/>
      <c r="D285" s="162"/>
      <c r="E285" s="197" t="s">
        <v>881</v>
      </c>
      <c r="F285" s="197" t="s">
        <v>882</v>
      </c>
      <c r="G285" s="164" t="s">
        <v>162</v>
      </c>
      <c r="H285" s="207" t="s">
        <v>856</v>
      </c>
      <c r="I285" s="209">
        <v>0</v>
      </c>
      <c r="J285" s="199">
        <v>0</v>
      </c>
      <c r="K285" s="198">
        <v>29</v>
      </c>
      <c r="L285" s="199">
        <v>200</v>
      </c>
      <c r="M285" s="198">
        <v>34</v>
      </c>
      <c r="N285" s="199">
        <v>250</v>
      </c>
      <c r="O285" s="198">
        <v>34</v>
      </c>
      <c r="P285" s="199">
        <v>250</v>
      </c>
      <c r="Q285" s="198">
        <v>45</v>
      </c>
      <c r="R285" s="199">
        <v>300</v>
      </c>
      <c r="S285" s="199">
        <v>45</v>
      </c>
      <c r="T285" s="199">
        <v>300</v>
      </c>
      <c r="U285" s="203">
        <f>S285</f>
        <v>45</v>
      </c>
      <c r="V285" s="204">
        <f t="shared" si="30"/>
        <v>1300</v>
      </c>
      <c r="W285" s="197"/>
      <c r="X285" s="197" t="s">
        <v>883</v>
      </c>
      <c r="Y285" s="165" t="s">
        <v>771</v>
      </c>
      <c r="Z285" s="170" t="s">
        <v>661</v>
      </c>
      <c r="AA285" s="164" t="s">
        <v>844</v>
      </c>
    </row>
    <row r="286" spans="1:255" ht="36" customHeight="1" x14ac:dyDescent="0.25">
      <c r="A286" s="1137"/>
      <c r="B286" s="1144"/>
      <c r="C286" s="162" t="s">
        <v>69</v>
      </c>
      <c r="D286" s="165"/>
      <c r="E286" s="197" t="s">
        <v>884</v>
      </c>
      <c r="F286" s="197" t="s">
        <v>885</v>
      </c>
      <c r="G286" s="164" t="s">
        <v>162</v>
      </c>
      <c r="H286" s="203">
        <v>92</v>
      </c>
      <c r="I286" s="203">
        <v>83</v>
      </c>
      <c r="J286" s="204">
        <v>400</v>
      </c>
      <c r="K286" s="203">
        <v>100</v>
      </c>
      <c r="L286" s="204">
        <v>500</v>
      </c>
      <c r="M286" s="203">
        <v>100</v>
      </c>
      <c r="N286" s="204">
        <v>500</v>
      </c>
      <c r="O286" s="203">
        <v>100</v>
      </c>
      <c r="P286" s="204">
        <v>500</v>
      </c>
      <c r="Q286" s="203">
        <v>100</v>
      </c>
      <c r="R286" s="204">
        <v>550</v>
      </c>
      <c r="S286" s="204">
        <v>100</v>
      </c>
      <c r="T286" s="204">
        <v>600</v>
      </c>
      <c r="U286" s="203">
        <f>S286</f>
        <v>100</v>
      </c>
      <c r="V286" s="204">
        <f t="shared" si="30"/>
        <v>3050</v>
      </c>
      <c r="W286" s="197"/>
      <c r="X286" s="197" t="s">
        <v>886</v>
      </c>
      <c r="Y286" s="165" t="s">
        <v>771</v>
      </c>
      <c r="Z286" s="170" t="s">
        <v>661</v>
      </c>
      <c r="AA286" s="164" t="s">
        <v>844</v>
      </c>
    </row>
    <row r="287" spans="1:255" ht="48" customHeight="1" x14ac:dyDescent="0.25">
      <c r="A287" s="1137"/>
      <c r="B287" s="1144"/>
      <c r="C287" s="162" t="s">
        <v>887</v>
      </c>
      <c r="D287" s="163" t="s">
        <v>888</v>
      </c>
      <c r="E287" s="163" t="s">
        <v>889</v>
      </c>
      <c r="F287" s="162" t="s">
        <v>890</v>
      </c>
      <c r="G287" s="171" t="s">
        <v>747</v>
      </c>
      <c r="H287" s="192">
        <v>4</v>
      </c>
      <c r="I287" s="192">
        <v>4</v>
      </c>
      <c r="J287" s="192">
        <v>1100</v>
      </c>
      <c r="K287" s="192">
        <v>4</v>
      </c>
      <c r="L287" s="192">
        <v>1155</v>
      </c>
      <c r="M287" s="192">
        <v>4</v>
      </c>
      <c r="N287" s="192">
        <v>1210</v>
      </c>
      <c r="O287" s="192">
        <v>4</v>
      </c>
      <c r="P287" s="192">
        <v>1265</v>
      </c>
      <c r="Q287" s="192">
        <v>4</v>
      </c>
      <c r="R287" s="192">
        <v>1320</v>
      </c>
      <c r="S287" s="192">
        <v>4</v>
      </c>
      <c r="T287" s="192">
        <v>1375</v>
      </c>
      <c r="U287" s="162">
        <f>SUM(S287,Q287,O287,M287,K287,I287)</f>
        <v>24</v>
      </c>
      <c r="V287" s="204">
        <v>1125</v>
      </c>
      <c r="W287" s="210" t="s">
        <v>891</v>
      </c>
      <c r="X287" s="163" t="s">
        <v>892</v>
      </c>
      <c r="Y287" s="163" t="s">
        <v>893</v>
      </c>
      <c r="Z287" s="170" t="s">
        <v>661</v>
      </c>
      <c r="AA287" s="171" t="s">
        <v>894</v>
      </c>
    </row>
    <row r="288" spans="1:255" ht="36" customHeight="1" x14ac:dyDescent="0.25">
      <c r="A288" s="1137"/>
      <c r="B288" s="1144"/>
      <c r="C288" s="162"/>
      <c r="D288" s="163"/>
      <c r="E288" s="163" t="s">
        <v>895</v>
      </c>
      <c r="F288" s="162" t="s">
        <v>896</v>
      </c>
      <c r="G288" s="171" t="s">
        <v>747</v>
      </c>
      <c r="H288" s="192">
        <v>4</v>
      </c>
      <c r="I288" s="192">
        <v>4</v>
      </c>
      <c r="J288" s="192">
        <v>110</v>
      </c>
      <c r="K288" s="192">
        <v>4</v>
      </c>
      <c r="L288" s="192">
        <v>115.5</v>
      </c>
      <c r="M288" s="192">
        <v>4</v>
      </c>
      <c r="N288" s="192">
        <v>121.00000000000001</v>
      </c>
      <c r="O288" s="192">
        <v>4</v>
      </c>
      <c r="P288" s="192">
        <v>126.49999999999999</v>
      </c>
      <c r="Q288" s="192">
        <v>4</v>
      </c>
      <c r="R288" s="192">
        <v>132</v>
      </c>
      <c r="S288" s="192">
        <v>4</v>
      </c>
      <c r="T288" s="192">
        <v>137.5</v>
      </c>
      <c r="U288" s="162">
        <f>SUM(S288,Q288,O288,M288,K288,I288)</f>
        <v>24</v>
      </c>
      <c r="V288" s="204">
        <v>1125</v>
      </c>
      <c r="W288" s="210" t="s">
        <v>891</v>
      </c>
      <c r="X288" s="163"/>
      <c r="Y288" s="163" t="s">
        <v>893</v>
      </c>
      <c r="Z288" s="170" t="s">
        <v>661</v>
      </c>
      <c r="AA288" s="171" t="s">
        <v>894</v>
      </c>
    </row>
    <row r="289" spans="1:255" ht="60" customHeight="1" x14ac:dyDescent="0.25">
      <c r="A289" s="1137"/>
      <c r="B289" s="1144"/>
      <c r="C289" s="162" t="s">
        <v>69</v>
      </c>
      <c r="D289" s="163" t="s">
        <v>897</v>
      </c>
      <c r="E289" s="163" t="s">
        <v>898</v>
      </c>
      <c r="F289" s="162" t="s">
        <v>899</v>
      </c>
      <c r="G289" s="171" t="s">
        <v>747</v>
      </c>
      <c r="H289" s="192">
        <v>4</v>
      </c>
      <c r="I289" s="192">
        <v>4</v>
      </c>
      <c r="J289" s="192">
        <v>1232</v>
      </c>
      <c r="K289" s="192">
        <v>4</v>
      </c>
      <c r="L289" s="192">
        <v>1293.6000000000001</v>
      </c>
      <c r="M289" s="192">
        <v>4</v>
      </c>
      <c r="N289" s="192">
        <v>1355.2</v>
      </c>
      <c r="O289" s="192">
        <v>4</v>
      </c>
      <c r="P289" s="192">
        <v>1416.8</v>
      </c>
      <c r="Q289" s="192">
        <v>4</v>
      </c>
      <c r="R289" s="192">
        <v>1478.3999999999999</v>
      </c>
      <c r="S289" s="192">
        <v>4</v>
      </c>
      <c r="T289" s="192">
        <v>1540</v>
      </c>
      <c r="U289" s="162">
        <f>SUM(S289,Q289,O289,M289,K289,I289)</f>
        <v>24</v>
      </c>
      <c r="V289" s="204">
        <v>1125</v>
      </c>
      <c r="W289" s="210" t="s">
        <v>891</v>
      </c>
      <c r="X289" s="163"/>
      <c r="Y289" s="163" t="s">
        <v>893</v>
      </c>
      <c r="Z289" s="170" t="s">
        <v>661</v>
      </c>
      <c r="AA289" s="171" t="s">
        <v>894</v>
      </c>
    </row>
    <row r="290" spans="1:255" ht="36" customHeight="1" x14ac:dyDescent="0.25">
      <c r="A290" s="1137"/>
      <c r="B290" s="1144"/>
      <c r="C290" s="162"/>
      <c r="D290" s="163"/>
      <c r="E290" s="163" t="s">
        <v>900</v>
      </c>
      <c r="F290" s="162" t="s">
        <v>901</v>
      </c>
      <c r="G290" s="171" t="s">
        <v>162</v>
      </c>
      <c r="H290" s="162">
        <v>100</v>
      </c>
      <c r="I290" s="211">
        <v>100</v>
      </c>
      <c r="J290" s="196">
        <v>1386</v>
      </c>
      <c r="K290" s="162">
        <v>100</v>
      </c>
      <c r="L290" s="192">
        <v>1455.3</v>
      </c>
      <c r="M290" s="162">
        <v>100</v>
      </c>
      <c r="N290" s="192">
        <v>1524.6000000000001</v>
      </c>
      <c r="O290" s="162">
        <v>100</v>
      </c>
      <c r="P290" s="192">
        <v>1593.8999999999999</v>
      </c>
      <c r="Q290" s="162">
        <v>100</v>
      </c>
      <c r="R290" s="192">
        <v>1663.2</v>
      </c>
      <c r="S290" s="162">
        <v>100</v>
      </c>
      <c r="T290" s="192">
        <v>1732.5</v>
      </c>
      <c r="U290" s="203">
        <f>S290</f>
        <v>100</v>
      </c>
      <c r="V290" s="192">
        <v>6237</v>
      </c>
      <c r="W290" s="210" t="s">
        <v>891</v>
      </c>
      <c r="X290" s="212" t="s">
        <v>902</v>
      </c>
      <c r="Y290" s="163" t="s">
        <v>893</v>
      </c>
      <c r="Z290" s="170" t="s">
        <v>661</v>
      </c>
      <c r="AA290" s="171" t="s">
        <v>894</v>
      </c>
    </row>
    <row r="291" spans="1:255" ht="36" customHeight="1" x14ac:dyDescent="0.25">
      <c r="A291" s="1137"/>
      <c r="B291" s="1144"/>
      <c r="C291" s="162"/>
      <c r="D291" s="162"/>
      <c r="E291" s="163" t="s">
        <v>903</v>
      </c>
      <c r="F291" s="162" t="s">
        <v>904</v>
      </c>
      <c r="G291" s="171" t="s">
        <v>905</v>
      </c>
      <c r="H291" s="211">
        <v>226</v>
      </c>
      <c r="I291" s="211">
        <v>20</v>
      </c>
      <c r="J291" s="162">
        <v>250</v>
      </c>
      <c r="K291" s="211">
        <v>20</v>
      </c>
      <c r="L291" s="192">
        <v>262.5</v>
      </c>
      <c r="M291" s="211">
        <v>20</v>
      </c>
      <c r="N291" s="192">
        <v>275</v>
      </c>
      <c r="O291" s="211">
        <v>20</v>
      </c>
      <c r="P291" s="192">
        <v>287.5</v>
      </c>
      <c r="Q291" s="211">
        <v>20</v>
      </c>
      <c r="R291" s="192">
        <v>300</v>
      </c>
      <c r="S291" s="162">
        <v>20</v>
      </c>
      <c r="T291" s="192">
        <v>312.5</v>
      </c>
      <c r="U291" s="162">
        <f>SUM(S291,Q291,O291,M291,K291,I291)</f>
        <v>120</v>
      </c>
      <c r="V291" s="192">
        <v>1125</v>
      </c>
      <c r="W291" s="210" t="s">
        <v>891</v>
      </c>
      <c r="X291" s="163"/>
      <c r="Y291" s="163" t="s">
        <v>893</v>
      </c>
      <c r="Z291" s="170" t="s">
        <v>661</v>
      </c>
      <c r="AA291" s="171" t="s">
        <v>894</v>
      </c>
    </row>
    <row r="292" spans="1:255" ht="36" customHeight="1" x14ac:dyDescent="0.25">
      <c r="A292" s="1137"/>
      <c r="B292" s="1144"/>
      <c r="C292" s="162" t="s">
        <v>69</v>
      </c>
      <c r="D292" s="162"/>
      <c r="E292" s="163" t="s">
        <v>906</v>
      </c>
      <c r="F292" s="162" t="s">
        <v>907</v>
      </c>
      <c r="G292" s="171" t="s">
        <v>807</v>
      </c>
      <c r="H292" s="211">
        <v>10</v>
      </c>
      <c r="I292" s="211">
        <v>20</v>
      </c>
      <c r="J292" s="213">
        <v>250</v>
      </c>
      <c r="K292" s="211">
        <v>20</v>
      </c>
      <c r="L292" s="192">
        <v>262.5</v>
      </c>
      <c r="M292" s="211">
        <v>20</v>
      </c>
      <c r="N292" s="192">
        <v>275</v>
      </c>
      <c r="O292" s="211">
        <v>20</v>
      </c>
      <c r="P292" s="192">
        <v>287.5</v>
      </c>
      <c r="Q292" s="211">
        <v>20</v>
      </c>
      <c r="R292" s="192">
        <v>300</v>
      </c>
      <c r="S292" s="162">
        <v>20</v>
      </c>
      <c r="T292" s="192">
        <v>312.5</v>
      </c>
      <c r="U292" s="162">
        <f>SUM(S292,Q292,O292,M292,K292,I292)</f>
        <v>120</v>
      </c>
      <c r="V292" s="192">
        <v>1125</v>
      </c>
      <c r="W292" s="210" t="s">
        <v>891</v>
      </c>
      <c r="X292" s="162" t="s">
        <v>908</v>
      </c>
      <c r="Y292" s="163" t="s">
        <v>893</v>
      </c>
      <c r="Z292" s="170" t="s">
        <v>661</v>
      </c>
      <c r="AA292" s="171" t="s">
        <v>894</v>
      </c>
    </row>
    <row r="293" spans="1:255" ht="21" customHeight="1" x14ac:dyDescent="0.25">
      <c r="A293" s="1137"/>
      <c r="B293" s="1144"/>
      <c r="C293" s="25"/>
      <c r="D293" s="25"/>
      <c r="E293" s="26" t="s">
        <v>909</v>
      </c>
      <c r="F293" s="26"/>
      <c r="G293" s="22" t="s">
        <v>162</v>
      </c>
      <c r="H293" s="25"/>
      <c r="I293" s="25">
        <v>100</v>
      </c>
      <c r="J293" s="184"/>
      <c r="K293" s="25">
        <v>100</v>
      </c>
      <c r="L293" s="184"/>
      <c r="M293" s="25">
        <v>100</v>
      </c>
      <c r="N293" s="184"/>
      <c r="O293" s="25">
        <v>100</v>
      </c>
      <c r="P293" s="184"/>
      <c r="Q293" s="25">
        <v>100</v>
      </c>
      <c r="R293" s="184"/>
      <c r="S293" s="25">
        <v>100</v>
      </c>
      <c r="T293" s="184"/>
      <c r="U293" s="25">
        <v>100</v>
      </c>
      <c r="V293" s="185"/>
      <c r="W293" s="186"/>
      <c r="X293" s="15"/>
      <c r="Y293" s="214" t="s">
        <v>910</v>
      </c>
      <c r="Z293" s="188" t="s">
        <v>661</v>
      </c>
      <c r="AA293" s="22" t="s">
        <v>688</v>
      </c>
    </row>
    <row r="294" spans="1:255" ht="36" customHeight="1" x14ac:dyDescent="0.25">
      <c r="A294" s="1137"/>
      <c r="B294" s="1144"/>
      <c r="C294" s="162" t="s">
        <v>69</v>
      </c>
      <c r="D294" s="163" t="s">
        <v>911</v>
      </c>
      <c r="E294" s="163" t="s">
        <v>912</v>
      </c>
      <c r="F294" s="162" t="s">
        <v>913</v>
      </c>
      <c r="G294" s="171" t="s">
        <v>162</v>
      </c>
      <c r="H294" s="192">
        <v>11</v>
      </c>
      <c r="I294" s="162">
        <v>11</v>
      </c>
      <c r="J294" s="213">
        <v>3944</v>
      </c>
      <c r="K294" s="162">
        <v>17</v>
      </c>
      <c r="L294" s="192">
        <v>4141.2</v>
      </c>
      <c r="M294" s="162">
        <v>10</v>
      </c>
      <c r="N294" s="192">
        <v>4338.4000000000005</v>
      </c>
      <c r="O294" s="162">
        <v>8.66</v>
      </c>
      <c r="P294" s="192">
        <v>4535.5999999999995</v>
      </c>
      <c r="Q294" s="162">
        <v>10</v>
      </c>
      <c r="R294" s="192">
        <v>4732.8</v>
      </c>
      <c r="S294" s="162">
        <v>16</v>
      </c>
      <c r="T294" s="192">
        <v>4930</v>
      </c>
      <c r="U294" s="203">
        <f>S294</f>
        <v>16</v>
      </c>
      <c r="V294" s="192">
        <v>17748</v>
      </c>
      <c r="W294" s="210" t="s">
        <v>891</v>
      </c>
      <c r="X294" s="215" t="s">
        <v>914</v>
      </c>
      <c r="Y294" s="163" t="s">
        <v>915</v>
      </c>
      <c r="Z294" s="170" t="s">
        <v>661</v>
      </c>
      <c r="AA294" s="171" t="s">
        <v>916</v>
      </c>
    </row>
    <row r="295" spans="1:255" ht="48" customHeight="1" x14ac:dyDescent="0.25">
      <c r="A295" s="1137"/>
      <c r="B295" s="1144"/>
      <c r="C295" s="162" t="s">
        <v>69</v>
      </c>
      <c r="D295" s="163"/>
      <c r="E295" s="163" t="s">
        <v>917</v>
      </c>
      <c r="F295" s="162" t="s">
        <v>918</v>
      </c>
      <c r="G295" s="171" t="s">
        <v>162</v>
      </c>
      <c r="H295" s="192">
        <v>100</v>
      </c>
      <c r="I295" s="162">
        <v>100</v>
      </c>
      <c r="J295" s="213"/>
      <c r="K295" s="162">
        <v>100</v>
      </c>
      <c r="L295" s="162"/>
      <c r="M295" s="162">
        <v>100</v>
      </c>
      <c r="N295" s="162"/>
      <c r="O295" s="162">
        <v>100</v>
      </c>
      <c r="P295" s="162"/>
      <c r="Q295" s="162">
        <v>100</v>
      </c>
      <c r="R295" s="162"/>
      <c r="S295" s="162">
        <v>100</v>
      </c>
      <c r="T295" s="162"/>
      <c r="U295" s="203">
        <f>S295</f>
        <v>100</v>
      </c>
      <c r="V295" s="192">
        <v>0</v>
      </c>
      <c r="W295" s="210" t="s">
        <v>891</v>
      </c>
      <c r="X295" s="163" t="s">
        <v>919</v>
      </c>
      <c r="Y295" s="163" t="s">
        <v>915</v>
      </c>
      <c r="Z295" s="170" t="s">
        <v>661</v>
      </c>
      <c r="AA295" s="171" t="s">
        <v>894</v>
      </c>
    </row>
    <row r="296" spans="1:255" ht="72" customHeight="1" x14ac:dyDescent="0.25">
      <c r="A296" s="1137"/>
      <c r="B296" s="1144"/>
      <c r="C296" s="162" t="s">
        <v>69</v>
      </c>
      <c r="D296" s="162" t="s">
        <v>920</v>
      </c>
      <c r="E296" s="163" t="s">
        <v>921</v>
      </c>
      <c r="F296" s="162" t="s">
        <v>922</v>
      </c>
      <c r="G296" s="171" t="s">
        <v>162</v>
      </c>
      <c r="H296" s="216"/>
      <c r="I296" s="162">
        <v>44.76</v>
      </c>
      <c r="J296" s="213"/>
      <c r="K296" s="162">
        <v>47.62</v>
      </c>
      <c r="L296" s="162"/>
      <c r="M296" s="162">
        <v>52.38</v>
      </c>
      <c r="N296" s="162"/>
      <c r="O296" s="162">
        <v>59.05</v>
      </c>
      <c r="P296" s="162"/>
      <c r="Q296" s="162">
        <v>61.9</v>
      </c>
      <c r="R296" s="162"/>
      <c r="S296" s="162">
        <v>64.760000000000005</v>
      </c>
      <c r="T296" s="162"/>
      <c r="U296" s="203">
        <f>S296</f>
        <v>64.760000000000005</v>
      </c>
      <c r="V296" s="168"/>
      <c r="W296" s="169" t="s">
        <v>923</v>
      </c>
      <c r="X296" s="169" t="s">
        <v>924</v>
      </c>
      <c r="Y296" s="163" t="s">
        <v>925</v>
      </c>
      <c r="Z296" s="170" t="s">
        <v>926</v>
      </c>
      <c r="AA296" s="171" t="s">
        <v>927</v>
      </c>
    </row>
    <row r="297" spans="1:255" ht="36" customHeight="1" x14ac:dyDescent="0.25">
      <c r="A297" s="1137"/>
      <c r="B297" s="1144"/>
      <c r="C297" s="162"/>
      <c r="D297" s="162"/>
      <c r="E297" s="163" t="s">
        <v>928</v>
      </c>
      <c r="F297" s="162" t="s">
        <v>929</v>
      </c>
      <c r="G297" s="171" t="s">
        <v>592</v>
      </c>
      <c r="H297" s="216"/>
      <c r="I297" s="162">
        <v>8</v>
      </c>
      <c r="J297" s="213"/>
      <c r="K297" s="162">
        <v>10</v>
      </c>
      <c r="L297" s="162"/>
      <c r="M297" s="162">
        <v>12</v>
      </c>
      <c r="N297" s="162"/>
      <c r="O297" s="162">
        <v>14</v>
      </c>
      <c r="P297" s="162"/>
      <c r="Q297" s="162">
        <v>17</v>
      </c>
      <c r="R297" s="162"/>
      <c r="S297" s="162">
        <v>20</v>
      </c>
      <c r="T297" s="162"/>
      <c r="U297" s="162">
        <f>SUM(S297,Q297,O297,M297,K297,I297)</f>
        <v>81</v>
      </c>
      <c r="V297" s="168"/>
      <c r="W297" s="169"/>
      <c r="X297" s="169"/>
      <c r="Y297" s="163"/>
      <c r="Z297" s="170"/>
      <c r="AA297" s="171" t="s">
        <v>927</v>
      </c>
    </row>
    <row r="298" spans="1:255" ht="48" customHeight="1" x14ac:dyDescent="0.25">
      <c r="A298" s="1137"/>
      <c r="B298" s="1144"/>
      <c r="C298" s="162" t="s">
        <v>930</v>
      </c>
      <c r="D298" s="165" t="s">
        <v>931</v>
      </c>
      <c r="E298" s="165" t="s">
        <v>932</v>
      </c>
      <c r="F298" s="165" t="s">
        <v>933</v>
      </c>
      <c r="G298" s="164" t="s">
        <v>162</v>
      </c>
      <c r="H298" s="217">
        <v>90.4</v>
      </c>
      <c r="I298" s="217">
        <v>92</v>
      </c>
      <c r="J298" s="218">
        <v>2000</v>
      </c>
      <c r="K298" s="217">
        <v>94</v>
      </c>
      <c r="L298" s="218">
        <v>2700</v>
      </c>
      <c r="M298" s="217">
        <v>96</v>
      </c>
      <c r="N298" s="218">
        <v>3000</v>
      </c>
      <c r="O298" s="217">
        <v>98</v>
      </c>
      <c r="P298" s="218">
        <v>3700</v>
      </c>
      <c r="Q298" s="217">
        <v>99</v>
      </c>
      <c r="R298" s="218">
        <v>4000</v>
      </c>
      <c r="S298" s="219">
        <v>100</v>
      </c>
      <c r="T298" s="220">
        <v>4000</v>
      </c>
      <c r="U298" s="203">
        <f>S298</f>
        <v>100</v>
      </c>
      <c r="V298" s="195">
        <f t="shared" ref="V298:V305" si="31">J298+L298+N298+P298+R298+T298</f>
        <v>19400</v>
      </c>
      <c r="W298" s="162" t="s">
        <v>934</v>
      </c>
      <c r="X298" s="169" t="s">
        <v>935</v>
      </c>
      <c r="Y298" s="163" t="s">
        <v>936</v>
      </c>
      <c r="Z298" s="164" t="s">
        <v>937</v>
      </c>
      <c r="AA298" s="164" t="s">
        <v>938</v>
      </c>
    </row>
    <row r="299" spans="1:255" ht="36" customHeight="1" x14ac:dyDescent="0.25">
      <c r="A299" s="1137"/>
      <c r="B299" s="1144"/>
      <c r="C299" s="162"/>
      <c r="D299" s="165"/>
      <c r="E299" s="165" t="s">
        <v>939</v>
      </c>
      <c r="F299" s="165" t="s">
        <v>940</v>
      </c>
      <c r="G299" s="164" t="s">
        <v>162</v>
      </c>
      <c r="H299" s="217">
        <v>89.18</v>
      </c>
      <c r="I299" s="217">
        <v>91</v>
      </c>
      <c r="J299" s="218" t="s">
        <v>941</v>
      </c>
      <c r="K299" s="217">
        <v>92</v>
      </c>
      <c r="L299" s="219" t="s">
        <v>942</v>
      </c>
      <c r="M299" s="217">
        <v>96</v>
      </c>
      <c r="N299" s="219" t="s">
        <v>943</v>
      </c>
      <c r="O299" s="217">
        <v>97</v>
      </c>
      <c r="P299" s="219" t="s">
        <v>944</v>
      </c>
      <c r="Q299" s="217">
        <v>99</v>
      </c>
      <c r="R299" s="219" t="s">
        <v>945</v>
      </c>
      <c r="S299" s="217">
        <v>100</v>
      </c>
      <c r="T299" s="219" t="s">
        <v>945</v>
      </c>
      <c r="U299" s="203">
        <f>S299</f>
        <v>100</v>
      </c>
      <c r="V299" s="195">
        <f t="shared" si="31"/>
        <v>15.4</v>
      </c>
      <c r="W299" s="162"/>
      <c r="X299" s="169" t="s">
        <v>946</v>
      </c>
      <c r="Y299" s="163" t="s">
        <v>936</v>
      </c>
      <c r="Z299" s="164" t="s">
        <v>937</v>
      </c>
      <c r="AA299" s="164" t="s">
        <v>938</v>
      </c>
    </row>
    <row r="300" spans="1:255" ht="48" customHeight="1" x14ac:dyDescent="0.25">
      <c r="A300" s="1137"/>
      <c r="B300" s="1144"/>
      <c r="C300" s="162"/>
      <c r="D300" s="165"/>
      <c r="E300" s="165" t="s">
        <v>947</v>
      </c>
      <c r="F300" s="165" t="s">
        <v>948</v>
      </c>
      <c r="G300" s="164" t="s">
        <v>162</v>
      </c>
      <c r="H300" s="217">
        <v>71.89</v>
      </c>
      <c r="I300" s="217">
        <v>73</v>
      </c>
      <c r="J300" s="218">
        <v>1000</v>
      </c>
      <c r="K300" s="217">
        <v>80</v>
      </c>
      <c r="L300" s="219">
        <v>1000</v>
      </c>
      <c r="M300" s="217">
        <v>84</v>
      </c>
      <c r="N300" s="219">
        <v>1500</v>
      </c>
      <c r="O300" s="217">
        <v>88</v>
      </c>
      <c r="P300" s="219" t="s">
        <v>949</v>
      </c>
      <c r="Q300" s="217">
        <v>90</v>
      </c>
      <c r="R300" s="219">
        <v>1500</v>
      </c>
      <c r="S300" s="217">
        <v>91</v>
      </c>
      <c r="T300" s="219">
        <v>1500</v>
      </c>
      <c r="U300" s="203">
        <f>S300</f>
        <v>91</v>
      </c>
      <c r="V300" s="195">
        <f t="shared" si="31"/>
        <v>7150</v>
      </c>
      <c r="W300" s="162"/>
      <c r="X300" s="169" t="s">
        <v>950</v>
      </c>
      <c r="Y300" s="163" t="s">
        <v>936</v>
      </c>
      <c r="Z300" s="164" t="s">
        <v>937</v>
      </c>
      <c r="AA300" s="164" t="s">
        <v>938</v>
      </c>
    </row>
    <row r="301" spans="1:255" ht="24" customHeight="1" x14ac:dyDescent="0.25">
      <c r="A301" s="1137"/>
      <c r="B301" s="1144"/>
      <c r="C301" s="162"/>
      <c r="D301" s="165"/>
      <c r="E301" s="165" t="s">
        <v>951</v>
      </c>
      <c r="F301" s="165" t="s">
        <v>952</v>
      </c>
      <c r="G301" s="164" t="s">
        <v>162</v>
      </c>
      <c r="H301" s="217">
        <v>0.03</v>
      </c>
      <c r="I301" s="217">
        <v>25</v>
      </c>
      <c r="J301" s="218">
        <v>1000</v>
      </c>
      <c r="K301" s="217">
        <v>50</v>
      </c>
      <c r="L301" s="218">
        <v>1000</v>
      </c>
      <c r="M301" s="217">
        <v>75</v>
      </c>
      <c r="N301" s="218">
        <v>1000</v>
      </c>
      <c r="O301" s="217">
        <v>100</v>
      </c>
      <c r="P301" s="218">
        <v>1000</v>
      </c>
      <c r="Q301" s="217">
        <v>100</v>
      </c>
      <c r="R301" s="218">
        <v>1000</v>
      </c>
      <c r="S301" s="219">
        <v>100</v>
      </c>
      <c r="T301" s="220">
        <v>1000</v>
      </c>
      <c r="U301" s="203">
        <f>S301</f>
        <v>100</v>
      </c>
      <c r="V301" s="195">
        <f t="shared" si="31"/>
        <v>6000</v>
      </c>
      <c r="W301" s="162"/>
      <c r="X301" s="169" t="s">
        <v>953</v>
      </c>
      <c r="Y301" s="163" t="s">
        <v>936</v>
      </c>
      <c r="Z301" s="164" t="s">
        <v>937</v>
      </c>
      <c r="AA301" s="164" t="s">
        <v>938</v>
      </c>
    </row>
    <row r="302" spans="1:255" ht="36" customHeight="1" x14ac:dyDescent="0.25">
      <c r="A302" s="1137"/>
      <c r="B302" s="1144"/>
      <c r="C302" s="162" t="s">
        <v>69</v>
      </c>
      <c r="D302" s="165"/>
      <c r="E302" s="165" t="s">
        <v>954</v>
      </c>
      <c r="F302" s="165" t="s">
        <v>955</v>
      </c>
      <c r="G302" s="164" t="s">
        <v>956</v>
      </c>
      <c r="H302" s="219">
        <v>8</v>
      </c>
      <c r="I302" s="217">
        <v>7</v>
      </c>
      <c r="J302" s="221">
        <v>1700</v>
      </c>
      <c r="K302" s="217">
        <v>14</v>
      </c>
      <c r="L302" s="221">
        <v>1800</v>
      </c>
      <c r="M302" s="217">
        <v>21</v>
      </c>
      <c r="N302" s="219">
        <v>1800</v>
      </c>
      <c r="O302" s="217">
        <v>28</v>
      </c>
      <c r="P302" s="222">
        <v>1800</v>
      </c>
      <c r="Q302" s="217">
        <v>35</v>
      </c>
      <c r="R302" s="219">
        <v>1800</v>
      </c>
      <c r="S302" s="217">
        <v>43</v>
      </c>
      <c r="T302" s="219">
        <v>1800</v>
      </c>
      <c r="U302" s="162">
        <f>SUM(S302,Q302,O302,M302,K302,I302)</f>
        <v>148</v>
      </c>
      <c r="V302" s="195">
        <f t="shared" si="31"/>
        <v>10700</v>
      </c>
      <c r="W302" s="169" t="s">
        <v>957</v>
      </c>
      <c r="X302" s="169" t="s">
        <v>958</v>
      </c>
      <c r="Y302" s="163" t="s">
        <v>936</v>
      </c>
      <c r="Z302" s="164" t="s">
        <v>937</v>
      </c>
      <c r="AA302" s="164" t="s">
        <v>938</v>
      </c>
    </row>
    <row r="303" spans="1:255" s="206" customFormat="1" ht="24" customHeight="1" x14ac:dyDescent="0.25">
      <c r="A303" s="1137"/>
      <c r="B303" s="1144"/>
      <c r="C303" s="162" t="s">
        <v>959</v>
      </c>
      <c r="D303" s="165" t="s">
        <v>960</v>
      </c>
      <c r="E303" s="163" t="s">
        <v>961</v>
      </c>
      <c r="F303" s="197" t="s">
        <v>69</v>
      </c>
      <c r="G303" s="171" t="s">
        <v>162</v>
      </c>
      <c r="H303" s="202">
        <v>100</v>
      </c>
      <c r="I303" s="223">
        <v>100</v>
      </c>
      <c r="J303" s="224">
        <v>215.8</v>
      </c>
      <c r="K303" s="223">
        <v>100</v>
      </c>
      <c r="L303" s="225">
        <v>350</v>
      </c>
      <c r="M303" s="223">
        <v>100</v>
      </c>
      <c r="N303" s="225">
        <f>+L303+25</f>
        <v>375</v>
      </c>
      <c r="O303" s="223">
        <v>100</v>
      </c>
      <c r="P303" s="225">
        <f>+N303+25</f>
        <v>400</v>
      </c>
      <c r="Q303" s="223">
        <v>100</v>
      </c>
      <c r="R303" s="225">
        <f>+P303+25</f>
        <v>425</v>
      </c>
      <c r="S303" s="225">
        <v>100</v>
      </c>
      <c r="T303" s="225">
        <f>+R303+25</f>
        <v>450</v>
      </c>
      <c r="U303" s="223">
        <f>S303</f>
        <v>100</v>
      </c>
      <c r="V303" s="195">
        <f t="shared" si="31"/>
        <v>2215.8000000000002</v>
      </c>
      <c r="W303" s="197" t="s">
        <v>962</v>
      </c>
      <c r="X303" s="226" t="s">
        <v>963</v>
      </c>
      <c r="Y303" s="163" t="s">
        <v>964</v>
      </c>
      <c r="Z303" s="227" t="s">
        <v>965</v>
      </c>
      <c r="AA303" s="164" t="s">
        <v>966</v>
      </c>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c r="BH303" s="15"/>
      <c r="BI303" s="15"/>
      <c r="BJ303" s="15"/>
      <c r="BK303" s="15"/>
      <c r="BL303" s="15"/>
      <c r="BM303" s="15"/>
      <c r="BN303" s="15"/>
      <c r="BO303" s="15"/>
      <c r="BP303" s="15"/>
      <c r="BQ303" s="15"/>
      <c r="BR303" s="15"/>
      <c r="BS303" s="15"/>
      <c r="BT303" s="15"/>
      <c r="BU303" s="15"/>
      <c r="BV303" s="15"/>
      <c r="BW303" s="15"/>
      <c r="BX303" s="15"/>
      <c r="BY303" s="15"/>
      <c r="BZ303" s="15"/>
      <c r="CA303" s="15"/>
      <c r="CB303" s="15"/>
      <c r="CC303" s="15"/>
      <c r="CD303" s="15"/>
      <c r="CE303" s="15"/>
      <c r="CF303" s="15"/>
      <c r="CG303" s="15"/>
      <c r="CH303" s="15"/>
      <c r="CI303" s="15"/>
      <c r="CJ303" s="15"/>
      <c r="CK303" s="15"/>
      <c r="CL303" s="15"/>
      <c r="CM303" s="15"/>
      <c r="CN303" s="15"/>
      <c r="CO303" s="15"/>
      <c r="CP303" s="15"/>
      <c r="CQ303" s="15"/>
      <c r="CR303" s="15"/>
      <c r="CS303" s="15"/>
      <c r="CT303" s="15"/>
      <c r="CU303" s="15"/>
      <c r="CV303" s="15"/>
      <c r="CW303" s="15"/>
      <c r="CX303" s="15"/>
      <c r="CY303" s="15"/>
      <c r="CZ303" s="15"/>
      <c r="DA303" s="15"/>
      <c r="DB303" s="15"/>
      <c r="DC303" s="15"/>
      <c r="DD303" s="15"/>
      <c r="DE303" s="15"/>
      <c r="DF303" s="15"/>
      <c r="DG303" s="15"/>
      <c r="DH303" s="15"/>
      <c r="DI303" s="15"/>
      <c r="DJ303" s="15"/>
      <c r="DK303" s="15"/>
      <c r="DL303" s="15"/>
      <c r="DM303" s="15"/>
      <c r="DN303" s="15"/>
      <c r="DO303" s="15"/>
      <c r="DP303" s="15"/>
      <c r="DQ303" s="15"/>
      <c r="DR303" s="15"/>
      <c r="DS303" s="15"/>
      <c r="DT303" s="15"/>
      <c r="DU303" s="15"/>
      <c r="DV303" s="15"/>
      <c r="DW303" s="15"/>
      <c r="DX303" s="15"/>
      <c r="DY303" s="15"/>
      <c r="DZ303" s="15"/>
      <c r="EA303" s="15"/>
      <c r="EB303" s="15"/>
      <c r="EC303" s="15"/>
      <c r="ED303" s="15"/>
      <c r="EE303" s="15"/>
      <c r="EF303" s="15"/>
      <c r="EG303" s="15"/>
      <c r="EH303" s="15"/>
      <c r="EI303" s="15"/>
      <c r="EJ303" s="15"/>
      <c r="EK303" s="15"/>
      <c r="EL303" s="15"/>
      <c r="EM303" s="15"/>
      <c r="EN303" s="15"/>
      <c r="EO303" s="15"/>
      <c r="EP303" s="15"/>
      <c r="EQ303" s="15"/>
      <c r="ER303" s="15"/>
      <c r="ES303" s="15"/>
      <c r="ET303" s="15"/>
      <c r="EU303" s="15"/>
      <c r="EV303" s="15"/>
      <c r="EW303" s="15"/>
      <c r="EX303" s="15"/>
      <c r="EY303" s="15"/>
      <c r="EZ303" s="15"/>
      <c r="FA303" s="15"/>
      <c r="FB303" s="15"/>
      <c r="FC303" s="15"/>
      <c r="FD303" s="15"/>
      <c r="FE303" s="15"/>
      <c r="FF303" s="15"/>
      <c r="FG303" s="15"/>
      <c r="FH303" s="15"/>
      <c r="FI303" s="15"/>
      <c r="FJ303" s="15"/>
      <c r="FK303" s="15"/>
      <c r="FL303" s="15"/>
      <c r="FM303" s="15"/>
      <c r="FN303" s="15"/>
      <c r="FO303" s="15"/>
      <c r="FP303" s="15"/>
      <c r="FQ303" s="15"/>
      <c r="FR303" s="15"/>
      <c r="FS303" s="15"/>
      <c r="FT303" s="15"/>
      <c r="FU303" s="15"/>
      <c r="FV303" s="15"/>
      <c r="FW303" s="15"/>
      <c r="FX303" s="15"/>
      <c r="FY303" s="15"/>
      <c r="FZ303" s="15"/>
      <c r="GA303" s="15"/>
      <c r="GB303" s="15"/>
      <c r="GC303" s="15"/>
      <c r="GD303" s="15"/>
      <c r="GE303" s="15"/>
      <c r="GF303" s="15"/>
      <c r="GG303" s="15"/>
      <c r="GH303" s="15"/>
      <c r="GI303" s="15"/>
      <c r="GJ303" s="15"/>
      <c r="GK303" s="15"/>
      <c r="GL303" s="15"/>
      <c r="GM303" s="15"/>
      <c r="GN303" s="15"/>
      <c r="GO303" s="15"/>
      <c r="GP303" s="15"/>
      <c r="GQ303" s="15"/>
      <c r="GR303" s="15"/>
      <c r="GS303" s="15"/>
      <c r="GT303" s="15"/>
      <c r="GU303" s="15"/>
      <c r="GV303" s="15"/>
      <c r="GW303" s="15"/>
      <c r="GX303" s="15"/>
      <c r="GY303" s="15"/>
      <c r="GZ303" s="15"/>
      <c r="HA303" s="15"/>
      <c r="HB303" s="15"/>
      <c r="HC303" s="15"/>
      <c r="HD303" s="15"/>
      <c r="HE303" s="15"/>
      <c r="HF303" s="15"/>
      <c r="HG303" s="15"/>
      <c r="HH303" s="15"/>
      <c r="HI303" s="15"/>
      <c r="HJ303" s="15"/>
      <c r="HK303" s="15"/>
      <c r="HL303" s="15"/>
      <c r="HM303" s="15"/>
      <c r="HN303" s="15"/>
      <c r="HO303" s="15"/>
      <c r="HP303" s="15"/>
      <c r="HQ303" s="15"/>
      <c r="HR303" s="15"/>
      <c r="HS303" s="15"/>
      <c r="HT303" s="15"/>
      <c r="HU303" s="15"/>
      <c r="HV303" s="15"/>
      <c r="HW303" s="15"/>
      <c r="HX303" s="15"/>
      <c r="HY303" s="15"/>
      <c r="HZ303" s="15"/>
      <c r="IA303" s="15"/>
      <c r="IB303" s="15"/>
      <c r="IC303" s="15"/>
      <c r="ID303" s="15"/>
      <c r="IE303" s="15"/>
      <c r="IF303" s="15"/>
      <c r="IG303" s="15"/>
      <c r="IH303" s="15"/>
      <c r="II303" s="15"/>
      <c r="IJ303" s="15"/>
      <c r="IK303" s="15"/>
      <c r="IL303" s="15"/>
      <c r="IM303" s="15"/>
      <c r="IN303" s="15"/>
      <c r="IO303" s="15"/>
      <c r="IP303" s="15"/>
      <c r="IQ303" s="15"/>
      <c r="IR303" s="15"/>
      <c r="IS303" s="15"/>
      <c r="IT303" s="15"/>
      <c r="IU303" s="15"/>
    </row>
    <row r="304" spans="1:255" s="206" customFormat="1" ht="132" customHeight="1" x14ac:dyDescent="0.25">
      <c r="A304" s="1137"/>
      <c r="B304" s="1144"/>
      <c r="C304" s="162"/>
      <c r="D304" s="165"/>
      <c r="E304" s="163" t="s">
        <v>967</v>
      </c>
      <c r="F304" s="197" t="s">
        <v>968</v>
      </c>
      <c r="G304" s="171" t="s">
        <v>162</v>
      </c>
      <c r="H304" s="202">
        <v>100</v>
      </c>
      <c r="I304" s="223">
        <v>100</v>
      </c>
      <c r="J304" s="225">
        <v>334.11900000000003</v>
      </c>
      <c r="K304" s="223">
        <v>100</v>
      </c>
      <c r="L304" s="225">
        <v>500</v>
      </c>
      <c r="M304" s="223">
        <v>100</v>
      </c>
      <c r="N304" s="225">
        <f>+L304+25</f>
        <v>525</v>
      </c>
      <c r="O304" s="223">
        <v>100</v>
      </c>
      <c r="P304" s="225">
        <f>+N304+25</f>
        <v>550</v>
      </c>
      <c r="Q304" s="223">
        <v>100</v>
      </c>
      <c r="R304" s="225">
        <f>+P304+25</f>
        <v>575</v>
      </c>
      <c r="S304" s="225">
        <v>100</v>
      </c>
      <c r="T304" s="225">
        <f>+R304+25</f>
        <v>600</v>
      </c>
      <c r="U304" s="223">
        <f>S304</f>
        <v>100</v>
      </c>
      <c r="V304" s="195">
        <f t="shared" si="31"/>
        <v>3084.1190000000001</v>
      </c>
      <c r="W304" s="197"/>
      <c r="X304" s="226" t="s">
        <v>969</v>
      </c>
      <c r="Y304" s="163" t="s">
        <v>964</v>
      </c>
      <c r="Z304" s="227" t="s">
        <v>965</v>
      </c>
      <c r="AA304" s="164" t="s">
        <v>966</v>
      </c>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c r="BH304" s="15"/>
      <c r="BI304" s="15"/>
      <c r="BJ304" s="15"/>
      <c r="BK304" s="15"/>
      <c r="BL304" s="15"/>
      <c r="BM304" s="15"/>
      <c r="BN304" s="15"/>
      <c r="BO304" s="15"/>
      <c r="BP304" s="15"/>
      <c r="BQ304" s="15"/>
      <c r="BR304" s="15"/>
      <c r="BS304" s="15"/>
      <c r="BT304" s="15"/>
      <c r="BU304" s="15"/>
      <c r="BV304" s="15"/>
      <c r="BW304" s="15"/>
      <c r="BX304" s="15"/>
      <c r="BY304" s="15"/>
      <c r="BZ304" s="15"/>
      <c r="CA304" s="15"/>
      <c r="CB304" s="15"/>
      <c r="CC304" s="15"/>
      <c r="CD304" s="15"/>
      <c r="CE304" s="15"/>
      <c r="CF304" s="15"/>
      <c r="CG304" s="15"/>
      <c r="CH304" s="15"/>
      <c r="CI304" s="15"/>
      <c r="CJ304" s="15"/>
      <c r="CK304" s="15"/>
      <c r="CL304" s="15"/>
      <c r="CM304" s="15"/>
      <c r="CN304" s="15"/>
      <c r="CO304" s="15"/>
      <c r="CP304" s="15"/>
      <c r="CQ304" s="15"/>
      <c r="CR304" s="15"/>
      <c r="CS304" s="15"/>
      <c r="CT304" s="15"/>
      <c r="CU304" s="15"/>
      <c r="CV304" s="15"/>
      <c r="CW304" s="15"/>
      <c r="CX304" s="15"/>
      <c r="CY304" s="15"/>
      <c r="CZ304" s="15"/>
      <c r="DA304" s="15"/>
      <c r="DB304" s="15"/>
      <c r="DC304" s="15"/>
      <c r="DD304" s="15"/>
      <c r="DE304" s="15"/>
      <c r="DF304" s="15"/>
      <c r="DG304" s="15"/>
      <c r="DH304" s="15"/>
      <c r="DI304" s="15"/>
      <c r="DJ304" s="15"/>
      <c r="DK304" s="15"/>
      <c r="DL304" s="15"/>
      <c r="DM304" s="15"/>
      <c r="DN304" s="15"/>
      <c r="DO304" s="15"/>
      <c r="DP304" s="15"/>
      <c r="DQ304" s="15"/>
      <c r="DR304" s="15"/>
      <c r="DS304" s="15"/>
      <c r="DT304" s="15"/>
      <c r="DU304" s="15"/>
      <c r="DV304" s="15"/>
      <c r="DW304" s="15"/>
      <c r="DX304" s="15"/>
      <c r="DY304" s="15"/>
      <c r="DZ304" s="15"/>
      <c r="EA304" s="15"/>
      <c r="EB304" s="15"/>
      <c r="EC304" s="15"/>
      <c r="ED304" s="15"/>
      <c r="EE304" s="15"/>
      <c r="EF304" s="15"/>
      <c r="EG304" s="15"/>
      <c r="EH304" s="15"/>
      <c r="EI304" s="15"/>
      <c r="EJ304" s="15"/>
      <c r="EK304" s="15"/>
      <c r="EL304" s="15"/>
      <c r="EM304" s="15"/>
      <c r="EN304" s="15"/>
      <c r="EO304" s="15"/>
      <c r="EP304" s="15"/>
      <c r="EQ304" s="15"/>
      <c r="ER304" s="15"/>
      <c r="ES304" s="15"/>
      <c r="ET304" s="15"/>
      <c r="EU304" s="15"/>
      <c r="EV304" s="15"/>
      <c r="EW304" s="15"/>
      <c r="EX304" s="15"/>
      <c r="EY304" s="15"/>
      <c r="EZ304" s="15"/>
      <c r="FA304" s="15"/>
      <c r="FB304" s="15"/>
      <c r="FC304" s="15"/>
      <c r="FD304" s="15"/>
      <c r="FE304" s="15"/>
      <c r="FF304" s="15"/>
      <c r="FG304" s="15"/>
      <c r="FH304" s="15"/>
      <c r="FI304" s="15"/>
      <c r="FJ304" s="15"/>
      <c r="FK304" s="15"/>
      <c r="FL304" s="15"/>
      <c r="FM304" s="15"/>
      <c r="FN304" s="15"/>
      <c r="FO304" s="15"/>
      <c r="FP304" s="15"/>
      <c r="FQ304" s="15"/>
      <c r="FR304" s="15"/>
      <c r="FS304" s="15"/>
      <c r="FT304" s="15"/>
      <c r="FU304" s="15"/>
      <c r="FV304" s="15"/>
      <c r="FW304" s="15"/>
      <c r="FX304" s="15"/>
      <c r="FY304" s="15"/>
      <c r="FZ304" s="15"/>
      <c r="GA304" s="15"/>
      <c r="GB304" s="15"/>
      <c r="GC304" s="15"/>
      <c r="GD304" s="15"/>
      <c r="GE304" s="15"/>
      <c r="GF304" s="15"/>
      <c r="GG304" s="15"/>
      <c r="GH304" s="15"/>
      <c r="GI304" s="15"/>
      <c r="GJ304" s="15"/>
      <c r="GK304" s="15"/>
      <c r="GL304" s="15"/>
      <c r="GM304" s="15"/>
      <c r="GN304" s="15"/>
      <c r="GO304" s="15"/>
      <c r="GP304" s="15"/>
      <c r="GQ304" s="15"/>
      <c r="GR304" s="15"/>
      <c r="GS304" s="15"/>
      <c r="GT304" s="15"/>
      <c r="GU304" s="15"/>
      <c r="GV304" s="15"/>
      <c r="GW304" s="15"/>
      <c r="GX304" s="15"/>
      <c r="GY304" s="15"/>
      <c r="GZ304" s="15"/>
      <c r="HA304" s="15"/>
      <c r="HB304" s="15"/>
      <c r="HC304" s="15"/>
      <c r="HD304" s="15"/>
      <c r="HE304" s="15"/>
      <c r="HF304" s="15"/>
      <c r="HG304" s="15"/>
      <c r="HH304" s="15"/>
      <c r="HI304" s="15"/>
      <c r="HJ304" s="15"/>
      <c r="HK304" s="15"/>
      <c r="HL304" s="15"/>
      <c r="HM304" s="15"/>
      <c r="HN304" s="15"/>
      <c r="HO304" s="15"/>
      <c r="HP304" s="15"/>
      <c r="HQ304" s="15"/>
      <c r="HR304" s="15"/>
      <c r="HS304" s="15"/>
      <c r="HT304" s="15"/>
      <c r="HU304" s="15"/>
      <c r="HV304" s="15"/>
      <c r="HW304" s="15"/>
      <c r="HX304" s="15"/>
      <c r="HY304" s="15"/>
      <c r="HZ304" s="15"/>
      <c r="IA304" s="15"/>
      <c r="IB304" s="15"/>
      <c r="IC304" s="15"/>
      <c r="ID304" s="15"/>
      <c r="IE304" s="15"/>
      <c r="IF304" s="15"/>
      <c r="IG304" s="15"/>
      <c r="IH304" s="15"/>
      <c r="II304" s="15"/>
      <c r="IJ304" s="15"/>
      <c r="IK304" s="15"/>
      <c r="IL304" s="15"/>
      <c r="IM304" s="15"/>
      <c r="IN304" s="15"/>
      <c r="IO304" s="15"/>
      <c r="IP304" s="15"/>
      <c r="IQ304" s="15"/>
      <c r="IR304" s="15"/>
      <c r="IS304" s="15"/>
      <c r="IT304" s="15"/>
      <c r="IU304" s="15"/>
    </row>
    <row r="305" spans="1:255" s="206" customFormat="1" ht="60" customHeight="1" x14ac:dyDescent="0.25">
      <c r="A305" s="1137"/>
      <c r="B305" s="1144"/>
      <c r="C305" s="162"/>
      <c r="D305" s="165"/>
      <c r="E305" s="163" t="s">
        <v>970</v>
      </c>
      <c r="F305" s="197" t="s">
        <v>971</v>
      </c>
      <c r="G305" s="171" t="s">
        <v>162</v>
      </c>
      <c r="H305" s="202">
        <v>100</v>
      </c>
      <c r="I305" s="223">
        <v>100</v>
      </c>
      <c r="J305" s="225">
        <v>200</v>
      </c>
      <c r="K305" s="223">
        <v>100</v>
      </c>
      <c r="L305" s="225">
        <v>250</v>
      </c>
      <c r="M305" s="223">
        <v>100</v>
      </c>
      <c r="N305" s="225">
        <f>+L305+25</f>
        <v>275</v>
      </c>
      <c r="O305" s="223">
        <v>100</v>
      </c>
      <c r="P305" s="225">
        <f>+N305+25</f>
        <v>300</v>
      </c>
      <c r="Q305" s="223">
        <v>100</v>
      </c>
      <c r="R305" s="225">
        <f>+P305+25</f>
        <v>325</v>
      </c>
      <c r="S305" s="225">
        <v>100</v>
      </c>
      <c r="T305" s="225">
        <f>+R305+25</f>
        <v>350</v>
      </c>
      <c r="U305" s="223">
        <f>S305</f>
        <v>100</v>
      </c>
      <c r="V305" s="195">
        <f t="shared" si="31"/>
        <v>1700</v>
      </c>
      <c r="W305" s="197"/>
      <c r="X305" s="226"/>
      <c r="Y305" s="163" t="s">
        <v>964</v>
      </c>
      <c r="Z305" s="227" t="s">
        <v>965</v>
      </c>
      <c r="AA305" s="164" t="s">
        <v>966</v>
      </c>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c r="BH305" s="15"/>
      <c r="BI305" s="15"/>
      <c r="BJ305" s="15"/>
      <c r="BK305" s="15"/>
      <c r="BL305" s="15"/>
      <c r="BM305" s="15"/>
      <c r="BN305" s="15"/>
      <c r="BO305" s="15"/>
      <c r="BP305" s="15"/>
      <c r="BQ305" s="15"/>
      <c r="BR305" s="15"/>
      <c r="BS305" s="15"/>
      <c r="BT305" s="15"/>
      <c r="BU305" s="15"/>
      <c r="BV305" s="15"/>
      <c r="BW305" s="15"/>
      <c r="BX305" s="15"/>
      <c r="BY305" s="15"/>
      <c r="BZ305" s="15"/>
      <c r="CA305" s="15"/>
      <c r="CB305" s="15"/>
      <c r="CC305" s="15"/>
      <c r="CD305" s="15"/>
      <c r="CE305" s="15"/>
      <c r="CF305" s="15"/>
      <c r="CG305" s="15"/>
      <c r="CH305" s="15"/>
      <c r="CI305" s="15"/>
      <c r="CJ305" s="15"/>
      <c r="CK305" s="15"/>
      <c r="CL305" s="15"/>
      <c r="CM305" s="15"/>
      <c r="CN305" s="15"/>
      <c r="CO305" s="15"/>
      <c r="CP305" s="15"/>
      <c r="CQ305" s="15"/>
      <c r="CR305" s="15"/>
      <c r="CS305" s="15"/>
      <c r="CT305" s="15"/>
      <c r="CU305" s="15"/>
      <c r="CV305" s="15"/>
      <c r="CW305" s="15"/>
      <c r="CX305" s="15"/>
      <c r="CY305" s="15"/>
      <c r="CZ305" s="15"/>
      <c r="DA305" s="15"/>
      <c r="DB305" s="15"/>
      <c r="DC305" s="15"/>
      <c r="DD305" s="15"/>
      <c r="DE305" s="15"/>
      <c r="DF305" s="15"/>
      <c r="DG305" s="15"/>
      <c r="DH305" s="15"/>
      <c r="DI305" s="15"/>
      <c r="DJ305" s="15"/>
      <c r="DK305" s="15"/>
      <c r="DL305" s="15"/>
      <c r="DM305" s="15"/>
      <c r="DN305" s="15"/>
      <c r="DO305" s="15"/>
      <c r="DP305" s="15"/>
      <c r="DQ305" s="15"/>
      <c r="DR305" s="15"/>
      <c r="DS305" s="15"/>
      <c r="DT305" s="15"/>
      <c r="DU305" s="15"/>
      <c r="DV305" s="15"/>
      <c r="DW305" s="15"/>
      <c r="DX305" s="15"/>
      <c r="DY305" s="15"/>
      <c r="DZ305" s="15"/>
      <c r="EA305" s="15"/>
      <c r="EB305" s="15"/>
      <c r="EC305" s="15"/>
      <c r="ED305" s="15"/>
      <c r="EE305" s="15"/>
      <c r="EF305" s="15"/>
      <c r="EG305" s="15"/>
      <c r="EH305" s="15"/>
      <c r="EI305" s="15"/>
      <c r="EJ305" s="15"/>
      <c r="EK305" s="15"/>
      <c r="EL305" s="15"/>
      <c r="EM305" s="15"/>
      <c r="EN305" s="15"/>
      <c r="EO305" s="15"/>
      <c r="EP305" s="15"/>
      <c r="EQ305" s="15"/>
      <c r="ER305" s="15"/>
      <c r="ES305" s="15"/>
      <c r="ET305" s="15"/>
      <c r="EU305" s="15"/>
      <c r="EV305" s="15"/>
      <c r="EW305" s="15"/>
      <c r="EX305" s="15"/>
      <c r="EY305" s="15"/>
      <c r="EZ305" s="15"/>
      <c r="FA305" s="15"/>
      <c r="FB305" s="15"/>
      <c r="FC305" s="15"/>
      <c r="FD305" s="15"/>
      <c r="FE305" s="15"/>
      <c r="FF305" s="15"/>
      <c r="FG305" s="15"/>
      <c r="FH305" s="15"/>
      <c r="FI305" s="15"/>
      <c r="FJ305" s="15"/>
      <c r="FK305" s="15"/>
      <c r="FL305" s="15"/>
      <c r="FM305" s="15"/>
      <c r="FN305" s="15"/>
      <c r="FO305" s="15"/>
      <c r="FP305" s="15"/>
      <c r="FQ305" s="15"/>
      <c r="FR305" s="15"/>
      <c r="FS305" s="15"/>
      <c r="FT305" s="15"/>
      <c r="FU305" s="15"/>
      <c r="FV305" s="15"/>
      <c r="FW305" s="15"/>
      <c r="FX305" s="15"/>
      <c r="FY305" s="15"/>
      <c r="FZ305" s="15"/>
      <c r="GA305" s="15"/>
      <c r="GB305" s="15"/>
      <c r="GC305" s="15"/>
      <c r="GD305" s="15"/>
      <c r="GE305" s="15"/>
      <c r="GF305" s="15"/>
      <c r="GG305" s="15"/>
      <c r="GH305" s="15"/>
      <c r="GI305" s="15"/>
      <c r="GJ305" s="15"/>
      <c r="GK305" s="15"/>
      <c r="GL305" s="15"/>
      <c r="GM305" s="15"/>
      <c r="GN305" s="15"/>
      <c r="GO305" s="15"/>
      <c r="GP305" s="15"/>
      <c r="GQ305" s="15"/>
      <c r="GR305" s="15"/>
      <c r="GS305" s="15"/>
      <c r="GT305" s="15"/>
      <c r="GU305" s="15"/>
      <c r="GV305" s="15"/>
      <c r="GW305" s="15"/>
      <c r="GX305" s="15"/>
      <c r="GY305" s="15"/>
      <c r="GZ305" s="15"/>
      <c r="HA305" s="15"/>
      <c r="HB305" s="15"/>
      <c r="HC305" s="15"/>
      <c r="HD305" s="15"/>
      <c r="HE305" s="15"/>
      <c r="HF305" s="15"/>
      <c r="HG305" s="15"/>
      <c r="HH305" s="15"/>
      <c r="HI305" s="15"/>
      <c r="HJ305" s="15"/>
      <c r="HK305" s="15"/>
      <c r="HL305" s="15"/>
      <c r="HM305" s="15"/>
      <c r="HN305" s="15"/>
      <c r="HO305" s="15"/>
      <c r="HP305" s="15"/>
      <c r="HQ305" s="15"/>
      <c r="HR305" s="15"/>
      <c r="HS305" s="15"/>
      <c r="HT305" s="15"/>
      <c r="HU305" s="15"/>
      <c r="HV305" s="15"/>
      <c r="HW305" s="15"/>
      <c r="HX305" s="15"/>
      <c r="HY305" s="15"/>
      <c r="HZ305" s="15"/>
      <c r="IA305" s="15"/>
      <c r="IB305" s="15"/>
      <c r="IC305" s="15"/>
      <c r="ID305" s="15"/>
      <c r="IE305" s="15"/>
      <c r="IF305" s="15"/>
      <c r="IG305" s="15"/>
      <c r="IH305" s="15"/>
      <c r="II305" s="15"/>
      <c r="IJ305" s="15"/>
      <c r="IK305" s="15"/>
      <c r="IL305" s="15"/>
      <c r="IM305" s="15"/>
      <c r="IN305" s="15"/>
      <c r="IO305" s="15"/>
      <c r="IP305" s="15"/>
      <c r="IQ305" s="15"/>
      <c r="IR305" s="15"/>
      <c r="IS305" s="15"/>
      <c r="IT305" s="15"/>
      <c r="IU305" s="15"/>
    </row>
    <row r="306" spans="1:255" s="206" customFormat="1" ht="24" customHeight="1" x14ac:dyDescent="0.25">
      <c r="A306" s="1137"/>
      <c r="B306" s="1144"/>
      <c r="C306" s="162" t="s">
        <v>972</v>
      </c>
      <c r="D306" s="162" t="s">
        <v>973</v>
      </c>
      <c r="E306" s="163" t="s">
        <v>974</v>
      </c>
      <c r="F306" s="163" t="s">
        <v>48</v>
      </c>
      <c r="G306" s="228" t="s">
        <v>108</v>
      </c>
      <c r="H306" s="205">
        <v>200</v>
      </c>
      <c r="I306" s="205">
        <v>200</v>
      </c>
      <c r="J306" s="229">
        <v>500</v>
      </c>
      <c r="K306" s="205">
        <v>200</v>
      </c>
      <c r="L306" s="229">
        <v>500</v>
      </c>
      <c r="M306" s="205">
        <v>200</v>
      </c>
      <c r="N306" s="229">
        <v>500</v>
      </c>
      <c r="O306" s="205">
        <v>200</v>
      </c>
      <c r="P306" s="229">
        <v>500</v>
      </c>
      <c r="Q306" s="205">
        <v>200</v>
      </c>
      <c r="R306" s="229">
        <v>500</v>
      </c>
      <c r="S306" s="229"/>
      <c r="T306" s="229"/>
      <c r="U306" s="162">
        <f>SUM(S306,Q306,O306,M306,K306,I306)</f>
        <v>1000</v>
      </c>
      <c r="V306" s="229">
        <v>2500</v>
      </c>
      <c r="W306" s="162" t="s">
        <v>975</v>
      </c>
      <c r="X306" s="169" t="s">
        <v>976</v>
      </c>
      <c r="Y306" s="163" t="s">
        <v>977</v>
      </c>
      <c r="Z306" s="170" t="s">
        <v>467</v>
      </c>
      <c r="AA306" s="171" t="s">
        <v>978</v>
      </c>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c r="BY306" s="15"/>
      <c r="BZ306" s="15"/>
      <c r="CA306" s="15"/>
      <c r="CB306" s="15"/>
      <c r="CC306" s="15"/>
      <c r="CD306" s="15"/>
      <c r="CE306" s="15"/>
      <c r="CF306" s="15"/>
      <c r="CG306" s="15"/>
      <c r="CH306" s="15"/>
      <c r="CI306" s="15"/>
      <c r="CJ306" s="15"/>
      <c r="CK306" s="15"/>
      <c r="CL306" s="15"/>
      <c r="CM306" s="15"/>
      <c r="CN306" s="15"/>
      <c r="CO306" s="15"/>
      <c r="CP306" s="15"/>
      <c r="CQ306" s="15"/>
      <c r="CR306" s="15"/>
      <c r="CS306" s="15"/>
      <c r="CT306" s="15"/>
      <c r="CU306" s="15"/>
      <c r="CV306" s="15"/>
      <c r="CW306" s="15"/>
      <c r="CX306" s="15"/>
      <c r="CY306" s="15"/>
      <c r="CZ306" s="15"/>
      <c r="DA306" s="15"/>
      <c r="DB306" s="15"/>
      <c r="DC306" s="15"/>
      <c r="DD306" s="15"/>
      <c r="DE306" s="15"/>
      <c r="DF306" s="15"/>
      <c r="DG306" s="15"/>
      <c r="DH306" s="15"/>
      <c r="DI306" s="15"/>
      <c r="DJ306" s="15"/>
      <c r="DK306" s="15"/>
      <c r="DL306" s="15"/>
      <c r="DM306" s="15"/>
      <c r="DN306" s="15"/>
      <c r="DO306" s="15"/>
      <c r="DP306" s="15"/>
      <c r="DQ306" s="15"/>
      <c r="DR306" s="15"/>
      <c r="DS306" s="15"/>
      <c r="DT306" s="15"/>
      <c r="DU306" s="15"/>
      <c r="DV306" s="15"/>
      <c r="DW306" s="15"/>
      <c r="DX306" s="15"/>
      <c r="DY306" s="15"/>
      <c r="DZ306" s="15"/>
      <c r="EA306" s="15"/>
      <c r="EB306" s="15"/>
      <c r="EC306" s="15"/>
      <c r="ED306" s="15"/>
      <c r="EE306" s="15"/>
      <c r="EF306" s="15"/>
      <c r="EG306" s="15"/>
      <c r="EH306" s="15"/>
      <c r="EI306" s="15"/>
      <c r="EJ306" s="15"/>
      <c r="EK306" s="15"/>
      <c r="EL306" s="15"/>
      <c r="EM306" s="15"/>
      <c r="EN306" s="15"/>
      <c r="EO306" s="15"/>
      <c r="EP306" s="15"/>
      <c r="EQ306" s="15"/>
      <c r="ER306" s="15"/>
      <c r="ES306" s="15"/>
      <c r="ET306" s="15"/>
      <c r="EU306" s="15"/>
      <c r="EV306" s="15"/>
      <c r="EW306" s="15"/>
      <c r="EX306" s="15"/>
      <c r="EY306" s="15"/>
      <c r="EZ306" s="15"/>
      <c r="FA306" s="15"/>
      <c r="FB306" s="15"/>
      <c r="FC306" s="15"/>
      <c r="FD306" s="15"/>
      <c r="FE306" s="15"/>
      <c r="FF306" s="15"/>
      <c r="FG306" s="15"/>
      <c r="FH306" s="15"/>
      <c r="FI306" s="15"/>
      <c r="FJ306" s="15"/>
      <c r="FK306" s="15"/>
      <c r="FL306" s="15"/>
      <c r="FM306" s="15"/>
      <c r="FN306" s="15"/>
      <c r="FO306" s="15"/>
      <c r="FP306" s="15"/>
      <c r="FQ306" s="15"/>
      <c r="FR306" s="15"/>
      <c r="FS306" s="15"/>
      <c r="FT306" s="15"/>
      <c r="FU306" s="15"/>
      <c r="FV306" s="15"/>
      <c r="FW306" s="15"/>
      <c r="FX306" s="15"/>
      <c r="FY306" s="15"/>
      <c r="FZ306" s="15"/>
      <c r="GA306" s="15"/>
      <c r="GB306" s="15"/>
      <c r="GC306" s="15"/>
      <c r="GD306" s="15"/>
      <c r="GE306" s="15"/>
      <c r="GF306" s="15"/>
      <c r="GG306" s="15"/>
      <c r="GH306" s="15"/>
      <c r="GI306" s="15"/>
      <c r="GJ306" s="15"/>
      <c r="GK306" s="15"/>
      <c r="GL306" s="15"/>
      <c r="GM306" s="15"/>
      <c r="GN306" s="15"/>
      <c r="GO306" s="15"/>
      <c r="GP306" s="15"/>
      <c r="GQ306" s="15"/>
      <c r="GR306" s="15"/>
      <c r="GS306" s="15"/>
      <c r="GT306" s="15"/>
      <c r="GU306" s="15"/>
      <c r="GV306" s="15"/>
      <c r="GW306" s="15"/>
      <c r="GX306" s="15"/>
      <c r="GY306" s="15"/>
      <c r="GZ306" s="15"/>
      <c r="HA306" s="15"/>
      <c r="HB306" s="15"/>
      <c r="HC306" s="15"/>
      <c r="HD306" s="15"/>
      <c r="HE306" s="15"/>
      <c r="HF306" s="15"/>
      <c r="HG306" s="15"/>
      <c r="HH306" s="15"/>
      <c r="HI306" s="15"/>
      <c r="HJ306" s="15"/>
      <c r="HK306" s="15"/>
      <c r="HL306" s="15"/>
      <c r="HM306" s="15"/>
      <c r="HN306" s="15"/>
      <c r="HO306" s="15"/>
      <c r="HP306" s="15"/>
      <c r="HQ306" s="15"/>
      <c r="HR306" s="15"/>
      <c r="HS306" s="15"/>
      <c r="HT306" s="15"/>
      <c r="HU306" s="15"/>
      <c r="HV306" s="15"/>
      <c r="HW306" s="15"/>
      <c r="HX306" s="15"/>
      <c r="HY306" s="15"/>
      <c r="HZ306" s="15"/>
      <c r="IA306" s="15"/>
      <c r="IB306" s="15"/>
      <c r="IC306" s="15"/>
      <c r="ID306" s="15"/>
      <c r="IE306" s="15"/>
      <c r="IF306" s="15"/>
      <c r="IG306" s="15"/>
      <c r="IH306" s="15"/>
      <c r="II306" s="15"/>
      <c r="IJ306" s="15"/>
      <c r="IK306" s="15"/>
      <c r="IL306" s="15"/>
      <c r="IM306" s="15"/>
      <c r="IN306" s="15"/>
      <c r="IO306" s="15"/>
      <c r="IP306" s="15"/>
      <c r="IQ306" s="15"/>
      <c r="IR306" s="15"/>
      <c r="IS306" s="15"/>
      <c r="IT306" s="15"/>
      <c r="IU306" s="15"/>
    </row>
    <row r="307" spans="1:255" ht="36" customHeight="1" x14ac:dyDescent="0.25">
      <c r="A307" s="1137"/>
      <c r="B307" s="1144"/>
      <c r="C307" s="162"/>
      <c r="D307" s="163"/>
      <c r="E307" s="163" t="s">
        <v>979</v>
      </c>
      <c r="F307" s="162" t="s">
        <v>980</v>
      </c>
      <c r="G307" s="171" t="s">
        <v>345</v>
      </c>
      <c r="H307" s="216"/>
      <c r="I307" s="162">
        <v>100</v>
      </c>
      <c r="J307" s="162"/>
      <c r="K307" s="162">
        <v>100</v>
      </c>
      <c r="L307" s="162"/>
      <c r="M307" s="162">
        <v>100</v>
      </c>
      <c r="N307" s="162"/>
      <c r="O307" s="162">
        <v>100</v>
      </c>
      <c r="P307" s="162"/>
      <c r="Q307" s="162">
        <v>100</v>
      </c>
      <c r="R307" s="162"/>
      <c r="S307" s="162">
        <v>100</v>
      </c>
      <c r="T307" s="162"/>
      <c r="U307" s="162">
        <f>S307</f>
        <v>100</v>
      </c>
      <c r="V307" s="168"/>
      <c r="W307" s="169" t="s">
        <v>981</v>
      </c>
      <c r="X307" s="163" t="s">
        <v>982</v>
      </c>
      <c r="Y307" s="163" t="s">
        <v>915</v>
      </c>
      <c r="Z307" s="170" t="s">
        <v>661</v>
      </c>
      <c r="AA307" s="171" t="s">
        <v>983</v>
      </c>
    </row>
    <row r="308" spans="1:255" ht="36" customHeight="1" x14ac:dyDescent="0.25">
      <c r="A308" s="1137"/>
      <c r="B308" s="1144"/>
      <c r="C308" s="162" t="s">
        <v>984</v>
      </c>
      <c r="D308" s="163" t="s">
        <v>985</v>
      </c>
      <c r="E308" s="163" t="s">
        <v>986</v>
      </c>
      <c r="F308" s="163"/>
      <c r="G308" s="171" t="s">
        <v>55</v>
      </c>
      <c r="H308" s="162">
        <v>762</v>
      </c>
      <c r="I308" s="162">
        <v>150</v>
      </c>
      <c r="J308" s="192">
        <v>300</v>
      </c>
      <c r="K308" s="162">
        <v>200</v>
      </c>
      <c r="L308" s="192">
        <v>400</v>
      </c>
      <c r="M308" s="162">
        <v>200</v>
      </c>
      <c r="N308" s="192">
        <v>400</v>
      </c>
      <c r="O308" s="162">
        <v>500</v>
      </c>
      <c r="P308" s="192">
        <v>600</v>
      </c>
      <c r="Q308" s="162">
        <v>500</v>
      </c>
      <c r="R308" s="192">
        <v>600</v>
      </c>
      <c r="S308" s="192"/>
      <c r="T308" s="192"/>
      <c r="U308" s="162">
        <f>SUM(S308,Q308,O308,M308,K308,I308)</f>
        <v>1550</v>
      </c>
      <c r="V308" s="230">
        <v>2300</v>
      </c>
      <c r="W308" s="169" t="s">
        <v>987</v>
      </c>
      <c r="X308" s="169" t="s">
        <v>988</v>
      </c>
      <c r="Y308" s="163" t="s">
        <v>989</v>
      </c>
      <c r="Z308" s="170" t="s">
        <v>467</v>
      </c>
      <c r="AA308" s="170" t="s">
        <v>468</v>
      </c>
    </row>
    <row r="309" spans="1:255" ht="24" customHeight="1" x14ac:dyDescent="0.25">
      <c r="A309" s="1137"/>
      <c r="B309" s="1144"/>
      <c r="C309" s="162"/>
      <c r="D309" s="163"/>
      <c r="E309" s="163" t="s">
        <v>990</v>
      </c>
      <c r="F309" s="163"/>
      <c r="G309" s="228" t="s">
        <v>150</v>
      </c>
      <c r="H309" s="162">
        <v>25</v>
      </c>
      <c r="I309" s="162">
        <v>10</v>
      </c>
      <c r="J309" s="192">
        <v>600</v>
      </c>
      <c r="K309" s="162">
        <v>10</v>
      </c>
      <c r="L309" s="192">
        <v>600</v>
      </c>
      <c r="M309" s="162">
        <v>10</v>
      </c>
      <c r="N309" s="192">
        <v>600</v>
      </c>
      <c r="O309" s="162">
        <v>10</v>
      </c>
      <c r="P309" s="192">
        <v>600</v>
      </c>
      <c r="Q309" s="162">
        <v>10</v>
      </c>
      <c r="R309" s="192">
        <v>600</v>
      </c>
      <c r="S309" s="192"/>
      <c r="T309" s="192"/>
      <c r="U309" s="162">
        <f>SUM(S309,Q309,O309,M309,K309,I309)</f>
        <v>50</v>
      </c>
      <c r="V309" s="230">
        <v>3000</v>
      </c>
      <c r="W309" s="169" t="s">
        <v>987</v>
      </c>
      <c r="X309" s="169" t="s">
        <v>988</v>
      </c>
      <c r="Y309" s="163" t="s">
        <v>989</v>
      </c>
      <c r="Z309" s="170" t="s">
        <v>467</v>
      </c>
      <c r="AA309" s="170" t="s">
        <v>468</v>
      </c>
    </row>
    <row r="310" spans="1:255" ht="24" customHeight="1" x14ac:dyDescent="0.25">
      <c r="A310" s="1137"/>
      <c r="B310" s="1144"/>
      <c r="C310" s="162"/>
      <c r="D310" s="163"/>
      <c r="E310" s="163" t="s">
        <v>991</v>
      </c>
      <c r="F310" s="163"/>
      <c r="G310" s="171" t="s">
        <v>55</v>
      </c>
      <c r="H310" s="162"/>
      <c r="I310" s="162">
        <v>100</v>
      </c>
      <c r="J310" s="230">
        <v>300</v>
      </c>
      <c r="K310" s="162">
        <v>100</v>
      </c>
      <c r="L310" s="230">
        <v>300</v>
      </c>
      <c r="M310" s="162">
        <v>150</v>
      </c>
      <c r="N310" s="192">
        <v>500</v>
      </c>
      <c r="O310" s="162">
        <v>150</v>
      </c>
      <c r="P310" s="192">
        <v>500</v>
      </c>
      <c r="Q310" s="162">
        <v>200</v>
      </c>
      <c r="R310" s="192">
        <v>750</v>
      </c>
      <c r="S310" s="192"/>
      <c r="T310" s="192"/>
      <c r="U310" s="162">
        <f>SUM(S310,Q310,O310,M310,K310,I310)</f>
        <v>700</v>
      </c>
      <c r="V310" s="230">
        <v>2350</v>
      </c>
      <c r="W310" s="163" t="s">
        <v>992</v>
      </c>
      <c r="X310" s="169" t="s">
        <v>976</v>
      </c>
      <c r="Y310" s="163" t="s">
        <v>993</v>
      </c>
      <c r="Z310" s="170" t="s">
        <v>467</v>
      </c>
      <c r="AA310" s="170" t="s">
        <v>468</v>
      </c>
    </row>
    <row r="311" spans="1:255" ht="36" customHeight="1" x14ac:dyDescent="0.25">
      <c r="A311" s="1137"/>
      <c r="B311" s="1144"/>
      <c r="C311" s="162" t="s">
        <v>994</v>
      </c>
      <c r="D311" s="163" t="s">
        <v>995</v>
      </c>
      <c r="E311" s="163" t="s">
        <v>996</v>
      </c>
      <c r="F311" s="163"/>
      <c r="G311" s="171" t="s">
        <v>150</v>
      </c>
      <c r="H311" s="162">
        <v>9</v>
      </c>
      <c r="I311" s="162">
        <v>1</v>
      </c>
      <c r="J311" s="230">
        <v>2000</v>
      </c>
      <c r="K311" s="162">
        <v>1</v>
      </c>
      <c r="L311" s="230">
        <v>2000</v>
      </c>
      <c r="M311" s="162">
        <v>1</v>
      </c>
      <c r="N311" s="230">
        <v>2000</v>
      </c>
      <c r="O311" s="162">
        <v>1</v>
      </c>
      <c r="P311" s="230">
        <v>2000</v>
      </c>
      <c r="Q311" s="162">
        <v>1</v>
      </c>
      <c r="R311" s="230">
        <v>2000</v>
      </c>
      <c r="S311" s="192">
        <v>1</v>
      </c>
      <c r="T311" s="230">
        <v>2000</v>
      </c>
      <c r="U311" s="162">
        <f>SUM(S311,Q311,O311,M311,K311,I311)</f>
        <v>6</v>
      </c>
      <c r="V311" s="230">
        <v>12000</v>
      </c>
      <c r="W311" s="163" t="s">
        <v>997</v>
      </c>
      <c r="X311" s="169" t="s">
        <v>998</v>
      </c>
      <c r="Y311" s="163" t="s">
        <v>993</v>
      </c>
      <c r="Z311" s="170" t="s">
        <v>467</v>
      </c>
      <c r="AA311" s="170" t="s">
        <v>468</v>
      </c>
    </row>
    <row r="312" spans="1:255" ht="24" customHeight="1" x14ac:dyDescent="0.25">
      <c r="A312" s="1137"/>
      <c r="B312" s="1144"/>
      <c r="C312" s="162"/>
      <c r="D312" s="163"/>
      <c r="E312" s="163" t="s">
        <v>999</v>
      </c>
      <c r="F312" s="163"/>
      <c r="G312" s="228" t="s">
        <v>1000</v>
      </c>
      <c r="H312" s="162">
        <v>14</v>
      </c>
      <c r="I312" s="162">
        <v>10</v>
      </c>
      <c r="J312" s="230">
        <v>500</v>
      </c>
      <c r="K312" s="162">
        <v>10</v>
      </c>
      <c r="L312" s="230">
        <v>500</v>
      </c>
      <c r="M312" s="162">
        <v>10</v>
      </c>
      <c r="N312" s="230">
        <v>500</v>
      </c>
      <c r="O312" s="162">
        <v>10</v>
      </c>
      <c r="P312" s="230">
        <v>500</v>
      </c>
      <c r="Q312" s="162">
        <v>10</v>
      </c>
      <c r="R312" s="230">
        <v>500</v>
      </c>
      <c r="S312" s="230"/>
      <c r="T312" s="230"/>
      <c r="U312" s="231">
        <f>SUM(S312,Q312,O312,M312,K312,I312)</f>
        <v>50</v>
      </c>
      <c r="V312" s="230">
        <v>2500</v>
      </c>
      <c r="W312" s="163"/>
      <c r="X312" s="169"/>
      <c r="Y312" s="163" t="s">
        <v>993</v>
      </c>
      <c r="Z312" s="170" t="s">
        <v>467</v>
      </c>
      <c r="AA312" s="170" t="s">
        <v>468</v>
      </c>
    </row>
    <row r="313" spans="1:255" ht="108" customHeight="1" x14ac:dyDescent="0.25">
      <c r="A313" s="1137"/>
      <c r="B313" s="1144"/>
      <c r="C313" s="162" t="s">
        <v>1001</v>
      </c>
      <c r="D313" s="162" t="s">
        <v>1002</v>
      </c>
      <c r="E313" s="162" t="s">
        <v>1003</v>
      </c>
      <c r="F313" s="162" t="s">
        <v>1004</v>
      </c>
      <c r="G313" s="162" t="s">
        <v>162</v>
      </c>
      <c r="H313" s="162">
        <v>25</v>
      </c>
      <c r="I313" s="162">
        <v>25</v>
      </c>
      <c r="J313" s="162">
        <v>3000</v>
      </c>
      <c r="K313" s="232">
        <v>35</v>
      </c>
      <c r="L313" s="232">
        <v>250</v>
      </c>
      <c r="M313" s="232">
        <v>45</v>
      </c>
      <c r="N313" s="232">
        <f>L313*10%+L313</f>
        <v>275</v>
      </c>
      <c r="O313" s="232">
        <v>55</v>
      </c>
      <c r="P313" s="232">
        <f>N313*10%+N313</f>
        <v>302.5</v>
      </c>
      <c r="Q313" s="232">
        <v>65</v>
      </c>
      <c r="R313" s="232">
        <f>P313*10%+P313</f>
        <v>332.75</v>
      </c>
      <c r="S313" s="232">
        <v>75</v>
      </c>
      <c r="T313" s="232">
        <f>R313*10%+R313</f>
        <v>366.02499999999998</v>
      </c>
      <c r="U313" s="232">
        <f>S313</f>
        <v>75</v>
      </c>
      <c r="V313" s="233">
        <f>T313+R313+P313+N313+L313+J313</f>
        <v>4526.2749999999996</v>
      </c>
      <c r="W313" s="234" t="s">
        <v>1005</v>
      </c>
      <c r="X313" s="234" t="s">
        <v>1006</v>
      </c>
      <c r="Y313" s="162" t="s">
        <v>1007</v>
      </c>
      <c r="Z313" s="162" t="s">
        <v>1008</v>
      </c>
      <c r="AA313" s="171" t="s">
        <v>1009</v>
      </c>
    </row>
    <row r="314" spans="1:255" ht="96" customHeight="1" x14ac:dyDescent="0.25">
      <c r="A314" s="1137"/>
      <c r="B314" s="1144"/>
      <c r="C314" s="162"/>
      <c r="D314" s="162"/>
      <c r="E314" s="162" t="s">
        <v>1010</v>
      </c>
      <c r="F314" s="162" t="s">
        <v>1011</v>
      </c>
      <c r="G314" s="162" t="s">
        <v>162</v>
      </c>
      <c r="H314" s="162">
        <v>25</v>
      </c>
      <c r="I314" s="162">
        <v>25</v>
      </c>
      <c r="J314" s="162">
        <v>500</v>
      </c>
      <c r="K314" s="232">
        <v>35</v>
      </c>
      <c r="L314" s="232">
        <v>250</v>
      </c>
      <c r="M314" s="232">
        <v>45</v>
      </c>
      <c r="N314" s="232">
        <f t="shared" ref="N314:T315" si="32">L314*10%+L314</f>
        <v>275</v>
      </c>
      <c r="O314" s="232">
        <v>55</v>
      </c>
      <c r="P314" s="232">
        <f t="shared" si="32"/>
        <v>302.5</v>
      </c>
      <c r="Q314" s="232">
        <v>65</v>
      </c>
      <c r="R314" s="232">
        <f t="shared" si="32"/>
        <v>332.75</v>
      </c>
      <c r="S314" s="232">
        <v>75</v>
      </c>
      <c r="T314" s="232">
        <f t="shared" si="32"/>
        <v>366.02499999999998</v>
      </c>
      <c r="U314" s="232">
        <f>S314</f>
        <v>75</v>
      </c>
      <c r="V314" s="233">
        <f>J314+L314+N314+P314+R314+T314</f>
        <v>2026.2750000000001</v>
      </c>
      <c r="W314" s="234" t="s">
        <v>1012</v>
      </c>
      <c r="X314" s="234" t="s">
        <v>1013</v>
      </c>
      <c r="Y314" s="162" t="s">
        <v>1007</v>
      </c>
      <c r="Z314" s="162" t="s">
        <v>1008</v>
      </c>
      <c r="AA314" s="171" t="s">
        <v>1014</v>
      </c>
    </row>
    <row r="315" spans="1:255" ht="60" customHeight="1" x14ac:dyDescent="0.25">
      <c r="A315" s="1137"/>
      <c r="B315" s="1144"/>
      <c r="C315" s="162"/>
      <c r="D315" s="162"/>
      <c r="E315" s="162" t="s">
        <v>1015</v>
      </c>
      <c r="F315" s="162" t="s">
        <v>1016</v>
      </c>
      <c r="G315" s="162" t="s">
        <v>162</v>
      </c>
      <c r="H315" s="162">
        <v>100</v>
      </c>
      <c r="I315" s="162">
        <v>100</v>
      </c>
      <c r="J315" s="162">
        <v>500</v>
      </c>
      <c r="K315" s="232">
        <v>100</v>
      </c>
      <c r="L315" s="232">
        <v>250</v>
      </c>
      <c r="M315" s="232">
        <v>100</v>
      </c>
      <c r="N315" s="232">
        <f t="shared" si="32"/>
        <v>275</v>
      </c>
      <c r="O315" s="232">
        <v>100</v>
      </c>
      <c r="P315" s="232">
        <f t="shared" si="32"/>
        <v>302.5</v>
      </c>
      <c r="Q315" s="232">
        <v>100</v>
      </c>
      <c r="R315" s="232">
        <f t="shared" si="32"/>
        <v>332.75</v>
      </c>
      <c r="S315" s="232">
        <v>100</v>
      </c>
      <c r="T315" s="232">
        <f t="shared" si="32"/>
        <v>366.02499999999998</v>
      </c>
      <c r="U315" s="232">
        <f>S315</f>
        <v>100</v>
      </c>
      <c r="V315" s="233">
        <f>J315+L315+N315+P315+R315+T315</f>
        <v>2026.2750000000001</v>
      </c>
      <c r="W315" s="234" t="s">
        <v>1012</v>
      </c>
      <c r="X315" s="234" t="s">
        <v>1013</v>
      </c>
      <c r="Y315" s="162" t="s">
        <v>1007</v>
      </c>
      <c r="Z315" s="162" t="s">
        <v>1008</v>
      </c>
      <c r="AA315" s="171" t="s">
        <v>1014</v>
      </c>
    </row>
    <row r="316" spans="1:255" ht="60" customHeight="1" x14ac:dyDescent="0.25">
      <c r="A316" s="1137"/>
      <c r="B316" s="1144"/>
      <c r="C316" s="162"/>
      <c r="D316" s="162" t="s">
        <v>1017</v>
      </c>
      <c r="E316" s="163" t="s">
        <v>1018</v>
      </c>
      <c r="F316" s="162" t="s">
        <v>1019</v>
      </c>
      <c r="G316" s="171" t="s">
        <v>162</v>
      </c>
      <c r="H316" s="193">
        <v>35</v>
      </c>
      <c r="I316" s="235">
        <v>35</v>
      </c>
      <c r="J316" s="236">
        <v>1000</v>
      </c>
      <c r="K316" s="232">
        <v>45</v>
      </c>
      <c r="L316" s="237">
        <v>200</v>
      </c>
      <c r="M316" s="232">
        <v>55</v>
      </c>
      <c r="N316" s="237">
        <v>400</v>
      </c>
      <c r="O316" s="232">
        <v>65</v>
      </c>
      <c r="P316" s="237">
        <v>400</v>
      </c>
      <c r="Q316" s="232">
        <v>75</v>
      </c>
      <c r="R316" s="237">
        <v>400</v>
      </c>
      <c r="S316" s="232">
        <v>85</v>
      </c>
      <c r="T316" s="237">
        <v>400</v>
      </c>
      <c r="U316" s="232">
        <f>S316</f>
        <v>85</v>
      </c>
      <c r="V316" s="237">
        <f t="shared" ref="V316:V321" si="33">T316+R316+P316+N316+L316+J316</f>
        <v>2800</v>
      </c>
      <c r="W316" s="238" t="s">
        <v>1020</v>
      </c>
      <c r="X316" s="238" t="s">
        <v>1021</v>
      </c>
      <c r="Y316" s="162" t="s">
        <v>1022</v>
      </c>
      <c r="Z316" s="171" t="s">
        <v>1008</v>
      </c>
      <c r="AA316" s="171" t="s">
        <v>1014</v>
      </c>
    </row>
    <row r="317" spans="1:255" ht="48" customHeight="1" x14ac:dyDescent="0.25">
      <c r="A317" s="1137"/>
      <c r="B317" s="1144"/>
      <c r="C317" s="162"/>
      <c r="D317" s="162"/>
      <c r="E317" s="197" t="s">
        <v>1023</v>
      </c>
      <c r="F317" s="162" t="s">
        <v>1024</v>
      </c>
      <c r="G317" s="171" t="s">
        <v>162</v>
      </c>
      <c r="H317" s="193">
        <v>85</v>
      </c>
      <c r="I317" s="235">
        <v>87</v>
      </c>
      <c r="J317" s="236">
        <v>1000</v>
      </c>
      <c r="K317" s="232">
        <v>90</v>
      </c>
      <c r="L317" s="237">
        <v>150</v>
      </c>
      <c r="M317" s="232">
        <v>92</v>
      </c>
      <c r="N317" s="237">
        <v>400</v>
      </c>
      <c r="O317" s="232">
        <v>95</v>
      </c>
      <c r="P317" s="237">
        <v>400</v>
      </c>
      <c r="Q317" s="232">
        <v>97</v>
      </c>
      <c r="R317" s="237">
        <v>400</v>
      </c>
      <c r="S317" s="232">
        <v>100</v>
      </c>
      <c r="T317" s="237">
        <v>400</v>
      </c>
      <c r="U317" s="232">
        <f>S317</f>
        <v>100</v>
      </c>
      <c r="V317" s="237">
        <f t="shared" si="33"/>
        <v>2750</v>
      </c>
      <c r="W317" s="238" t="s">
        <v>1020</v>
      </c>
      <c r="X317" s="238" t="s">
        <v>1021</v>
      </c>
      <c r="Y317" s="162" t="s">
        <v>1022</v>
      </c>
      <c r="Z317" s="171" t="s">
        <v>1008</v>
      </c>
      <c r="AA317" s="171" t="s">
        <v>1014</v>
      </c>
    </row>
    <row r="318" spans="1:255" ht="36" customHeight="1" x14ac:dyDescent="0.25">
      <c r="A318" s="1137"/>
      <c r="B318" s="1144"/>
      <c r="C318" s="162"/>
      <c r="D318" s="162"/>
      <c r="E318" s="197" t="s">
        <v>1025</v>
      </c>
      <c r="F318" s="162" t="s">
        <v>1026</v>
      </c>
      <c r="G318" s="171" t="s">
        <v>676</v>
      </c>
      <c r="H318" s="193">
        <v>1</v>
      </c>
      <c r="I318" s="235">
        <v>0</v>
      </c>
      <c r="J318" s="236">
        <v>1000</v>
      </c>
      <c r="K318" s="232">
        <v>1</v>
      </c>
      <c r="L318" s="237">
        <v>100</v>
      </c>
      <c r="M318" s="232">
        <v>1</v>
      </c>
      <c r="N318" s="237">
        <v>400</v>
      </c>
      <c r="O318" s="232">
        <v>1</v>
      </c>
      <c r="P318" s="237">
        <v>400</v>
      </c>
      <c r="Q318" s="232">
        <v>1</v>
      </c>
      <c r="R318" s="237">
        <v>400</v>
      </c>
      <c r="S318" s="232">
        <v>1</v>
      </c>
      <c r="T318" s="237">
        <v>400</v>
      </c>
      <c r="U318" s="231">
        <f>SUM(S318,Q318,O318,M318,K318,I318)</f>
        <v>5</v>
      </c>
      <c r="V318" s="237">
        <f t="shared" si="33"/>
        <v>2700</v>
      </c>
      <c r="W318" s="238" t="s">
        <v>1020</v>
      </c>
      <c r="X318" s="238" t="s">
        <v>1021</v>
      </c>
      <c r="Y318" s="162" t="s">
        <v>1022</v>
      </c>
      <c r="Z318" s="171" t="s">
        <v>1008</v>
      </c>
      <c r="AA318" s="171" t="s">
        <v>1014</v>
      </c>
    </row>
    <row r="319" spans="1:255" ht="24" customHeight="1" x14ac:dyDescent="0.25">
      <c r="A319" s="1137"/>
      <c r="B319" s="1144"/>
      <c r="C319" s="162"/>
      <c r="D319" s="162"/>
      <c r="E319" s="197" t="s">
        <v>1027</v>
      </c>
      <c r="F319" s="162" t="s">
        <v>1028</v>
      </c>
      <c r="G319" s="171" t="s">
        <v>180</v>
      </c>
      <c r="H319" s="193">
        <v>7</v>
      </c>
      <c r="I319" s="235">
        <v>0</v>
      </c>
      <c r="J319" s="236">
        <v>0</v>
      </c>
      <c r="K319" s="232">
        <v>1</v>
      </c>
      <c r="L319" s="237">
        <v>200</v>
      </c>
      <c r="M319" s="232">
        <v>1</v>
      </c>
      <c r="N319" s="237">
        <v>500</v>
      </c>
      <c r="O319" s="232">
        <v>1</v>
      </c>
      <c r="P319" s="237">
        <v>500</v>
      </c>
      <c r="Q319" s="232">
        <v>1</v>
      </c>
      <c r="R319" s="237">
        <v>500</v>
      </c>
      <c r="S319" s="232">
        <v>1</v>
      </c>
      <c r="T319" s="237">
        <v>500</v>
      </c>
      <c r="U319" s="231">
        <f>SUM(S319,Q319,O319,M319,K319,I319)</f>
        <v>5</v>
      </c>
      <c r="V319" s="237">
        <f t="shared" si="33"/>
        <v>2200</v>
      </c>
      <c r="W319" s="238" t="s">
        <v>1020</v>
      </c>
      <c r="X319" s="238" t="s">
        <v>1021</v>
      </c>
      <c r="Y319" s="162" t="s">
        <v>1022</v>
      </c>
      <c r="Z319" s="171" t="s">
        <v>1008</v>
      </c>
      <c r="AA319" s="171" t="s">
        <v>1014</v>
      </c>
    </row>
    <row r="320" spans="1:255" ht="24" customHeight="1" x14ac:dyDescent="0.25">
      <c r="A320" s="1137"/>
      <c r="B320" s="1144"/>
      <c r="C320" s="162"/>
      <c r="D320" s="162"/>
      <c r="E320" s="197" t="s">
        <v>1029</v>
      </c>
      <c r="F320" s="162" t="s">
        <v>1030</v>
      </c>
      <c r="G320" s="171" t="s">
        <v>162</v>
      </c>
      <c r="H320" s="193">
        <v>75</v>
      </c>
      <c r="I320" s="235">
        <v>75</v>
      </c>
      <c r="J320" s="236">
        <v>0</v>
      </c>
      <c r="K320" s="232">
        <v>80</v>
      </c>
      <c r="L320" s="237">
        <v>500</v>
      </c>
      <c r="M320" s="232">
        <f>K320*105%</f>
        <v>84</v>
      </c>
      <c r="N320" s="237">
        <f>L320*110%</f>
        <v>550</v>
      </c>
      <c r="O320" s="232">
        <f>M320*105%</f>
        <v>88.2</v>
      </c>
      <c r="P320" s="237">
        <f>N320*110%</f>
        <v>605</v>
      </c>
      <c r="Q320" s="232">
        <f>O320*105%</f>
        <v>92.610000000000014</v>
      </c>
      <c r="R320" s="237">
        <f>P320*110%</f>
        <v>665.5</v>
      </c>
      <c r="S320" s="232">
        <v>97.24</v>
      </c>
      <c r="T320" s="237">
        <f>R320*110%</f>
        <v>732.05000000000007</v>
      </c>
      <c r="U320" s="232">
        <f>S320</f>
        <v>97.24</v>
      </c>
      <c r="V320" s="237">
        <f t="shared" si="33"/>
        <v>3052.55</v>
      </c>
      <c r="W320" s="238" t="s">
        <v>1020</v>
      </c>
      <c r="X320" s="238" t="s">
        <v>1021</v>
      </c>
      <c r="Y320" s="162" t="s">
        <v>1022</v>
      </c>
      <c r="Z320" s="171" t="s">
        <v>1008</v>
      </c>
      <c r="AA320" s="171" t="s">
        <v>1014</v>
      </c>
    </row>
    <row r="321" spans="1:98" ht="48" customHeight="1" x14ac:dyDescent="0.25">
      <c r="A321" s="1137"/>
      <c r="B321" s="1145"/>
      <c r="C321" s="162"/>
      <c r="D321" s="162"/>
      <c r="E321" s="197" t="s">
        <v>1031</v>
      </c>
      <c r="F321" s="162" t="s">
        <v>1032</v>
      </c>
      <c r="G321" s="171" t="s">
        <v>162</v>
      </c>
      <c r="H321" s="193">
        <v>35</v>
      </c>
      <c r="I321" s="235">
        <v>35</v>
      </c>
      <c r="J321" s="236">
        <v>1000</v>
      </c>
      <c r="K321" s="232">
        <v>45</v>
      </c>
      <c r="L321" s="237">
        <v>100</v>
      </c>
      <c r="M321" s="232">
        <v>55</v>
      </c>
      <c r="N321" s="237">
        <v>200</v>
      </c>
      <c r="O321" s="232">
        <v>65</v>
      </c>
      <c r="P321" s="237">
        <v>200</v>
      </c>
      <c r="Q321" s="232">
        <v>75</v>
      </c>
      <c r="R321" s="237">
        <v>200</v>
      </c>
      <c r="S321" s="232">
        <v>85</v>
      </c>
      <c r="T321" s="237">
        <v>200</v>
      </c>
      <c r="U321" s="232">
        <f>S321</f>
        <v>85</v>
      </c>
      <c r="V321" s="237">
        <f t="shared" si="33"/>
        <v>1900</v>
      </c>
      <c r="W321" s="238" t="s">
        <v>1020</v>
      </c>
      <c r="X321" s="238" t="s">
        <v>1021</v>
      </c>
      <c r="Y321" s="162" t="s">
        <v>1022</v>
      </c>
      <c r="Z321" s="171" t="s">
        <v>1008</v>
      </c>
      <c r="AA321" s="171" t="s">
        <v>1014</v>
      </c>
    </row>
    <row r="322" spans="1:98" ht="48" customHeight="1" x14ac:dyDescent="0.25">
      <c r="A322" s="1137"/>
      <c r="B322" s="239"/>
      <c r="C322" s="162"/>
      <c r="D322" s="163" t="s">
        <v>1033</v>
      </c>
      <c r="E322" s="163" t="s">
        <v>1034</v>
      </c>
      <c r="F322" s="163" t="s">
        <v>528</v>
      </c>
      <c r="G322" s="171" t="s">
        <v>1035</v>
      </c>
      <c r="H322" s="162">
        <v>50</v>
      </c>
      <c r="I322" s="162">
        <v>50</v>
      </c>
      <c r="J322" s="192">
        <v>1500</v>
      </c>
      <c r="K322" s="162">
        <v>50</v>
      </c>
      <c r="L322" s="168">
        <f>J322*105%</f>
        <v>1575</v>
      </c>
      <c r="M322" s="162">
        <v>50</v>
      </c>
      <c r="N322" s="196">
        <f>J322*110%</f>
        <v>1650.0000000000002</v>
      </c>
      <c r="O322" s="162">
        <v>50</v>
      </c>
      <c r="P322" s="196">
        <v>1725</v>
      </c>
      <c r="Q322" s="162">
        <v>50</v>
      </c>
      <c r="R322" s="196">
        <v>1800</v>
      </c>
      <c r="S322" s="196">
        <v>50</v>
      </c>
      <c r="T322" s="196">
        <v>1850</v>
      </c>
      <c r="U322" s="231">
        <f t="shared" ref="U322:U327" si="34">SUM(S322,Q322,O322,M322,K322,I322)</f>
        <v>300</v>
      </c>
      <c r="V322" s="168">
        <v>1900</v>
      </c>
      <c r="W322" s="163" t="s">
        <v>1036</v>
      </c>
      <c r="X322" s="163" t="s">
        <v>1037</v>
      </c>
      <c r="Y322" s="163" t="s">
        <v>832</v>
      </c>
      <c r="Z322" s="170" t="s">
        <v>661</v>
      </c>
      <c r="AA322" s="171" t="s">
        <v>1038</v>
      </c>
    </row>
    <row r="323" spans="1:98" ht="48" customHeight="1" x14ac:dyDescent="0.25">
      <c r="A323" s="1137"/>
      <c r="B323" s="239"/>
      <c r="C323" s="162"/>
      <c r="D323" s="163"/>
      <c r="E323" s="163" t="s">
        <v>1039</v>
      </c>
      <c r="F323" s="163" t="s">
        <v>528</v>
      </c>
      <c r="G323" s="171" t="s">
        <v>1040</v>
      </c>
      <c r="H323" s="162">
        <v>386</v>
      </c>
      <c r="I323" s="162">
        <v>400</v>
      </c>
      <c r="J323" s="162"/>
      <c r="K323" s="162">
        <v>410</v>
      </c>
      <c r="L323" s="162"/>
      <c r="M323" s="162">
        <v>420</v>
      </c>
      <c r="N323" s="196"/>
      <c r="O323" s="162">
        <v>430</v>
      </c>
      <c r="P323" s="196"/>
      <c r="Q323" s="162">
        <v>440</v>
      </c>
      <c r="R323" s="196"/>
      <c r="S323" s="196">
        <v>450</v>
      </c>
      <c r="T323" s="196"/>
      <c r="U323" s="231">
        <f t="shared" si="34"/>
        <v>2550</v>
      </c>
      <c r="V323" s="168"/>
      <c r="W323" s="163" t="s">
        <v>1041</v>
      </c>
      <c r="X323" s="163" t="s">
        <v>1037</v>
      </c>
      <c r="Y323" s="163" t="s">
        <v>832</v>
      </c>
      <c r="Z323" s="170" t="s">
        <v>661</v>
      </c>
      <c r="AA323" s="171" t="s">
        <v>1038</v>
      </c>
    </row>
    <row r="324" spans="1:98" ht="36" customHeight="1" x14ac:dyDescent="0.25">
      <c r="A324" s="1137"/>
      <c r="B324" s="239"/>
      <c r="C324" s="162"/>
      <c r="D324" s="163"/>
      <c r="E324" s="163" t="s">
        <v>1042</v>
      </c>
      <c r="F324" s="163" t="s">
        <v>528</v>
      </c>
      <c r="G324" s="171" t="s">
        <v>1043</v>
      </c>
      <c r="H324" s="162">
        <f>47*2*5</f>
        <v>470</v>
      </c>
      <c r="I324" s="162">
        <v>240</v>
      </c>
      <c r="J324" s="162"/>
      <c r="K324" s="162">
        <v>240</v>
      </c>
      <c r="L324" s="162"/>
      <c r="M324" s="162">
        <v>340</v>
      </c>
      <c r="N324" s="196"/>
      <c r="O324" s="162">
        <v>240</v>
      </c>
      <c r="P324" s="196"/>
      <c r="Q324" s="162">
        <v>240</v>
      </c>
      <c r="R324" s="196"/>
      <c r="S324" s="196">
        <v>240</v>
      </c>
      <c r="T324" s="196"/>
      <c r="U324" s="231">
        <f t="shared" si="34"/>
        <v>1540</v>
      </c>
      <c r="V324" s="168"/>
      <c r="W324" s="163"/>
      <c r="X324" s="163" t="s">
        <v>1044</v>
      </c>
      <c r="Y324" s="163" t="s">
        <v>832</v>
      </c>
      <c r="Z324" s="170" t="s">
        <v>661</v>
      </c>
      <c r="AA324" s="171" t="s">
        <v>1038</v>
      </c>
    </row>
    <row r="325" spans="1:98" ht="24" customHeight="1" x14ac:dyDescent="0.25">
      <c r="A325" s="1137"/>
      <c r="B325" s="239"/>
      <c r="C325" s="162"/>
      <c r="D325" s="163"/>
      <c r="E325" s="163" t="s">
        <v>1045</v>
      </c>
      <c r="F325" s="163" t="s">
        <v>528</v>
      </c>
      <c r="G325" s="171" t="s">
        <v>1046</v>
      </c>
      <c r="H325" s="162">
        <v>22</v>
      </c>
      <c r="I325" s="162">
        <v>2</v>
      </c>
      <c r="J325" s="162"/>
      <c r="K325" s="162">
        <v>2</v>
      </c>
      <c r="L325" s="162"/>
      <c r="M325" s="162">
        <v>2</v>
      </c>
      <c r="N325" s="196"/>
      <c r="O325" s="162">
        <v>2</v>
      </c>
      <c r="P325" s="196"/>
      <c r="Q325" s="162">
        <v>2</v>
      </c>
      <c r="R325" s="196"/>
      <c r="S325" s="196">
        <v>2</v>
      </c>
      <c r="T325" s="196"/>
      <c r="U325" s="231">
        <f t="shared" si="34"/>
        <v>12</v>
      </c>
      <c r="V325" s="168"/>
      <c r="W325" s="163"/>
      <c r="X325" s="163"/>
      <c r="Y325" s="163" t="s">
        <v>832</v>
      </c>
      <c r="Z325" s="170" t="s">
        <v>661</v>
      </c>
      <c r="AA325" s="171" t="s">
        <v>1038</v>
      </c>
    </row>
    <row r="326" spans="1:98" ht="24" customHeight="1" x14ac:dyDescent="0.25">
      <c r="A326" s="1137"/>
      <c r="B326" s="239"/>
      <c r="C326" s="162"/>
      <c r="D326" s="163"/>
      <c r="E326" s="163" t="s">
        <v>1047</v>
      </c>
      <c r="F326" s="163"/>
      <c r="G326" s="171" t="s">
        <v>826</v>
      </c>
      <c r="H326" s="162">
        <v>48</v>
      </c>
      <c r="I326" s="162">
        <v>48</v>
      </c>
      <c r="J326" s="162">
        <v>300</v>
      </c>
      <c r="K326" s="162">
        <v>48</v>
      </c>
      <c r="L326" s="168">
        <f>J326*105%</f>
        <v>315</v>
      </c>
      <c r="M326" s="162">
        <v>48</v>
      </c>
      <c r="N326" s="196">
        <f>J326*110%</f>
        <v>330</v>
      </c>
      <c r="O326" s="162">
        <v>48</v>
      </c>
      <c r="P326" s="196">
        <v>350</v>
      </c>
      <c r="Q326" s="162">
        <v>48</v>
      </c>
      <c r="R326" s="196">
        <v>375</v>
      </c>
      <c r="S326" s="162">
        <v>48</v>
      </c>
      <c r="T326" s="196">
        <v>400</v>
      </c>
      <c r="U326" s="231">
        <f t="shared" si="34"/>
        <v>288</v>
      </c>
      <c r="V326" s="168">
        <v>425</v>
      </c>
      <c r="W326" s="163"/>
      <c r="X326" s="163"/>
      <c r="Y326" s="163" t="s">
        <v>832</v>
      </c>
      <c r="Z326" s="170" t="s">
        <v>661</v>
      </c>
      <c r="AA326" s="171" t="s">
        <v>1038</v>
      </c>
    </row>
    <row r="327" spans="1:98" ht="24" customHeight="1" x14ac:dyDescent="0.25">
      <c r="A327" s="1137"/>
      <c r="B327" s="239"/>
      <c r="C327" s="162"/>
      <c r="D327" s="163"/>
      <c r="E327" s="163" t="s">
        <v>1048</v>
      </c>
      <c r="F327" s="163"/>
      <c r="G327" s="171" t="s">
        <v>807</v>
      </c>
      <c r="H327" s="162">
        <v>4</v>
      </c>
      <c r="I327" s="162">
        <v>4</v>
      </c>
      <c r="J327" s="162">
        <v>500</v>
      </c>
      <c r="K327" s="162">
        <v>4</v>
      </c>
      <c r="L327" s="168">
        <f>J327*105%</f>
        <v>525</v>
      </c>
      <c r="M327" s="162">
        <v>4</v>
      </c>
      <c r="N327" s="196">
        <f>J327*110%</f>
        <v>550</v>
      </c>
      <c r="O327" s="162">
        <v>4</v>
      </c>
      <c r="P327" s="196">
        <v>575</v>
      </c>
      <c r="Q327" s="162">
        <v>4</v>
      </c>
      <c r="R327" s="196">
        <v>600</v>
      </c>
      <c r="S327" s="162">
        <v>4</v>
      </c>
      <c r="T327" s="196">
        <v>625</v>
      </c>
      <c r="U327" s="231">
        <f t="shared" si="34"/>
        <v>24</v>
      </c>
      <c r="V327" s="168">
        <v>650</v>
      </c>
      <c r="W327" s="163"/>
      <c r="X327" s="163"/>
      <c r="Y327" s="163" t="s">
        <v>832</v>
      </c>
      <c r="Z327" s="170" t="s">
        <v>661</v>
      </c>
      <c r="AA327" s="171" t="s">
        <v>1038</v>
      </c>
    </row>
    <row r="328" spans="1:98" s="95" customFormat="1" ht="96" customHeight="1" x14ac:dyDescent="0.25">
      <c r="A328" s="1137"/>
      <c r="B328" s="1146" t="s">
        <v>1049</v>
      </c>
      <c r="C328" s="240" t="s">
        <v>1050</v>
      </c>
      <c r="D328" s="240" t="s">
        <v>1051</v>
      </c>
      <c r="E328" s="241" t="s">
        <v>1052</v>
      </c>
      <c r="F328" s="241" t="s">
        <v>1053</v>
      </c>
      <c r="G328" s="242" t="s">
        <v>162</v>
      </c>
      <c r="H328" s="243">
        <v>65.900000000000006</v>
      </c>
      <c r="I328" s="244">
        <v>70.27</v>
      </c>
      <c r="J328" s="245">
        <v>70000</v>
      </c>
      <c r="K328" s="244">
        <v>73.7</v>
      </c>
      <c r="L328" s="245">
        <v>75000</v>
      </c>
      <c r="M328" s="244">
        <v>77.5</v>
      </c>
      <c r="N328" s="245">
        <v>80000</v>
      </c>
      <c r="O328" s="244">
        <v>81</v>
      </c>
      <c r="P328" s="245">
        <v>85000</v>
      </c>
      <c r="Q328" s="244">
        <v>85</v>
      </c>
      <c r="R328" s="245">
        <v>90000</v>
      </c>
      <c r="S328" s="245">
        <v>85</v>
      </c>
      <c r="T328" s="245">
        <v>95000</v>
      </c>
      <c r="U328" s="244">
        <v>85</v>
      </c>
      <c r="V328" s="246">
        <f>J328+L328+N328+P328+R328+T328</f>
        <v>495000</v>
      </c>
      <c r="W328" s="240" t="s">
        <v>1054</v>
      </c>
      <c r="X328" s="240" t="s">
        <v>1055</v>
      </c>
      <c r="Y328" s="240" t="s">
        <v>1056</v>
      </c>
      <c r="Z328" s="247" t="s">
        <v>1057</v>
      </c>
      <c r="AA328" s="242" t="s">
        <v>1058</v>
      </c>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c r="BM328" s="15"/>
      <c r="BN328" s="15"/>
      <c r="BO328" s="15"/>
      <c r="BP328" s="15"/>
      <c r="BQ328" s="15"/>
      <c r="BR328" s="15"/>
      <c r="BS328" s="15"/>
      <c r="BT328" s="15"/>
      <c r="BU328" s="15"/>
      <c r="BV328" s="15"/>
      <c r="BW328" s="15"/>
      <c r="BX328" s="15"/>
      <c r="BY328" s="15"/>
      <c r="BZ328" s="15"/>
      <c r="CA328" s="15"/>
      <c r="CB328" s="15"/>
      <c r="CC328" s="15"/>
      <c r="CD328" s="15"/>
      <c r="CE328" s="15"/>
      <c r="CF328" s="15"/>
      <c r="CG328" s="15"/>
      <c r="CH328" s="15"/>
      <c r="CI328" s="15"/>
      <c r="CJ328" s="15"/>
      <c r="CK328" s="15"/>
      <c r="CL328" s="15"/>
      <c r="CM328" s="15"/>
      <c r="CN328" s="15"/>
      <c r="CO328" s="15"/>
      <c r="CP328" s="15"/>
      <c r="CQ328" s="15"/>
      <c r="CR328" s="15"/>
      <c r="CS328" s="15"/>
      <c r="CT328" s="15"/>
    </row>
    <row r="329" spans="1:98" s="95" customFormat="1" ht="60" customHeight="1" x14ac:dyDescent="0.25">
      <c r="A329" s="1137"/>
      <c r="B329" s="1147"/>
      <c r="C329" s="240"/>
      <c r="D329" s="240"/>
      <c r="E329" s="241" t="s">
        <v>1059</v>
      </c>
      <c r="F329" s="241" t="s">
        <v>1060</v>
      </c>
      <c r="G329" s="242" t="s">
        <v>1061</v>
      </c>
      <c r="H329" s="243">
        <v>4</v>
      </c>
      <c r="I329" s="244">
        <v>4</v>
      </c>
      <c r="J329" s="248"/>
      <c r="K329" s="244">
        <v>4</v>
      </c>
      <c r="L329" s="248"/>
      <c r="M329" s="244">
        <v>4</v>
      </c>
      <c r="N329" s="248"/>
      <c r="O329" s="244">
        <v>4</v>
      </c>
      <c r="P329" s="248"/>
      <c r="Q329" s="244">
        <v>4</v>
      </c>
      <c r="R329" s="248"/>
      <c r="S329" s="248">
        <v>4</v>
      </c>
      <c r="T329" s="248"/>
      <c r="U329" s="244">
        <v>5</v>
      </c>
      <c r="V329" s="248"/>
      <c r="W329" s="240"/>
      <c r="X329" s="240"/>
      <c r="Y329" s="240" t="s">
        <v>1056</v>
      </c>
      <c r="Z329" s="247" t="s">
        <v>1057</v>
      </c>
      <c r="AA329" s="242" t="s">
        <v>1058</v>
      </c>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c r="BA329" s="15"/>
      <c r="BB329" s="15"/>
      <c r="BC329" s="15"/>
      <c r="BD329" s="15"/>
      <c r="BE329" s="15"/>
      <c r="BF329" s="15"/>
      <c r="BG329" s="15"/>
      <c r="BH329" s="15"/>
      <c r="BI329" s="15"/>
      <c r="BJ329" s="15"/>
      <c r="BK329" s="15"/>
      <c r="BL329" s="15"/>
      <c r="BM329" s="15"/>
      <c r="BN329" s="15"/>
      <c r="BO329" s="15"/>
      <c r="BP329" s="15"/>
      <c r="BQ329" s="15"/>
      <c r="BR329" s="15"/>
      <c r="BS329" s="15"/>
      <c r="BT329" s="15"/>
      <c r="BU329" s="15"/>
      <c r="BV329" s="15"/>
      <c r="BW329" s="15"/>
      <c r="BX329" s="15"/>
      <c r="BY329" s="15"/>
      <c r="BZ329" s="15"/>
      <c r="CA329" s="15"/>
      <c r="CB329" s="15"/>
      <c r="CC329" s="15"/>
      <c r="CD329" s="15"/>
      <c r="CE329" s="15"/>
      <c r="CF329" s="15"/>
      <c r="CG329" s="15"/>
      <c r="CH329" s="15"/>
      <c r="CI329" s="15"/>
      <c r="CJ329" s="15"/>
      <c r="CK329" s="15"/>
      <c r="CL329" s="15"/>
      <c r="CM329" s="15"/>
      <c r="CN329" s="15"/>
      <c r="CO329" s="15"/>
      <c r="CP329" s="15"/>
      <c r="CQ329" s="15"/>
      <c r="CR329" s="15"/>
      <c r="CS329" s="15"/>
      <c r="CT329" s="15"/>
    </row>
    <row r="330" spans="1:98" s="95" customFormat="1" ht="108" customHeight="1" x14ac:dyDescent="0.25">
      <c r="A330" s="1137"/>
      <c r="B330" s="1147"/>
      <c r="C330" s="240"/>
      <c r="D330" s="240"/>
      <c r="E330" s="241" t="s">
        <v>1062</v>
      </c>
      <c r="F330" s="241" t="s">
        <v>1063</v>
      </c>
      <c r="G330" s="242" t="s">
        <v>1061</v>
      </c>
      <c r="H330" s="243">
        <v>9</v>
      </c>
      <c r="I330" s="244">
        <v>16</v>
      </c>
      <c r="J330" s="248"/>
      <c r="K330" s="244">
        <v>14</v>
      </c>
      <c r="L330" s="248"/>
      <c r="M330" s="244">
        <v>12</v>
      </c>
      <c r="N330" s="248"/>
      <c r="O330" s="244">
        <v>10</v>
      </c>
      <c r="P330" s="248"/>
      <c r="Q330" s="244">
        <v>8</v>
      </c>
      <c r="R330" s="248"/>
      <c r="S330" s="248">
        <v>8</v>
      </c>
      <c r="T330" s="248"/>
      <c r="U330" s="244">
        <v>50</v>
      </c>
      <c r="V330" s="248"/>
      <c r="W330" s="240"/>
      <c r="X330" s="240"/>
      <c r="Y330" s="240" t="s">
        <v>1056</v>
      </c>
      <c r="Z330" s="247" t="s">
        <v>1057</v>
      </c>
      <c r="AA330" s="242" t="s">
        <v>1058</v>
      </c>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c r="BC330" s="15"/>
      <c r="BD330" s="15"/>
      <c r="BE330" s="15"/>
      <c r="BF330" s="15"/>
      <c r="BG330" s="15"/>
      <c r="BH330" s="15"/>
      <c r="BI330" s="15"/>
      <c r="BJ330" s="15"/>
      <c r="BK330" s="15"/>
      <c r="BL330" s="15"/>
      <c r="BM330" s="15"/>
      <c r="BN330" s="15"/>
      <c r="BO330" s="15"/>
      <c r="BP330" s="15"/>
      <c r="BQ330" s="15"/>
      <c r="BR330" s="15"/>
      <c r="BS330" s="15"/>
      <c r="BT330" s="15"/>
      <c r="BU330" s="15"/>
      <c r="BV330" s="15"/>
      <c r="BW330" s="15"/>
      <c r="BX330" s="15"/>
      <c r="BY330" s="15"/>
      <c r="BZ330" s="15"/>
      <c r="CA330" s="15"/>
      <c r="CB330" s="15"/>
      <c r="CC330" s="15"/>
      <c r="CD330" s="15"/>
      <c r="CE330" s="15"/>
      <c r="CF330" s="15"/>
      <c r="CG330" s="15"/>
      <c r="CH330" s="15"/>
      <c r="CI330" s="15"/>
      <c r="CJ330" s="15"/>
      <c r="CK330" s="15"/>
      <c r="CL330" s="15"/>
      <c r="CM330" s="15"/>
      <c r="CN330" s="15"/>
      <c r="CO330" s="15"/>
      <c r="CP330" s="15"/>
      <c r="CQ330" s="15"/>
      <c r="CR330" s="15"/>
      <c r="CS330" s="15"/>
      <c r="CT330" s="15"/>
    </row>
    <row r="331" spans="1:98" s="95" customFormat="1" ht="84" customHeight="1" x14ac:dyDescent="0.25">
      <c r="A331" s="1137"/>
      <c r="B331" s="1147"/>
      <c r="C331" s="240"/>
      <c r="D331" s="240"/>
      <c r="E331" s="241" t="s">
        <v>1064</v>
      </c>
      <c r="F331" s="241" t="s">
        <v>1065</v>
      </c>
      <c r="G331" s="242" t="s">
        <v>1066</v>
      </c>
      <c r="H331" s="243">
        <v>2</v>
      </c>
      <c r="I331" s="244">
        <v>2</v>
      </c>
      <c r="J331" s="248"/>
      <c r="K331" s="244">
        <v>2</v>
      </c>
      <c r="L331" s="248"/>
      <c r="M331" s="244">
        <v>2</v>
      </c>
      <c r="N331" s="248"/>
      <c r="O331" s="244">
        <v>2</v>
      </c>
      <c r="P331" s="248"/>
      <c r="Q331" s="244">
        <v>2</v>
      </c>
      <c r="R331" s="248"/>
      <c r="S331" s="248">
        <v>2</v>
      </c>
      <c r="T331" s="248"/>
      <c r="U331" s="244">
        <v>2</v>
      </c>
      <c r="V331" s="248"/>
      <c r="W331" s="240"/>
      <c r="X331" s="240"/>
      <c r="Y331" s="240" t="s">
        <v>1056</v>
      </c>
      <c r="Z331" s="247" t="s">
        <v>1057</v>
      </c>
      <c r="AA331" s="242" t="s">
        <v>1058</v>
      </c>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c r="BA331" s="15"/>
      <c r="BB331" s="15"/>
      <c r="BC331" s="15"/>
      <c r="BD331" s="15"/>
      <c r="BE331" s="15"/>
      <c r="BF331" s="15"/>
      <c r="BG331" s="15"/>
      <c r="BH331" s="15"/>
      <c r="BI331" s="15"/>
      <c r="BJ331" s="15"/>
      <c r="BK331" s="15"/>
      <c r="BL331" s="15"/>
      <c r="BM331" s="15"/>
      <c r="BN331" s="15"/>
      <c r="BO331" s="15"/>
      <c r="BP331" s="15"/>
      <c r="BQ331" s="15"/>
      <c r="BR331" s="15"/>
      <c r="BS331" s="15"/>
      <c r="BT331" s="15"/>
      <c r="BU331" s="15"/>
      <c r="BV331" s="15"/>
      <c r="BW331" s="15"/>
      <c r="BX331" s="15"/>
      <c r="BY331" s="15"/>
      <c r="BZ331" s="15"/>
      <c r="CA331" s="15"/>
      <c r="CB331" s="15"/>
      <c r="CC331" s="15"/>
      <c r="CD331" s="15"/>
      <c r="CE331" s="15"/>
      <c r="CF331" s="15"/>
      <c r="CG331" s="15"/>
      <c r="CH331" s="15"/>
      <c r="CI331" s="15"/>
      <c r="CJ331" s="15"/>
      <c r="CK331" s="15"/>
      <c r="CL331" s="15"/>
      <c r="CM331" s="15"/>
      <c r="CN331" s="15"/>
      <c r="CO331" s="15"/>
      <c r="CP331" s="15"/>
      <c r="CQ331" s="15"/>
      <c r="CR331" s="15"/>
      <c r="CS331" s="15"/>
      <c r="CT331" s="15"/>
    </row>
    <row r="332" spans="1:98" s="95" customFormat="1" ht="84" customHeight="1" x14ac:dyDescent="0.25">
      <c r="A332" s="1137"/>
      <c r="B332" s="1147"/>
      <c r="C332" s="240"/>
      <c r="D332" s="240"/>
      <c r="E332" s="241" t="s">
        <v>1067</v>
      </c>
      <c r="F332" s="241" t="s">
        <v>1068</v>
      </c>
      <c r="G332" s="242" t="s">
        <v>1066</v>
      </c>
      <c r="H332" s="243">
        <v>22</v>
      </c>
      <c r="I332" s="249">
        <v>10</v>
      </c>
      <c r="J332" s="248"/>
      <c r="K332" s="249">
        <v>9</v>
      </c>
      <c r="L332" s="248"/>
      <c r="M332" s="249">
        <v>9</v>
      </c>
      <c r="N332" s="248"/>
      <c r="O332" s="249">
        <v>8</v>
      </c>
      <c r="P332" s="248"/>
      <c r="Q332" s="249">
        <v>7</v>
      </c>
      <c r="R332" s="248"/>
      <c r="S332" s="248">
        <v>7</v>
      </c>
      <c r="T332" s="248"/>
      <c r="U332" s="249">
        <v>7</v>
      </c>
      <c r="V332" s="248"/>
      <c r="W332" s="240"/>
      <c r="X332" s="240"/>
      <c r="Y332" s="240" t="s">
        <v>1056</v>
      </c>
      <c r="Z332" s="247" t="s">
        <v>1057</v>
      </c>
      <c r="AA332" s="242" t="s">
        <v>1058</v>
      </c>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c r="AZ332" s="15"/>
      <c r="BA332" s="15"/>
      <c r="BB332" s="15"/>
      <c r="BC332" s="15"/>
      <c r="BD332" s="15"/>
      <c r="BE332" s="15"/>
      <c r="BF332" s="15"/>
      <c r="BG332" s="15"/>
      <c r="BH332" s="15"/>
      <c r="BI332" s="15"/>
      <c r="BJ332" s="15"/>
      <c r="BK332" s="15"/>
      <c r="BL332" s="15"/>
      <c r="BM332" s="15"/>
      <c r="BN332" s="15"/>
      <c r="BO332" s="15"/>
      <c r="BP332" s="15"/>
      <c r="BQ332" s="15"/>
      <c r="BR332" s="15"/>
      <c r="BS332" s="15"/>
      <c r="BT332" s="15"/>
      <c r="BU332" s="15"/>
      <c r="BV332" s="15"/>
      <c r="BW332" s="15"/>
      <c r="BX332" s="15"/>
      <c r="BY332" s="15"/>
      <c r="BZ332" s="15"/>
      <c r="CA332" s="15"/>
      <c r="CB332" s="15"/>
      <c r="CC332" s="15"/>
      <c r="CD332" s="15"/>
      <c r="CE332" s="15"/>
      <c r="CF332" s="15"/>
      <c r="CG332" s="15"/>
      <c r="CH332" s="15"/>
      <c r="CI332" s="15"/>
      <c r="CJ332" s="15"/>
      <c r="CK332" s="15"/>
      <c r="CL332" s="15"/>
      <c r="CM332" s="15"/>
      <c r="CN332" s="15"/>
      <c r="CO332" s="15"/>
      <c r="CP332" s="15"/>
      <c r="CQ332" s="15"/>
      <c r="CR332" s="15"/>
      <c r="CS332" s="15"/>
      <c r="CT332" s="15"/>
    </row>
    <row r="333" spans="1:98" s="95" customFormat="1" ht="108" customHeight="1" x14ac:dyDescent="0.25">
      <c r="A333" s="1137"/>
      <c r="B333" s="1147"/>
      <c r="C333" s="240"/>
      <c r="D333" s="240"/>
      <c r="E333" s="241" t="s">
        <v>1069</v>
      </c>
      <c r="F333" s="241" t="s">
        <v>1070</v>
      </c>
      <c r="G333" s="242" t="s">
        <v>168</v>
      </c>
      <c r="H333" s="243">
        <v>79</v>
      </c>
      <c r="I333" s="244">
        <v>45</v>
      </c>
      <c r="J333" s="248"/>
      <c r="K333" s="244">
        <v>45</v>
      </c>
      <c r="L333" s="248"/>
      <c r="M333" s="244">
        <v>48</v>
      </c>
      <c r="N333" s="248"/>
      <c r="O333" s="244">
        <v>49</v>
      </c>
      <c r="P333" s="248"/>
      <c r="Q333" s="244">
        <v>50</v>
      </c>
      <c r="R333" s="248"/>
      <c r="S333" s="248">
        <v>50</v>
      </c>
      <c r="T333" s="248"/>
      <c r="U333" s="244">
        <v>8</v>
      </c>
      <c r="V333" s="248"/>
      <c r="W333" s="240"/>
      <c r="X333" s="240"/>
      <c r="Y333" s="240" t="s">
        <v>1056</v>
      </c>
      <c r="Z333" s="247" t="s">
        <v>1057</v>
      </c>
      <c r="AA333" s="242" t="s">
        <v>1058</v>
      </c>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c r="BA333" s="15"/>
      <c r="BB333" s="15"/>
      <c r="BC333" s="15"/>
      <c r="BD333" s="15"/>
      <c r="BE333" s="15"/>
      <c r="BF333" s="15"/>
      <c r="BG333" s="15"/>
      <c r="BH333" s="15"/>
      <c r="BI333" s="15"/>
      <c r="BJ333" s="15"/>
      <c r="BK333" s="15"/>
      <c r="BL333" s="15"/>
      <c r="BM333" s="15"/>
      <c r="BN333" s="15"/>
      <c r="BO333" s="15"/>
      <c r="BP333" s="15"/>
      <c r="BQ333" s="15"/>
      <c r="BR333" s="15"/>
      <c r="BS333" s="15"/>
      <c r="BT333" s="15"/>
      <c r="BU333" s="15"/>
      <c r="BV333" s="15"/>
      <c r="BW333" s="15"/>
      <c r="BX333" s="15"/>
      <c r="BY333" s="15"/>
      <c r="BZ333" s="15"/>
      <c r="CA333" s="15"/>
      <c r="CB333" s="15"/>
      <c r="CC333" s="15"/>
      <c r="CD333" s="15"/>
      <c r="CE333" s="15"/>
      <c r="CF333" s="15"/>
      <c r="CG333" s="15"/>
      <c r="CH333" s="15"/>
      <c r="CI333" s="15"/>
      <c r="CJ333" s="15"/>
      <c r="CK333" s="15"/>
      <c r="CL333" s="15"/>
      <c r="CM333" s="15"/>
      <c r="CN333" s="15"/>
      <c r="CO333" s="15"/>
      <c r="CP333" s="15"/>
      <c r="CQ333" s="15"/>
      <c r="CR333" s="15"/>
      <c r="CS333" s="15"/>
      <c r="CT333" s="15"/>
    </row>
    <row r="334" spans="1:98" s="95" customFormat="1" ht="24" customHeight="1" x14ac:dyDescent="0.25">
      <c r="A334" s="1137"/>
      <c r="B334" s="1147"/>
      <c r="C334" s="240"/>
      <c r="D334" s="240"/>
      <c r="E334" s="241" t="s">
        <v>1071</v>
      </c>
      <c r="F334" s="241" t="s">
        <v>1072</v>
      </c>
      <c r="G334" s="242" t="s">
        <v>1073</v>
      </c>
      <c r="H334" s="250">
        <v>8588</v>
      </c>
      <c r="I334" s="251">
        <v>9799</v>
      </c>
      <c r="J334" s="248"/>
      <c r="K334" s="251">
        <v>10786</v>
      </c>
      <c r="L334" s="248"/>
      <c r="M334" s="251">
        <v>11772</v>
      </c>
      <c r="N334" s="248"/>
      <c r="O334" s="251">
        <v>12758</v>
      </c>
      <c r="P334" s="248"/>
      <c r="Q334" s="251">
        <v>13743</v>
      </c>
      <c r="R334" s="248"/>
      <c r="S334" s="252">
        <v>14679</v>
      </c>
      <c r="T334" s="248"/>
      <c r="U334" s="251">
        <f>+R334*105%</f>
        <v>0</v>
      </c>
      <c r="V334" s="248"/>
      <c r="W334" s="240"/>
      <c r="X334" s="240"/>
      <c r="Y334" s="240" t="s">
        <v>1056</v>
      </c>
      <c r="Z334" s="247" t="s">
        <v>1057</v>
      </c>
      <c r="AA334" s="242" t="s">
        <v>1058</v>
      </c>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c r="BC334" s="15"/>
      <c r="BD334" s="15"/>
      <c r="BE334" s="15"/>
      <c r="BF334" s="15"/>
      <c r="BG334" s="15"/>
      <c r="BH334" s="15"/>
      <c r="BI334" s="15"/>
      <c r="BJ334" s="15"/>
      <c r="BK334" s="15"/>
      <c r="BL334" s="15"/>
      <c r="BM334" s="15"/>
      <c r="BN334" s="15"/>
      <c r="BO334" s="15"/>
      <c r="BP334" s="15"/>
      <c r="BQ334" s="15"/>
      <c r="BR334" s="15"/>
      <c r="BS334" s="15"/>
      <c r="BT334" s="15"/>
      <c r="BU334" s="15"/>
      <c r="BV334" s="15"/>
      <c r="BW334" s="15"/>
      <c r="BX334" s="15"/>
      <c r="BY334" s="15"/>
      <c r="BZ334" s="15"/>
      <c r="CA334" s="15"/>
      <c r="CB334" s="15"/>
      <c r="CC334" s="15"/>
      <c r="CD334" s="15"/>
      <c r="CE334" s="15"/>
      <c r="CF334" s="15"/>
      <c r="CG334" s="15"/>
      <c r="CH334" s="15"/>
      <c r="CI334" s="15"/>
      <c r="CJ334" s="15"/>
      <c r="CK334" s="15"/>
      <c r="CL334" s="15"/>
      <c r="CM334" s="15"/>
      <c r="CN334" s="15"/>
      <c r="CO334" s="15"/>
      <c r="CP334" s="15"/>
      <c r="CQ334" s="15"/>
      <c r="CR334" s="15"/>
      <c r="CS334" s="15"/>
      <c r="CT334" s="15"/>
    </row>
    <row r="335" spans="1:98" s="95" customFormat="1" ht="36" customHeight="1" x14ac:dyDescent="0.25">
      <c r="A335" s="1137"/>
      <c r="B335" s="1147"/>
      <c r="C335" s="240"/>
      <c r="D335" s="240"/>
      <c r="E335" s="241" t="s">
        <v>1074</v>
      </c>
      <c r="F335" s="241" t="s">
        <v>1075</v>
      </c>
      <c r="G335" s="242" t="s">
        <v>1073</v>
      </c>
      <c r="H335" s="250">
        <v>25598</v>
      </c>
      <c r="I335" s="251">
        <v>27872</v>
      </c>
      <c r="J335" s="248"/>
      <c r="K335" s="251">
        <v>32185</v>
      </c>
      <c r="L335" s="248"/>
      <c r="M335" s="251">
        <v>36499</v>
      </c>
      <c r="N335" s="248"/>
      <c r="O335" s="251">
        <v>40812</v>
      </c>
      <c r="P335" s="248"/>
      <c r="Q335" s="251">
        <v>45125</v>
      </c>
      <c r="R335" s="248"/>
      <c r="S335" s="252">
        <v>48752</v>
      </c>
      <c r="T335" s="248"/>
      <c r="U335" s="251">
        <f>+R335*105%</f>
        <v>0</v>
      </c>
      <c r="V335" s="248"/>
      <c r="W335" s="240"/>
      <c r="X335" s="240"/>
      <c r="Y335" s="240" t="s">
        <v>1056</v>
      </c>
      <c r="Z335" s="247" t="s">
        <v>1057</v>
      </c>
      <c r="AA335" s="242" t="s">
        <v>1058</v>
      </c>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c r="BH335" s="15"/>
      <c r="BI335" s="15"/>
      <c r="BJ335" s="15"/>
      <c r="BK335" s="15"/>
      <c r="BL335" s="15"/>
      <c r="BM335" s="15"/>
      <c r="BN335" s="15"/>
      <c r="BO335" s="15"/>
      <c r="BP335" s="15"/>
      <c r="BQ335" s="15"/>
      <c r="BR335" s="15"/>
      <c r="BS335" s="15"/>
      <c r="BT335" s="15"/>
      <c r="BU335" s="15"/>
      <c r="BV335" s="15"/>
      <c r="BW335" s="15"/>
      <c r="BX335" s="15"/>
      <c r="BY335" s="15"/>
      <c r="BZ335" s="15"/>
      <c r="CA335" s="15"/>
      <c r="CB335" s="15"/>
      <c r="CC335" s="15"/>
      <c r="CD335" s="15"/>
      <c r="CE335" s="15"/>
      <c r="CF335" s="15"/>
      <c r="CG335" s="15"/>
      <c r="CH335" s="15"/>
      <c r="CI335" s="15"/>
      <c r="CJ335" s="15"/>
      <c r="CK335" s="15"/>
      <c r="CL335" s="15"/>
      <c r="CM335" s="15"/>
      <c r="CN335" s="15"/>
      <c r="CO335" s="15"/>
      <c r="CP335" s="15"/>
      <c r="CQ335" s="15"/>
      <c r="CR335" s="15"/>
      <c r="CS335" s="15"/>
      <c r="CT335" s="15"/>
    </row>
    <row r="336" spans="1:98" s="95" customFormat="1" ht="36" customHeight="1" x14ac:dyDescent="0.25">
      <c r="A336" s="1137"/>
      <c r="B336" s="1147"/>
      <c r="C336" s="240"/>
      <c r="D336" s="240"/>
      <c r="E336" s="241" t="s">
        <v>1076</v>
      </c>
      <c r="F336" s="241" t="s">
        <v>1077</v>
      </c>
      <c r="G336" s="242"/>
      <c r="H336" s="253">
        <v>76.400000000000006</v>
      </c>
      <c r="I336" s="254">
        <v>85.54</v>
      </c>
      <c r="J336" s="255"/>
      <c r="K336" s="254">
        <v>89.97</v>
      </c>
      <c r="L336" s="255"/>
      <c r="M336" s="254">
        <v>94.39</v>
      </c>
      <c r="N336" s="255"/>
      <c r="O336" s="254">
        <v>98.81</v>
      </c>
      <c r="P336" s="248"/>
      <c r="Q336" s="256">
        <v>100</v>
      </c>
      <c r="R336" s="248"/>
      <c r="S336" s="252">
        <v>100</v>
      </c>
      <c r="T336" s="248"/>
      <c r="U336" s="256">
        <f>R336*105%</f>
        <v>0</v>
      </c>
      <c r="V336" s="248"/>
      <c r="W336" s="257"/>
      <c r="X336" s="240"/>
      <c r="Y336" s="258" t="s">
        <v>1056</v>
      </c>
      <c r="Z336" s="247" t="s">
        <v>1057</v>
      </c>
      <c r="AA336" s="242" t="s">
        <v>1058</v>
      </c>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c r="BD336" s="15"/>
      <c r="BE336" s="15"/>
      <c r="BF336" s="15"/>
      <c r="BG336" s="15"/>
      <c r="BH336" s="15"/>
      <c r="BI336" s="15"/>
      <c r="BJ336" s="15"/>
      <c r="BK336" s="15"/>
      <c r="BL336" s="15"/>
      <c r="BM336" s="15"/>
      <c r="BN336" s="15"/>
      <c r="BO336" s="15"/>
      <c r="BP336" s="15"/>
      <c r="BQ336" s="15"/>
      <c r="BR336" s="15"/>
      <c r="BS336" s="15"/>
      <c r="BT336" s="15"/>
      <c r="BU336" s="15"/>
      <c r="BV336" s="15"/>
      <c r="BW336" s="15"/>
      <c r="BX336" s="15"/>
      <c r="BY336" s="15"/>
      <c r="BZ336" s="15"/>
      <c r="CA336" s="15"/>
      <c r="CB336" s="15"/>
      <c r="CC336" s="15"/>
      <c r="CD336" s="15"/>
      <c r="CE336" s="15"/>
      <c r="CF336" s="15"/>
      <c r="CG336" s="15"/>
      <c r="CH336" s="15"/>
      <c r="CI336" s="15"/>
      <c r="CJ336" s="15"/>
      <c r="CK336" s="15"/>
      <c r="CL336" s="15"/>
      <c r="CM336" s="15"/>
      <c r="CN336" s="15"/>
      <c r="CO336" s="15"/>
      <c r="CP336" s="15"/>
      <c r="CQ336" s="15"/>
      <c r="CR336" s="15"/>
      <c r="CS336" s="15"/>
      <c r="CT336" s="15"/>
    </row>
    <row r="337" spans="1:98" s="95" customFormat="1" ht="96" customHeight="1" x14ac:dyDescent="0.25">
      <c r="A337" s="1137"/>
      <c r="B337" s="1147"/>
      <c r="C337" s="240"/>
      <c r="D337" s="240"/>
      <c r="E337" s="241" t="s">
        <v>1052</v>
      </c>
      <c r="F337" s="241" t="s">
        <v>1053</v>
      </c>
      <c r="G337" s="242" t="s">
        <v>162</v>
      </c>
      <c r="H337" s="243">
        <v>61.3</v>
      </c>
      <c r="I337" s="243">
        <v>62.84</v>
      </c>
      <c r="J337" s="259">
        <v>100000</v>
      </c>
      <c r="K337" s="243">
        <v>63.23</v>
      </c>
      <c r="L337" s="260">
        <v>116527</v>
      </c>
      <c r="M337" s="243">
        <v>64.64</v>
      </c>
      <c r="N337" s="260">
        <f>+L337*110%</f>
        <v>128179.70000000001</v>
      </c>
      <c r="O337" s="261">
        <v>66.900000000000006</v>
      </c>
      <c r="P337" s="260">
        <f>+N337*110%</f>
        <v>140997.67000000001</v>
      </c>
      <c r="Q337" s="243">
        <v>69.94</v>
      </c>
      <c r="R337" s="260">
        <f>+P337*110%</f>
        <v>155097.43700000003</v>
      </c>
      <c r="S337" s="262">
        <v>73.73</v>
      </c>
      <c r="T337" s="262">
        <v>170.607</v>
      </c>
      <c r="U337" s="243">
        <f>Q337</f>
        <v>69.94</v>
      </c>
      <c r="V337" s="246">
        <f>J337+L337+N337+P337+R337+T337</f>
        <v>640972.41399999999</v>
      </c>
      <c r="W337" s="258"/>
      <c r="X337" s="263"/>
      <c r="Y337" s="240" t="s">
        <v>1056</v>
      </c>
      <c r="Z337" s="247" t="s">
        <v>1057</v>
      </c>
      <c r="AA337" s="242" t="s">
        <v>1078</v>
      </c>
      <c r="AB337" s="15" t="s">
        <v>469</v>
      </c>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c r="BD337" s="15"/>
      <c r="BE337" s="15"/>
      <c r="BF337" s="15"/>
      <c r="BG337" s="15"/>
      <c r="BH337" s="15"/>
      <c r="BI337" s="15"/>
      <c r="BJ337" s="15"/>
      <c r="BK337" s="15"/>
      <c r="BL337" s="15"/>
      <c r="BM337" s="15"/>
      <c r="BN337" s="15"/>
      <c r="BO337" s="15"/>
      <c r="BP337" s="15"/>
      <c r="BQ337" s="15"/>
      <c r="BR337" s="15"/>
      <c r="BS337" s="15"/>
      <c r="BT337" s="15"/>
      <c r="BU337" s="15"/>
      <c r="BV337" s="15"/>
      <c r="BW337" s="15"/>
      <c r="BX337" s="15"/>
      <c r="BY337" s="15"/>
      <c r="BZ337" s="15"/>
      <c r="CA337" s="15"/>
      <c r="CB337" s="15"/>
      <c r="CC337" s="15"/>
      <c r="CD337" s="15"/>
      <c r="CE337" s="15"/>
      <c r="CF337" s="15"/>
      <c r="CG337" s="15"/>
      <c r="CH337" s="15"/>
      <c r="CI337" s="15"/>
      <c r="CJ337" s="15"/>
      <c r="CK337" s="15"/>
      <c r="CL337" s="15"/>
      <c r="CM337" s="15"/>
      <c r="CN337" s="15"/>
      <c r="CO337" s="15"/>
      <c r="CP337" s="15"/>
      <c r="CQ337" s="15"/>
      <c r="CR337" s="15"/>
      <c r="CS337" s="15"/>
      <c r="CT337" s="15"/>
    </row>
    <row r="338" spans="1:98" s="95" customFormat="1" ht="60" customHeight="1" x14ac:dyDescent="0.25">
      <c r="A338" s="1137"/>
      <c r="B338" s="1147"/>
      <c r="C338" s="240"/>
      <c r="D338" s="240"/>
      <c r="E338" s="241" t="s">
        <v>1059</v>
      </c>
      <c r="F338" s="241" t="s">
        <v>1060</v>
      </c>
      <c r="G338" s="242" t="s">
        <v>1061</v>
      </c>
      <c r="H338" s="243">
        <v>3.3</v>
      </c>
      <c r="I338" s="243">
        <v>3.39</v>
      </c>
      <c r="J338" s="259"/>
      <c r="K338" s="243">
        <v>3.48</v>
      </c>
      <c r="L338" s="260"/>
      <c r="M338" s="243">
        <v>3.57</v>
      </c>
      <c r="N338" s="260"/>
      <c r="O338" s="243">
        <v>3.67</v>
      </c>
      <c r="P338" s="260"/>
      <c r="Q338" s="243">
        <v>3.77</v>
      </c>
      <c r="R338" s="260"/>
      <c r="S338" s="262">
        <v>3.87</v>
      </c>
      <c r="T338" s="260"/>
      <c r="U338" s="262">
        <f t="shared" ref="U338:U344" si="35">S338</f>
        <v>3.87</v>
      </c>
      <c r="V338" s="246"/>
      <c r="W338" s="258"/>
      <c r="X338" s="263"/>
      <c r="Y338" s="240" t="s">
        <v>1056</v>
      </c>
      <c r="Z338" s="247" t="s">
        <v>1057</v>
      </c>
      <c r="AA338" s="242" t="s">
        <v>1078</v>
      </c>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row>
    <row r="339" spans="1:98" s="95" customFormat="1" ht="108" customHeight="1" x14ac:dyDescent="0.25">
      <c r="A339" s="1137"/>
      <c r="B339" s="1147"/>
      <c r="C339" s="240"/>
      <c r="D339" s="240"/>
      <c r="E339" s="241" t="s">
        <v>1062</v>
      </c>
      <c r="F339" s="241" t="s">
        <v>1063</v>
      </c>
      <c r="G339" s="242" t="s">
        <v>1061</v>
      </c>
      <c r="H339" s="243">
        <v>1.58</v>
      </c>
      <c r="I339" s="243">
        <v>1.52</v>
      </c>
      <c r="J339" s="259"/>
      <c r="K339" s="243">
        <v>1.54</v>
      </c>
      <c r="L339" s="260"/>
      <c r="M339" s="243">
        <v>1.48</v>
      </c>
      <c r="N339" s="260"/>
      <c r="O339" s="243">
        <v>1.38</v>
      </c>
      <c r="P339" s="260"/>
      <c r="Q339" s="243">
        <v>1.23</v>
      </c>
      <c r="R339" s="260"/>
      <c r="S339" s="262">
        <v>1.05</v>
      </c>
      <c r="T339" s="260"/>
      <c r="U339" s="262">
        <f t="shared" si="35"/>
        <v>1.05</v>
      </c>
      <c r="V339" s="246"/>
      <c r="W339" s="258"/>
      <c r="X339" s="263"/>
      <c r="Y339" s="240" t="s">
        <v>1056</v>
      </c>
      <c r="Z339" s="247" t="s">
        <v>1057</v>
      </c>
      <c r="AA339" s="242" t="s">
        <v>1078</v>
      </c>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15"/>
      <c r="BM339" s="15"/>
      <c r="BN339" s="15"/>
      <c r="BO339" s="15"/>
      <c r="BP339" s="15"/>
      <c r="BQ339" s="15"/>
      <c r="BR339" s="15"/>
      <c r="BS339" s="15"/>
      <c r="BT339" s="15"/>
      <c r="BU339" s="15"/>
      <c r="BV339" s="15"/>
      <c r="BW339" s="15"/>
      <c r="BX339" s="15"/>
      <c r="BY339" s="15"/>
      <c r="BZ339" s="15"/>
      <c r="CA339" s="15"/>
      <c r="CB339" s="15"/>
      <c r="CC339" s="15"/>
      <c r="CD339" s="15"/>
      <c r="CE339" s="15"/>
      <c r="CF339" s="15"/>
      <c r="CG339" s="15"/>
      <c r="CH339" s="15"/>
      <c r="CI339" s="15"/>
      <c r="CJ339" s="15"/>
      <c r="CK339" s="15"/>
      <c r="CL339" s="15"/>
      <c r="CM339" s="15"/>
      <c r="CN339" s="15"/>
      <c r="CO339" s="15"/>
      <c r="CP339" s="15"/>
      <c r="CQ339" s="15"/>
      <c r="CR339" s="15"/>
      <c r="CS339" s="15"/>
      <c r="CT339" s="15"/>
    </row>
    <row r="340" spans="1:98" s="95" customFormat="1" ht="84" customHeight="1" x14ac:dyDescent="0.25">
      <c r="A340" s="1137"/>
      <c r="B340" s="1147"/>
      <c r="C340" s="240"/>
      <c r="D340" s="240"/>
      <c r="E340" s="241" t="s">
        <v>1064</v>
      </c>
      <c r="F340" s="241" t="s">
        <v>1065</v>
      </c>
      <c r="G340" s="242" t="s">
        <v>1066</v>
      </c>
      <c r="H340" s="243">
        <v>7.68</v>
      </c>
      <c r="I340" s="243">
        <v>6.51</v>
      </c>
      <c r="J340" s="259"/>
      <c r="K340" s="261">
        <v>6.4</v>
      </c>
      <c r="L340" s="260"/>
      <c r="M340" s="243">
        <v>6.28</v>
      </c>
      <c r="N340" s="260"/>
      <c r="O340" s="243">
        <v>5.61</v>
      </c>
      <c r="P340" s="260"/>
      <c r="Q340" s="243">
        <v>5.51</v>
      </c>
      <c r="R340" s="260"/>
      <c r="S340" s="262">
        <v>5.41</v>
      </c>
      <c r="T340" s="260"/>
      <c r="U340" s="262">
        <f t="shared" si="35"/>
        <v>5.41</v>
      </c>
      <c r="V340" s="246"/>
      <c r="W340" s="258"/>
      <c r="X340" s="263"/>
      <c r="Y340" s="240" t="s">
        <v>1056</v>
      </c>
      <c r="Z340" s="247" t="s">
        <v>1057</v>
      </c>
      <c r="AA340" s="242" t="s">
        <v>1078</v>
      </c>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c r="BH340" s="15"/>
      <c r="BI340" s="15"/>
      <c r="BJ340" s="15"/>
      <c r="BK340" s="15"/>
      <c r="BL340" s="15"/>
      <c r="BM340" s="15"/>
      <c r="BN340" s="15"/>
      <c r="BO340" s="15"/>
      <c r="BP340" s="15"/>
      <c r="BQ340" s="15"/>
      <c r="BR340" s="15"/>
      <c r="BS340" s="15"/>
      <c r="BT340" s="15"/>
      <c r="BU340" s="15"/>
      <c r="BV340" s="15"/>
      <c r="BW340" s="15"/>
      <c r="BX340" s="15"/>
      <c r="BY340" s="15"/>
      <c r="BZ340" s="15"/>
      <c r="CA340" s="15"/>
      <c r="CB340" s="15"/>
      <c r="CC340" s="15"/>
      <c r="CD340" s="15"/>
      <c r="CE340" s="15"/>
      <c r="CF340" s="15"/>
      <c r="CG340" s="15"/>
      <c r="CH340" s="15"/>
      <c r="CI340" s="15"/>
      <c r="CJ340" s="15"/>
      <c r="CK340" s="15"/>
      <c r="CL340" s="15"/>
      <c r="CM340" s="15"/>
      <c r="CN340" s="15"/>
      <c r="CO340" s="15"/>
      <c r="CP340" s="15"/>
      <c r="CQ340" s="15"/>
      <c r="CR340" s="15"/>
      <c r="CS340" s="15"/>
      <c r="CT340" s="15"/>
    </row>
    <row r="341" spans="1:98" s="95" customFormat="1" ht="84" customHeight="1" x14ac:dyDescent="0.25">
      <c r="A341" s="1137"/>
      <c r="B341" s="1147"/>
      <c r="C341" s="240"/>
      <c r="D341" s="240"/>
      <c r="E341" s="241" t="s">
        <v>1067</v>
      </c>
      <c r="F341" s="241" t="s">
        <v>1068</v>
      </c>
      <c r="G341" s="242" t="s">
        <v>1066</v>
      </c>
      <c r="H341" s="243">
        <v>17.149999999999999</v>
      </c>
      <c r="I341" s="243">
        <v>15.83</v>
      </c>
      <c r="J341" s="259"/>
      <c r="K341" s="243">
        <v>15.55</v>
      </c>
      <c r="L341" s="260"/>
      <c r="M341" s="243">
        <v>15.27</v>
      </c>
      <c r="N341" s="260"/>
      <c r="O341" s="243">
        <v>14.44</v>
      </c>
      <c r="P341" s="260"/>
      <c r="Q341" s="243">
        <v>14.18</v>
      </c>
      <c r="R341" s="260"/>
      <c r="S341" s="262">
        <v>13.92</v>
      </c>
      <c r="T341" s="260"/>
      <c r="U341" s="262">
        <f t="shared" si="35"/>
        <v>13.92</v>
      </c>
      <c r="V341" s="246"/>
      <c r="W341" s="258"/>
      <c r="X341" s="263"/>
      <c r="Y341" s="240" t="s">
        <v>1056</v>
      </c>
      <c r="Z341" s="247" t="s">
        <v>1057</v>
      </c>
      <c r="AA341" s="242" t="s">
        <v>1078</v>
      </c>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c r="BJ341" s="15"/>
      <c r="BK341" s="15"/>
      <c r="BL341" s="15"/>
      <c r="BM341" s="15"/>
      <c r="BN341" s="15"/>
      <c r="BO341" s="15"/>
      <c r="BP341" s="15"/>
      <c r="BQ341" s="15"/>
      <c r="BR341" s="15"/>
      <c r="BS341" s="15"/>
      <c r="BT341" s="15"/>
      <c r="BU341" s="15"/>
      <c r="BV341" s="15"/>
      <c r="BW341" s="15"/>
      <c r="BX341" s="15"/>
      <c r="BY341" s="15"/>
      <c r="BZ341" s="15"/>
      <c r="CA341" s="15"/>
      <c r="CB341" s="15"/>
      <c r="CC341" s="15"/>
      <c r="CD341" s="15"/>
      <c r="CE341" s="15"/>
      <c r="CF341" s="15"/>
      <c r="CG341" s="15"/>
      <c r="CH341" s="15"/>
      <c r="CI341" s="15"/>
      <c r="CJ341" s="15"/>
      <c r="CK341" s="15"/>
      <c r="CL341" s="15"/>
      <c r="CM341" s="15"/>
      <c r="CN341" s="15"/>
      <c r="CO341" s="15"/>
      <c r="CP341" s="15"/>
      <c r="CQ341" s="15"/>
      <c r="CR341" s="15"/>
      <c r="CS341" s="15"/>
      <c r="CT341" s="15"/>
    </row>
    <row r="342" spans="1:98" s="95" customFormat="1" ht="108" customHeight="1" x14ac:dyDescent="0.25">
      <c r="A342" s="1137"/>
      <c r="B342" s="1147"/>
      <c r="C342" s="240"/>
      <c r="D342" s="240"/>
      <c r="E342" s="241" t="s">
        <v>1069</v>
      </c>
      <c r="F342" s="241" t="s">
        <v>1070</v>
      </c>
      <c r="G342" s="242" t="s">
        <v>168</v>
      </c>
      <c r="H342" s="243">
        <v>89.31</v>
      </c>
      <c r="I342" s="243">
        <v>89.17</v>
      </c>
      <c r="J342" s="259"/>
      <c r="K342" s="243">
        <v>87.39</v>
      </c>
      <c r="L342" s="260"/>
      <c r="M342" s="261">
        <v>87</v>
      </c>
      <c r="N342" s="260"/>
      <c r="O342" s="243">
        <v>87.7</v>
      </c>
      <c r="P342" s="260"/>
      <c r="Q342" s="243">
        <v>89.29</v>
      </c>
      <c r="R342" s="260"/>
      <c r="S342" s="262">
        <v>91.67</v>
      </c>
      <c r="T342" s="260"/>
      <c r="U342" s="262">
        <f t="shared" si="35"/>
        <v>91.67</v>
      </c>
      <c r="V342" s="246"/>
      <c r="W342" s="258"/>
      <c r="X342" s="263"/>
      <c r="Y342" s="240" t="s">
        <v>1056</v>
      </c>
      <c r="Z342" s="247" t="s">
        <v>1057</v>
      </c>
      <c r="AA342" s="242" t="s">
        <v>1078</v>
      </c>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c r="BH342" s="15"/>
      <c r="BI342" s="15"/>
      <c r="BJ342" s="15"/>
      <c r="BK342" s="15"/>
      <c r="BL342" s="15"/>
      <c r="BM342" s="15"/>
      <c r="BN342" s="15"/>
      <c r="BO342" s="15"/>
      <c r="BP342" s="15"/>
      <c r="BQ342" s="15"/>
      <c r="BR342" s="15"/>
      <c r="BS342" s="15"/>
      <c r="BT342" s="15"/>
      <c r="BU342" s="15"/>
      <c r="BV342" s="15"/>
      <c r="BW342" s="15"/>
      <c r="BX342" s="15"/>
      <c r="BY342" s="15"/>
      <c r="BZ342" s="15"/>
      <c r="CA342" s="15"/>
      <c r="CB342" s="15"/>
      <c r="CC342" s="15"/>
      <c r="CD342" s="15"/>
      <c r="CE342" s="15"/>
      <c r="CF342" s="15"/>
      <c r="CG342" s="15"/>
      <c r="CH342" s="15"/>
      <c r="CI342" s="15"/>
      <c r="CJ342" s="15"/>
      <c r="CK342" s="15"/>
      <c r="CL342" s="15"/>
      <c r="CM342" s="15"/>
      <c r="CN342" s="15"/>
      <c r="CO342" s="15"/>
      <c r="CP342" s="15"/>
      <c r="CQ342" s="15"/>
      <c r="CR342" s="15"/>
      <c r="CS342" s="15"/>
      <c r="CT342" s="15"/>
    </row>
    <row r="343" spans="1:98" s="95" customFormat="1" ht="24" customHeight="1" x14ac:dyDescent="0.25">
      <c r="A343" s="1137"/>
      <c r="B343" s="1147"/>
      <c r="C343" s="240"/>
      <c r="D343" s="240"/>
      <c r="E343" s="241" t="s">
        <v>1079</v>
      </c>
      <c r="F343" s="241" t="s">
        <v>1072</v>
      </c>
      <c r="G343" s="242" t="s">
        <v>1073</v>
      </c>
      <c r="H343" s="264">
        <v>41844</v>
      </c>
      <c r="I343" s="264">
        <f>+H343*110%</f>
        <v>46028.4</v>
      </c>
      <c r="J343" s="264"/>
      <c r="K343" s="264">
        <f>+I343*110%</f>
        <v>50631.240000000005</v>
      </c>
      <c r="L343" s="264"/>
      <c r="M343" s="264">
        <f>+K343*110%</f>
        <v>55694.364000000009</v>
      </c>
      <c r="N343" s="264"/>
      <c r="O343" s="264">
        <f>+M343*110%</f>
        <v>61263.800400000015</v>
      </c>
      <c r="P343" s="264"/>
      <c r="Q343" s="264">
        <f>+O343*110%</f>
        <v>67390.180440000026</v>
      </c>
      <c r="R343" s="260"/>
      <c r="S343" s="260">
        <v>74129</v>
      </c>
      <c r="T343" s="260"/>
      <c r="U343" s="264">
        <f t="shared" si="35"/>
        <v>74129</v>
      </c>
      <c r="V343" s="246"/>
      <c r="W343" s="258"/>
      <c r="X343" s="263"/>
      <c r="Y343" s="240" t="s">
        <v>1056</v>
      </c>
      <c r="Z343" s="247" t="s">
        <v>1057</v>
      </c>
      <c r="AA343" s="242" t="s">
        <v>1078</v>
      </c>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c r="BJ343" s="15"/>
      <c r="BK343" s="15"/>
      <c r="BL343" s="15"/>
      <c r="BM343" s="15"/>
      <c r="BN343" s="15"/>
      <c r="BO343" s="15"/>
      <c r="BP343" s="15"/>
      <c r="BQ343" s="15"/>
      <c r="BR343" s="15"/>
      <c r="BS343" s="15"/>
      <c r="BT343" s="15"/>
      <c r="BU343" s="15"/>
      <c r="BV343" s="15"/>
      <c r="BW343" s="15"/>
      <c r="BX343" s="15"/>
      <c r="BY343" s="15"/>
      <c r="BZ343" s="15"/>
      <c r="CA343" s="15"/>
      <c r="CB343" s="15"/>
      <c r="CC343" s="15"/>
      <c r="CD343" s="15"/>
      <c r="CE343" s="15"/>
      <c r="CF343" s="15"/>
      <c r="CG343" s="15"/>
      <c r="CH343" s="15"/>
      <c r="CI343" s="15"/>
      <c r="CJ343" s="15"/>
      <c r="CK343" s="15"/>
      <c r="CL343" s="15"/>
      <c r="CM343" s="15"/>
      <c r="CN343" s="15"/>
      <c r="CO343" s="15"/>
      <c r="CP343" s="15"/>
      <c r="CQ343" s="15"/>
      <c r="CR343" s="15"/>
      <c r="CS343" s="15"/>
      <c r="CT343" s="15"/>
    </row>
    <row r="344" spans="1:98" s="95" customFormat="1" ht="36" customHeight="1" x14ac:dyDescent="0.25">
      <c r="A344" s="1137"/>
      <c r="B344" s="1147"/>
      <c r="C344" s="240"/>
      <c r="D344" s="240"/>
      <c r="E344" s="241" t="s">
        <v>1071</v>
      </c>
      <c r="F344" s="241" t="s">
        <v>1075</v>
      </c>
      <c r="G344" s="242" t="s">
        <v>1073</v>
      </c>
      <c r="H344" s="264">
        <v>14485</v>
      </c>
      <c r="I344" s="264">
        <f>+H344*110%</f>
        <v>15933.500000000002</v>
      </c>
      <c r="J344" s="264"/>
      <c r="K344" s="264">
        <f>+I344*110%</f>
        <v>17526.850000000002</v>
      </c>
      <c r="L344" s="264"/>
      <c r="M344" s="264">
        <f>+K344*110%</f>
        <v>19279.535000000003</v>
      </c>
      <c r="N344" s="264"/>
      <c r="O344" s="264">
        <f>+M344*110%</f>
        <v>21207.488500000007</v>
      </c>
      <c r="P344" s="264"/>
      <c r="Q344" s="264">
        <f>+O344*110%</f>
        <v>23328.23735000001</v>
      </c>
      <c r="R344" s="260"/>
      <c r="S344" s="260">
        <v>25661</v>
      </c>
      <c r="T344" s="260"/>
      <c r="U344" s="264">
        <f t="shared" si="35"/>
        <v>25661</v>
      </c>
      <c r="V344" s="246"/>
      <c r="W344" s="258"/>
      <c r="X344" s="263"/>
      <c r="Y344" s="240" t="s">
        <v>1056</v>
      </c>
      <c r="Z344" s="247" t="s">
        <v>1057</v>
      </c>
      <c r="AA344" s="242" t="s">
        <v>1078</v>
      </c>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c r="BC344" s="15"/>
      <c r="BD344" s="15"/>
      <c r="BE344" s="15"/>
      <c r="BF344" s="15"/>
      <c r="BG344" s="15"/>
      <c r="BH344" s="15"/>
      <c r="BI344" s="15"/>
      <c r="BJ344" s="15"/>
      <c r="BK344" s="15"/>
      <c r="BL344" s="15"/>
      <c r="BM344" s="15"/>
      <c r="BN344" s="15"/>
      <c r="BO344" s="15"/>
      <c r="BP344" s="15"/>
      <c r="BQ344" s="15"/>
      <c r="BR344" s="15"/>
      <c r="BS344" s="15"/>
      <c r="BT344" s="15"/>
      <c r="BU344" s="15"/>
      <c r="BV344" s="15"/>
      <c r="BW344" s="15"/>
      <c r="BX344" s="15"/>
      <c r="BY344" s="15"/>
      <c r="BZ344" s="15"/>
      <c r="CA344" s="15"/>
      <c r="CB344" s="15"/>
      <c r="CC344" s="15"/>
      <c r="CD344" s="15"/>
      <c r="CE344" s="15"/>
      <c r="CF344" s="15"/>
      <c r="CG344" s="15"/>
      <c r="CH344" s="15"/>
      <c r="CI344" s="15"/>
      <c r="CJ344" s="15"/>
      <c r="CK344" s="15"/>
      <c r="CL344" s="15"/>
      <c r="CM344" s="15"/>
      <c r="CN344" s="15"/>
      <c r="CO344" s="15"/>
      <c r="CP344" s="15"/>
      <c r="CQ344" s="15"/>
      <c r="CR344" s="15"/>
      <c r="CS344" s="15"/>
      <c r="CT344" s="15"/>
    </row>
    <row r="345" spans="1:98" s="95" customFormat="1" ht="36" customHeight="1" x14ac:dyDescent="0.25">
      <c r="A345" s="1137"/>
      <c r="B345" s="1147"/>
      <c r="C345" s="240"/>
      <c r="D345" s="240"/>
      <c r="E345" s="241" t="s">
        <v>1080</v>
      </c>
      <c r="F345" s="241" t="s">
        <v>1077</v>
      </c>
      <c r="G345" s="242"/>
      <c r="H345" s="243"/>
      <c r="I345" s="243" t="s">
        <v>1081</v>
      </c>
      <c r="J345" s="259"/>
      <c r="K345" s="243" t="s">
        <v>1082</v>
      </c>
      <c r="L345" s="260"/>
      <c r="M345" s="243" t="s">
        <v>1083</v>
      </c>
      <c r="N345" s="260"/>
      <c r="O345" s="243" t="s">
        <v>1084</v>
      </c>
      <c r="P345" s="260"/>
      <c r="Q345" s="243" t="s">
        <v>1085</v>
      </c>
      <c r="R345" s="260"/>
      <c r="S345" s="262">
        <v>81.25</v>
      </c>
      <c r="T345" s="260"/>
      <c r="U345" s="265" t="str">
        <f>Q345</f>
        <v>81,25</v>
      </c>
      <c r="V345" s="246">
        <f>J345+L345+N345+P345+R345</f>
        <v>0</v>
      </c>
      <c r="W345" s="257"/>
      <c r="X345" s="240"/>
      <c r="Y345" s="258" t="s">
        <v>1056</v>
      </c>
      <c r="Z345" s="247" t="s">
        <v>1057</v>
      </c>
      <c r="AA345" s="242" t="s">
        <v>1078</v>
      </c>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c r="BC345" s="15"/>
      <c r="BD345" s="15"/>
      <c r="BE345" s="15"/>
      <c r="BF345" s="15"/>
      <c r="BG345" s="15"/>
      <c r="BH345" s="15"/>
      <c r="BI345" s="15"/>
      <c r="BJ345" s="15"/>
      <c r="BK345" s="15"/>
      <c r="BL345" s="15"/>
      <c r="BM345" s="15"/>
      <c r="BN345" s="15"/>
      <c r="BO345" s="15"/>
      <c r="BP345" s="15"/>
      <c r="BQ345" s="15"/>
      <c r="BR345" s="15"/>
      <c r="BS345" s="15"/>
      <c r="BT345" s="15"/>
      <c r="BU345" s="15"/>
      <c r="BV345" s="15"/>
      <c r="BW345" s="15"/>
      <c r="BX345" s="15"/>
      <c r="BY345" s="15"/>
      <c r="BZ345" s="15"/>
      <c r="CA345" s="15"/>
      <c r="CB345" s="15"/>
      <c r="CC345" s="15"/>
      <c r="CD345" s="15"/>
      <c r="CE345" s="15"/>
      <c r="CF345" s="15"/>
      <c r="CG345" s="15"/>
      <c r="CH345" s="15"/>
      <c r="CI345" s="15"/>
      <c r="CJ345" s="15"/>
      <c r="CK345" s="15"/>
      <c r="CL345" s="15"/>
      <c r="CM345" s="15"/>
      <c r="CN345" s="15"/>
      <c r="CO345" s="15"/>
      <c r="CP345" s="15"/>
      <c r="CQ345" s="15"/>
      <c r="CR345" s="15"/>
      <c r="CS345" s="15"/>
      <c r="CT345" s="15"/>
    </row>
    <row r="346" spans="1:98" s="95" customFormat="1" ht="96" customHeight="1" x14ac:dyDescent="0.25">
      <c r="A346" s="1137"/>
      <c r="B346" s="1147"/>
      <c r="C346" s="240"/>
      <c r="D346" s="240"/>
      <c r="E346" s="241" t="s">
        <v>1052</v>
      </c>
      <c r="F346" s="241" t="s">
        <v>1053</v>
      </c>
      <c r="G346" s="242" t="s">
        <v>162</v>
      </c>
      <c r="H346" s="243">
        <v>67.38</v>
      </c>
      <c r="I346" s="243">
        <v>69.5</v>
      </c>
      <c r="J346" s="259">
        <v>100000</v>
      </c>
      <c r="K346" s="243">
        <v>71.599999999999994</v>
      </c>
      <c r="L346" s="260">
        <v>110000</v>
      </c>
      <c r="M346" s="243">
        <v>73.7</v>
      </c>
      <c r="N346" s="260">
        <v>120000</v>
      </c>
      <c r="O346" s="243">
        <v>75.8</v>
      </c>
      <c r="P346" s="260">
        <v>130000</v>
      </c>
      <c r="Q346" s="243">
        <v>77.900000000000006</v>
      </c>
      <c r="R346" s="260">
        <v>140000</v>
      </c>
      <c r="S346" s="260">
        <v>80</v>
      </c>
      <c r="T346" s="260">
        <v>150000</v>
      </c>
      <c r="U346" s="243">
        <v>80</v>
      </c>
      <c r="V346" s="246">
        <f>J346+L346+N346+P346+R346+T346</f>
        <v>750000</v>
      </c>
      <c r="W346" s="258"/>
      <c r="X346" s="263"/>
      <c r="Y346" s="240" t="s">
        <v>1056</v>
      </c>
      <c r="Z346" s="247" t="s">
        <v>1057</v>
      </c>
      <c r="AA346" s="242" t="s">
        <v>1086</v>
      </c>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c r="BC346" s="15"/>
      <c r="BD346" s="15"/>
      <c r="BE346" s="15"/>
      <c r="BF346" s="15"/>
      <c r="BG346" s="15"/>
      <c r="BH346" s="15"/>
      <c r="BI346" s="15"/>
      <c r="BJ346" s="15"/>
      <c r="BK346" s="15"/>
      <c r="BL346" s="15"/>
      <c r="BM346" s="15"/>
      <c r="BN346" s="15"/>
      <c r="BO346" s="15"/>
      <c r="BP346" s="15"/>
      <c r="BQ346" s="15"/>
      <c r="BR346" s="15"/>
      <c r="BS346" s="15"/>
      <c r="BT346" s="15"/>
      <c r="BU346" s="15"/>
      <c r="BV346" s="15"/>
      <c r="BW346" s="15"/>
      <c r="BX346" s="15"/>
      <c r="BY346" s="15"/>
      <c r="BZ346" s="15"/>
      <c r="CA346" s="15"/>
      <c r="CB346" s="15"/>
      <c r="CC346" s="15"/>
      <c r="CD346" s="15"/>
      <c r="CE346" s="15"/>
      <c r="CF346" s="15"/>
      <c r="CG346" s="15"/>
      <c r="CH346" s="15"/>
      <c r="CI346" s="15"/>
      <c r="CJ346" s="15"/>
      <c r="CK346" s="15"/>
      <c r="CL346" s="15"/>
      <c r="CM346" s="15"/>
      <c r="CN346" s="15"/>
      <c r="CO346" s="15"/>
      <c r="CP346" s="15"/>
      <c r="CQ346" s="15"/>
      <c r="CR346" s="15"/>
      <c r="CS346" s="15"/>
      <c r="CT346" s="15"/>
    </row>
    <row r="347" spans="1:98" s="95" customFormat="1" ht="60" customHeight="1" x14ac:dyDescent="0.25">
      <c r="A347" s="1137"/>
      <c r="B347" s="1147"/>
      <c r="C347" s="240"/>
      <c r="D347" s="240"/>
      <c r="E347" s="241" t="s">
        <v>1059</v>
      </c>
      <c r="F347" s="241" t="s">
        <v>1060</v>
      </c>
      <c r="G347" s="242" t="s">
        <v>1061</v>
      </c>
      <c r="H347" s="243">
        <v>3</v>
      </c>
      <c r="I347" s="243">
        <v>3</v>
      </c>
      <c r="J347" s="259"/>
      <c r="K347" s="243">
        <v>3</v>
      </c>
      <c r="L347" s="260"/>
      <c r="M347" s="243">
        <v>4</v>
      </c>
      <c r="N347" s="260"/>
      <c r="O347" s="243">
        <v>4</v>
      </c>
      <c r="P347" s="260"/>
      <c r="Q347" s="243">
        <v>5</v>
      </c>
      <c r="R347" s="260"/>
      <c r="S347" s="260">
        <v>5</v>
      </c>
      <c r="T347" s="260"/>
      <c r="U347" s="243">
        <v>5</v>
      </c>
      <c r="V347" s="246"/>
      <c r="W347" s="258"/>
      <c r="X347" s="263"/>
      <c r="Y347" s="240" t="s">
        <v>1056</v>
      </c>
      <c r="Z347" s="247" t="s">
        <v>1057</v>
      </c>
      <c r="AA347" s="242" t="s">
        <v>1086</v>
      </c>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c r="BC347" s="15"/>
      <c r="BD347" s="15"/>
      <c r="BE347" s="15"/>
      <c r="BF347" s="15"/>
      <c r="BG347" s="15"/>
      <c r="BH347" s="15"/>
      <c r="BI347" s="15"/>
      <c r="BJ347" s="15"/>
      <c r="BK347" s="15"/>
      <c r="BL347" s="15"/>
      <c r="BM347" s="15"/>
      <c r="BN347" s="15"/>
      <c r="BO347" s="15"/>
      <c r="BP347" s="15"/>
      <c r="BQ347" s="15"/>
      <c r="BR347" s="15"/>
      <c r="BS347" s="15"/>
      <c r="BT347" s="15"/>
      <c r="BU347" s="15"/>
      <c r="BV347" s="15"/>
      <c r="BW347" s="15"/>
      <c r="BX347" s="15"/>
      <c r="BY347" s="15"/>
      <c r="BZ347" s="15"/>
      <c r="CA347" s="15"/>
      <c r="CB347" s="15"/>
      <c r="CC347" s="15"/>
      <c r="CD347" s="15"/>
      <c r="CE347" s="15"/>
      <c r="CF347" s="15"/>
      <c r="CG347" s="15"/>
      <c r="CH347" s="15"/>
      <c r="CI347" s="15"/>
      <c r="CJ347" s="15"/>
      <c r="CK347" s="15"/>
      <c r="CL347" s="15"/>
      <c r="CM347" s="15"/>
      <c r="CN347" s="15"/>
      <c r="CO347" s="15"/>
      <c r="CP347" s="15"/>
      <c r="CQ347" s="15"/>
      <c r="CR347" s="15"/>
      <c r="CS347" s="15"/>
      <c r="CT347" s="15"/>
    </row>
    <row r="348" spans="1:98" s="95" customFormat="1" ht="108" customHeight="1" x14ac:dyDescent="0.25">
      <c r="A348" s="1137"/>
      <c r="B348" s="1147"/>
      <c r="C348" s="240"/>
      <c r="D348" s="240"/>
      <c r="E348" s="241" t="s">
        <v>1062</v>
      </c>
      <c r="F348" s="241" t="s">
        <v>1063</v>
      </c>
      <c r="G348" s="242" t="s">
        <v>1061</v>
      </c>
      <c r="H348" s="243">
        <v>2</v>
      </c>
      <c r="I348" s="243">
        <v>2</v>
      </c>
      <c r="J348" s="259"/>
      <c r="K348" s="243">
        <v>2</v>
      </c>
      <c r="L348" s="260"/>
      <c r="M348" s="243">
        <v>2</v>
      </c>
      <c r="N348" s="260"/>
      <c r="O348" s="243">
        <v>2</v>
      </c>
      <c r="P348" s="260"/>
      <c r="Q348" s="243">
        <v>2</v>
      </c>
      <c r="R348" s="260"/>
      <c r="S348" s="260">
        <v>2</v>
      </c>
      <c r="T348" s="260"/>
      <c r="U348" s="243">
        <v>2</v>
      </c>
      <c r="V348" s="246"/>
      <c r="W348" s="258"/>
      <c r="X348" s="263"/>
      <c r="Y348" s="240" t="s">
        <v>1056</v>
      </c>
      <c r="Z348" s="247" t="s">
        <v>1057</v>
      </c>
      <c r="AA348" s="242" t="s">
        <v>1086</v>
      </c>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c r="BD348" s="15"/>
      <c r="BE348" s="15"/>
      <c r="BF348" s="15"/>
      <c r="BG348" s="15"/>
      <c r="BH348" s="15"/>
      <c r="BI348" s="15"/>
      <c r="BJ348" s="15"/>
      <c r="BK348" s="15"/>
      <c r="BL348" s="15"/>
      <c r="BM348" s="15"/>
      <c r="BN348" s="15"/>
      <c r="BO348" s="15"/>
      <c r="BP348" s="15"/>
      <c r="BQ348" s="15"/>
      <c r="BR348" s="15"/>
      <c r="BS348" s="15"/>
      <c r="BT348" s="15"/>
      <c r="BU348" s="15"/>
      <c r="BV348" s="15"/>
      <c r="BW348" s="15"/>
      <c r="BX348" s="15"/>
      <c r="BY348" s="15"/>
      <c r="BZ348" s="15"/>
      <c r="CA348" s="15"/>
      <c r="CB348" s="15"/>
      <c r="CC348" s="15"/>
      <c r="CD348" s="15"/>
      <c r="CE348" s="15"/>
      <c r="CF348" s="15"/>
      <c r="CG348" s="15"/>
      <c r="CH348" s="15"/>
      <c r="CI348" s="15"/>
      <c r="CJ348" s="15"/>
      <c r="CK348" s="15"/>
      <c r="CL348" s="15"/>
      <c r="CM348" s="15"/>
      <c r="CN348" s="15"/>
      <c r="CO348" s="15"/>
      <c r="CP348" s="15"/>
      <c r="CQ348" s="15"/>
      <c r="CR348" s="15"/>
      <c r="CS348" s="15"/>
      <c r="CT348" s="15"/>
    </row>
    <row r="349" spans="1:98" s="95" customFormat="1" ht="84" customHeight="1" x14ac:dyDescent="0.25">
      <c r="A349" s="1137"/>
      <c r="B349" s="1147"/>
      <c r="C349" s="240"/>
      <c r="D349" s="240"/>
      <c r="E349" s="241" t="s">
        <v>1064</v>
      </c>
      <c r="F349" s="241" t="s">
        <v>1065</v>
      </c>
      <c r="G349" s="242" t="s">
        <v>1066</v>
      </c>
      <c r="H349" s="243" t="s">
        <v>1087</v>
      </c>
      <c r="I349" s="243" t="s">
        <v>1087</v>
      </c>
      <c r="J349" s="259"/>
      <c r="K349" s="243" t="s">
        <v>1088</v>
      </c>
      <c r="L349" s="260"/>
      <c r="M349" s="243" t="s">
        <v>1089</v>
      </c>
      <c r="N349" s="260"/>
      <c r="O349" s="243" t="s">
        <v>1090</v>
      </c>
      <c r="P349" s="260"/>
      <c r="Q349" s="243" t="s">
        <v>1091</v>
      </c>
      <c r="R349" s="260"/>
      <c r="S349" s="260">
        <v>0.02</v>
      </c>
      <c r="T349" s="260"/>
      <c r="U349" s="243" t="s">
        <v>1091</v>
      </c>
      <c r="V349" s="246"/>
      <c r="W349" s="258"/>
      <c r="X349" s="263"/>
      <c r="Y349" s="240" t="s">
        <v>1056</v>
      </c>
      <c r="Z349" s="247" t="s">
        <v>1057</v>
      </c>
      <c r="AA349" s="242" t="s">
        <v>1086</v>
      </c>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c r="BH349" s="15"/>
      <c r="BI349" s="15"/>
      <c r="BJ349" s="15"/>
      <c r="BK349" s="15"/>
      <c r="BL349" s="15"/>
      <c r="BM349" s="15"/>
      <c r="BN349" s="15"/>
      <c r="BO349" s="15"/>
      <c r="BP349" s="15"/>
      <c r="BQ349" s="15"/>
      <c r="BR349" s="15"/>
      <c r="BS349" s="15"/>
      <c r="BT349" s="15"/>
      <c r="BU349" s="15"/>
      <c r="BV349" s="15"/>
      <c r="BW349" s="15"/>
      <c r="BX349" s="15"/>
      <c r="BY349" s="15"/>
      <c r="BZ349" s="15"/>
      <c r="CA349" s="15"/>
      <c r="CB349" s="15"/>
      <c r="CC349" s="15"/>
      <c r="CD349" s="15"/>
      <c r="CE349" s="15"/>
      <c r="CF349" s="15"/>
      <c r="CG349" s="15"/>
      <c r="CH349" s="15"/>
      <c r="CI349" s="15"/>
      <c r="CJ349" s="15"/>
      <c r="CK349" s="15"/>
      <c r="CL349" s="15"/>
      <c r="CM349" s="15"/>
      <c r="CN349" s="15"/>
      <c r="CO349" s="15"/>
      <c r="CP349" s="15"/>
      <c r="CQ349" s="15"/>
      <c r="CR349" s="15"/>
      <c r="CS349" s="15"/>
      <c r="CT349" s="15"/>
    </row>
    <row r="350" spans="1:98" s="95" customFormat="1" ht="84" customHeight="1" x14ac:dyDescent="0.25">
      <c r="A350" s="1137"/>
      <c r="B350" s="1147"/>
      <c r="C350" s="240"/>
      <c r="D350" s="240"/>
      <c r="E350" s="241" t="s">
        <v>1067</v>
      </c>
      <c r="F350" s="241" t="s">
        <v>1068</v>
      </c>
      <c r="G350" s="242" t="s">
        <v>1066</v>
      </c>
      <c r="H350" s="243" t="s">
        <v>1092</v>
      </c>
      <c r="I350" s="243" t="s">
        <v>1092</v>
      </c>
      <c r="J350" s="259"/>
      <c r="K350" s="243" t="s">
        <v>1093</v>
      </c>
      <c r="L350" s="260"/>
      <c r="M350" s="243" t="s">
        <v>1094</v>
      </c>
      <c r="N350" s="260"/>
      <c r="O350" s="243" t="s">
        <v>1095</v>
      </c>
      <c r="P350" s="260"/>
      <c r="Q350" s="243" t="s">
        <v>1096</v>
      </c>
      <c r="R350" s="260"/>
      <c r="S350" s="260">
        <v>0.04</v>
      </c>
      <c r="T350" s="260"/>
      <c r="U350" s="243" t="s">
        <v>1096</v>
      </c>
      <c r="V350" s="246"/>
      <c r="W350" s="258"/>
      <c r="X350" s="263"/>
      <c r="Y350" s="240" t="s">
        <v>1056</v>
      </c>
      <c r="Z350" s="247" t="s">
        <v>1057</v>
      </c>
      <c r="AA350" s="242" t="s">
        <v>1086</v>
      </c>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row>
    <row r="351" spans="1:98" s="95" customFormat="1" ht="108" customHeight="1" x14ac:dyDescent="0.25">
      <c r="A351" s="1137"/>
      <c r="B351" s="1147"/>
      <c r="C351" s="240"/>
      <c r="D351" s="240"/>
      <c r="E351" s="241" t="s">
        <v>1069</v>
      </c>
      <c r="F351" s="241" t="s">
        <v>1070</v>
      </c>
      <c r="G351" s="242" t="s">
        <v>168</v>
      </c>
      <c r="H351" s="243">
        <v>62</v>
      </c>
      <c r="I351" s="243">
        <v>59</v>
      </c>
      <c r="J351" s="259"/>
      <c r="K351" s="243">
        <v>56</v>
      </c>
      <c r="L351" s="260"/>
      <c r="M351" s="243">
        <v>53</v>
      </c>
      <c r="N351" s="260"/>
      <c r="O351" s="243">
        <v>50</v>
      </c>
      <c r="P351" s="260"/>
      <c r="Q351" s="243">
        <v>47</v>
      </c>
      <c r="R351" s="260"/>
      <c r="S351" s="260">
        <v>44</v>
      </c>
      <c r="T351" s="260"/>
      <c r="U351" s="243">
        <v>47</v>
      </c>
      <c r="V351" s="246"/>
      <c r="W351" s="258"/>
      <c r="X351" s="263"/>
      <c r="Y351" s="240" t="s">
        <v>1056</v>
      </c>
      <c r="Z351" s="247" t="s">
        <v>1057</v>
      </c>
      <c r="AA351" s="242" t="s">
        <v>1086</v>
      </c>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15"/>
      <c r="BM351" s="15"/>
      <c r="BN351" s="15"/>
      <c r="BO351" s="15"/>
      <c r="BP351" s="15"/>
      <c r="BQ351" s="15"/>
      <c r="BR351" s="15"/>
      <c r="BS351" s="15"/>
      <c r="BT351" s="15"/>
      <c r="BU351" s="15"/>
      <c r="BV351" s="15"/>
      <c r="BW351" s="15"/>
      <c r="BX351" s="15"/>
      <c r="BY351" s="15"/>
      <c r="BZ351" s="15"/>
      <c r="CA351" s="15"/>
      <c r="CB351" s="15"/>
      <c r="CC351" s="15"/>
      <c r="CD351" s="15"/>
      <c r="CE351" s="15"/>
      <c r="CF351" s="15"/>
      <c r="CG351" s="15"/>
      <c r="CH351" s="15"/>
      <c r="CI351" s="15"/>
      <c r="CJ351" s="15"/>
      <c r="CK351" s="15"/>
      <c r="CL351" s="15"/>
      <c r="CM351" s="15"/>
      <c r="CN351" s="15"/>
      <c r="CO351" s="15"/>
      <c r="CP351" s="15"/>
      <c r="CQ351" s="15"/>
      <c r="CR351" s="15"/>
      <c r="CS351" s="15"/>
      <c r="CT351" s="15"/>
    </row>
    <row r="352" spans="1:98" s="95" customFormat="1" ht="24" customHeight="1" x14ac:dyDescent="0.25">
      <c r="A352" s="1137"/>
      <c r="B352" s="1147"/>
      <c r="C352" s="240"/>
      <c r="D352" s="240"/>
      <c r="E352" s="241" t="s">
        <v>1079</v>
      </c>
      <c r="F352" s="241" t="s">
        <v>1072</v>
      </c>
      <c r="G352" s="242" t="s">
        <v>1073</v>
      </c>
      <c r="H352" s="264">
        <v>88882</v>
      </c>
      <c r="I352" s="264">
        <v>93326</v>
      </c>
      <c r="J352" s="264"/>
      <c r="K352" s="264">
        <v>97770</v>
      </c>
      <c r="L352" s="264"/>
      <c r="M352" s="264">
        <v>102214</v>
      </c>
      <c r="N352" s="264"/>
      <c r="O352" s="264">
        <v>106658</v>
      </c>
      <c r="P352" s="264"/>
      <c r="Q352" s="264">
        <v>111102</v>
      </c>
      <c r="R352" s="260"/>
      <c r="S352" s="260">
        <v>115546</v>
      </c>
      <c r="T352" s="260"/>
      <c r="U352" s="264">
        <v>111102</v>
      </c>
      <c r="V352" s="246"/>
      <c r="W352" s="258"/>
      <c r="X352" s="263"/>
      <c r="Y352" s="240" t="s">
        <v>1056</v>
      </c>
      <c r="Z352" s="247" t="s">
        <v>1057</v>
      </c>
      <c r="AA352" s="242" t="s">
        <v>1086</v>
      </c>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15"/>
      <c r="BC352" s="15"/>
      <c r="BD352" s="15"/>
      <c r="BE352" s="15"/>
      <c r="BF352" s="15"/>
      <c r="BG352" s="15"/>
      <c r="BH352" s="15"/>
      <c r="BI352" s="15"/>
      <c r="BJ352" s="15"/>
      <c r="BK352" s="15"/>
      <c r="BL352" s="15"/>
      <c r="BM352" s="15"/>
      <c r="BN352" s="15"/>
      <c r="BO352" s="15"/>
      <c r="BP352" s="15"/>
      <c r="BQ352" s="15"/>
      <c r="BR352" s="15"/>
      <c r="BS352" s="15"/>
      <c r="BT352" s="15"/>
      <c r="BU352" s="15"/>
      <c r="BV352" s="15"/>
      <c r="BW352" s="15"/>
      <c r="BX352" s="15"/>
      <c r="BY352" s="15"/>
      <c r="BZ352" s="15"/>
      <c r="CA352" s="15"/>
      <c r="CB352" s="15"/>
      <c r="CC352" s="15"/>
      <c r="CD352" s="15"/>
      <c r="CE352" s="15"/>
      <c r="CF352" s="15"/>
      <c r="CG352" s="15"/>
      <c r="CH352" s="15"/>
      <c r="CI352" s="15"/>
      <c r="CJ352" s="15"/>
      <c r="CK352" s="15"/>
      <c r="CL352" s="15"/>
      <c r="CM352" s="15"/>
      <c r="CN352" s="15"/>
      <c r="CO352" s="15"/>
      <c r="CP352" s="15"/>
      <c r="CQ352" s="15"/>
      <c r="CR352" s="15"/>
      <c r="CS352" s="15"/>
      <c r="CT352" s="15"/>
    </row>
    <row r="353" spans="1:98" s="95" customFormat="1" ht="36" customHeight="1" x14ac:dyDescent="0.25">
      <c r="A353" s="1137"/>
      <c r="B353" s="1147"/>
      <c r="C353" s="240"/>
      <c r="D353" s="240"/>
      <c r="E353" s="241" t="s">
        <v>1071</v>
      </c>
      <c r="F353" s="241" t="s">
        <v>1075</v>
      </c>
      <c r="G353" s="242" t="s">
        <v>1073</v>
      </c>
      <c r="H353" s="264">
        <v>22959</v>
      </c>
      <c r="I353" s="264">
        <v>24106</v>
      </c>
      <c r="J353" s="264"/>
      <c r="K353" s="264">
        <v>25254</v>
      </c>
      <c r="L353" s="264"/>
      <c r="M353" s="264">
        <v>26402</v>
      </c>
      <c r="N353" s="264"/>
      <c r="O353" s="264">
        <v>27550</v>
      </c>
      <c r="P353" s="264"/>
      <c r="Q353" s="264">
        <v>28698</v>
      </c>
      <c r="R353" s="260"/>
      <c r="S353" s="260">
        <v>29846</v>
      </c>
      <c r="T353" s="260"/>
      <c r="U353" s="264">
        <v>28698</v>
      </c>
      <c r="V353" s="246"/>
      <c r="W353" s="258"/>
      <c r="X353" s="263"/>
      <c r="Y353" s="240" t="s">
        <v>1056</v>
      </c>
      <c r="Z353" s="247" t="s">
        <v>1057</v>
      </c>
      <c r="AA353" s="242" t="s">
        <v>1086</v>
      </c>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c r="BC353" s="15"/>
      <c r="BD353" s="15"/>
      <c r="BE353" s="15"/>
      <c r="BF353" s="15"/>
      <c r="BG353" s="15"/>
      <c r="BH353" s="15"/>
      <c r="BI353" s="15"/>
      <c r="BJ353" s="15"/>
      <c r="BK353" s="15"/>
      <c r="BL353" s="15"/>
      <c r="BM353" s="15"/>
      <c r="BN353" s="15"/>
      <c r="BO353" s="15"/>
      <c r="BP353" s="15"/>
      <c r="BQ353" s="15"/>
      <c r="BR353" s="15"/>
      <c r="BS353" s="15"/>
      <c r="BT353" s="15"/>
      <c r="BU353" s="15"/>
      <c r="BV353" s="15"/>
      <c r="BW353" s="15"/>
      <c r="BX353" s="15"/>
      <c r="BY353" s="15"/>
      <c r="BZ353" s="15"/>
      <c r="CA353" s="15"/>
      <c r="CB353" s="15"/>
      <c r="CC353" s="15"/>
      <c r="CD353" s="15"/>
      <c r="CE353" s="15"/>
      <c r="CF353" s="15"/>
      <c r="CG353" s="15"/>
      <c r="CH353" s="15"/>
      <c r="CI353" s="15"/>
      <c r="CJ353" s="15"/>
      <c r="CK353" s="15"/>
      <c r="CL353" s="15"/>
      <c r="CM353" s="15"/>
      <c r="CN353" s="15"/>
      <c r="CO353" s="15"/>
      <c r="CP353" s="15"/>
      <c r="CQ353" s="15"/>
      <c r="CR353" s="15"/>
      <c r="CS353" s="15"/>
      <c r="CT353" s="15"/>
    </row>
    <row r="354" spans="1:98" s="95" customFormat="1" ht="36" customHeight="1" x14ac:dyDescent="0.25">
      <c r="A354" s="1137"/>
      <c r="B354" s="1147"/>
      <c r="C354" s="240"/>
      <c r="D354" s="240"/>
      <c r="E354" s="241" t="s">
        <v>1080</v>
      </c>
      <c r="F354" s="241" t="s">
        <v>1077</v>
      </c>
      <c r="G354" s="242"/>
      <c r="H354" s="243">
        <v>72.099999999999994</v>
      </c>
      <c r="I354" s="243">
        <v>73.540000000000006</v>
      </c>
      <c r="J354" s="259">
        <v>25000</v>
      </c>
      <c r="K354" s="243">
        <v>75.08</v>
      </c>
      <c r="L354" s="260">
        <v>27500</v>
      </c>
      <c r="M354" s="243">
        <v>76.62</v>
      </c>
      <c r="N354" s="260">
        <v>30000</v>
      </c>
      <c r="O354" s="243">
        <v>78.16</v>
      </c>
      <c r="P354" s="260">
        <v>32500</v>
      </c>
      <c r="Q354" s="243">
        <v>79.709999999999994</v>
      </c>
      <c r="R354" s="260">
        <v>35000</v>
      </c>
      <c r="S354" s="260">
        <v>81.25</v>
      </c>
      <c r="T354" s="260">
        <v>37500</v>
      </c>
      <c r="U354" s="242" t="s">
        <v>1085</v>
      </c>
      <c r="V354" s="246">
        <f>J354+L354+N354+P354+R354+T354</f>
        <v>187500</v>
      </c>
      <c r="W354" s="257"/>
      <c r="X354" s="240"/>
      <c r="Y354" s="258" t="s">
        <v>1056</v>
      </c>
      <c r="Z354" s="247" t="s">
        <v>1057</v>
      </c>
      <c r="AA354" s="242" t="s">
        <v>1086</v>
      </c>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c r="BC354" s="15"/>
      <c r="BD354" s="15"/>
      <c r="BE354" s="15"/>
      <c r="BF354" s="15"/>
      <c r="BG354" s="15"/>
      <c r="BH354" s="15"/>
      <c r="BI354" s="15"/>
      <c r="BJ354" s="15"/>
      <c r="BK354" s="15"/>
      <c r="BL354" s="15"/>
      <c r="BM354" s="15"/>
      <c r="BN354" s="15"/>
      <c r="BO354" s="15"/>
      <c r="BP354" s="15"/>
      <c r="BQ354" s="15"/>
      <c r="BR354" s="15"/>
      <c r="BS354" s="15"/>
      <c r="BT354" s="15"/>
      <c r="BU354" s="15"/>
      <c r="BV354" s="15"/>
      <c r="BW354" s="15"/>
      <c r="BX354" s="15"/>
      <c r="BY354" s="15"/>
      <c r="BZ354" s="15"/>
      <c r="CA354" s="15"/>
      <c r="CB354" s="15"/>
      <c r="CC354" s="15"/>
      <c r="CD354" s="15"/>
      <c r="CE354" s="15"/>
      <c r="CF354" s="15"/>
      <c r="CG354" s="15"/>
      <c r="CH354" s="15"/>
      <c r="CI354" s="15"/>
      <c r="CJ354" s="15"/>
      <c r="CK354" s="15"/>
      <c r="CL354" s="15"/>
      <c r="CM354" s="15"/>
      <c r="CN354" s="15"/>
      <c r="CO354" s="15"/>
      <c r="CP354" s="15"/>
      <c r="CQ354" s="15"/>
      <c r="CR354" s="15"/>
      <c r="CS354" s="15"/>
      <c r="CT354" s="15"/>
    </row>
    <row r="355" spans="1:98" s="95" customFormat="1" ht="36" customHeight="1" x14ac:dyDescent="0.25">
      <c r="A355" s="1137"/>
      <c r="B355" s="1147"/>
      <c r="C355" s="240"/>
      <c r="D355" s="240" t="s">
        <v>1097</v>
      </c>
      <c r="E355" s="240" t="s">
        <v>1098</v>
      </c>
      <c r="F355" s="258" t="s">
        <v>1099</v>
      </c>
      <c r="G355" s="263" t="s">
        <v>559</v>
      </c>
      <c r="H355" s="240">
        <v>18</v>
      </c>
      <c r="I355" s="243">
        <v>24</v>
      </c>
      <c r="J355" s="266">
        <v>25000</v>
      </c>
      <c r="K355" s="243">
        <v>24</v>
      </c>
      <c r="L355" s="260">
        <v>27500</v>
      </c>
      <c r="M355" s="243">
        <v>24</v>
      </c>
      <c r="N355" s="260">
        <v>30250</v>
      </c>
      <c r="O355" s="243">
        <v>24</v>
      </c>
      <c r="P355" s="260">
        <v>33275</v>
      </c>
      <c r="Q355" s="243">
        <v>24</v>
      </c>
      <c r="R355" s="260">
        <v>36602.5</v>
      </c>
      <c r="S355" s="243">
        <v>24</v>
      </c>
      <c r="T355" s="260">
        <v>40262.75</v>
      </c>
      <c r="U355" s="243">
        <f>S355</f>
        <v>24</v>
      </c>
      <c r="V355" s="246">
        <f t="shared" ref="V355:V418" si="36">J355+L355+N355+P355+R355+T355</f>
        <v>192890.25</v>
      </c>
      <c r="W355" s="267" t="s">
        <v>1100</v>
      </c>
      <c r="X355" s="258" t="s">
        <v>1101</v>
      </c>
      <c r="Y355" s="240" t="s">
        <v>1102</v>
      </c>
      <c r="Z355" s="247" t="s">
        <v>1057</v>
      </c>
      <c r="AA355" s="242" t="s">
        <v>1103</v>
      </c>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F355" s="15"/>
      <c r="BG355" s="15"/>
      <c r="BH355" s="15"/>
      <c r="BI355" s="15"/>
      <c r="BJ355" s="15"/>
      <c r="BK355" s="15"/>
      <c r="BL355" s="15"/>
      <c r="BM355" s="15"/>
      <c r="BN355" s="15"/>
      <c r="BO355" s="15"/>
      <c r="BP355" s="15"/>
      <c r="BQ355" s="15"/>
      <c r="BR355" s="15"/>
      <c r="BS355" s="15"/>
      <c r="BT355" s="15"/>
      <c r="BU355" s="15"/>
      <c r="BV355" s="15"/>
      <c r="BW355" s="15"/>
      <c r="BX355" s="15"/>
      <c r="BY355" s="15"/>
      <c r="BZ355" s="15"/>
      <c r="CA355" s="15"/>
      <c r="CB355" s="15"/>
      <c r="CC355" s="15"/>
      <c r="CD355" s="15"/>
      <c r="CE355" s="15"/>
      <c r="CF355" s="15"/>
      <c r="CG355" s="15"/>
      <c r="CH355" s="15"/>
      <c r="CI355" s="15"/>
      <c r="CJ355" s="15"/>
      <c r="CK355" s="15"/>
      <c r="CL355" s="15"/>
      <c r="CM355" s="15"/>
      <c r="CN355" s="15"/>
      <c r="CO355" s="15"/>
      <c r="CP355" s="15"/>
      <c r="CQ355" s="15"/>
      <c r="CR355" s="15"/>
      <c r="CS355" s="15"/>
      <c r="CT355" s="15"/>
    </row>
    <row r="356" spans="1:98" s="95" customFormat="1" ht="24" customHeight="1" x14ac:dyDescent="0.25">
      <c r="A356" s="1137"/>
      <c r="B356" s="1147"/>
      <c r="C356" s="240"/>
      <c r="D356" s="240"/>
      <c r="E356" s="258" t="s">
        <v>1104</v>
      </c>
      <c r="F356" s="258" t="s">
        <v>1099</v>
      </c>
      <c r="G356" s="263" t="s">
        <v>559</v>
      </c>
      <c r="H356" s="240">
        <v>18</v>
      </c>
      <c r="I356" s="243">
        <v>24</v>
      </c>
      <c r="J356" s="266">
        <v>7500</v>
      </c>
      <c r="K356" s="243">
        <v>24</v>
      </c>
      <c r="L356" s="260">
        <v>11700</v>
      </c>
      <c r="M356" s="243">
        <v>24</v>
      </c>
      <c r="N356" s="260">
        <v>15600</v>
      </c>
      <c r="O356" s="243">
        <v>24</v>
      </c>
      <c r="P356" s="260">
        <v>17400</v>
      </c>
      <c r="Q356" s="243">
        <v>24</v>
      </c>
      <c r="R356" s="260">
        <v>20400</v>
      </c>
      <c r="S356" s="260">
        <v>24</v>
      </c>
      <c r="T356" s="260">
        <v>22440</v>
      </c>
      <c r="U356" s="260">
        <f>S356</f>
        <v>24</v>
      </c>
      <c r="V356" s="246">
        <f t="shared" si="36"/>
        <v>95040</v>
      </c>
      <c r="W356" s="257"/>
      <c r="X356" s="258"/>
      <c r="Y356" s="240" t="s">
        <v>1102</v>
      </c>
      <c r="Z356" s="247" t="s">
        <v>1057</v>
      </c>
      <c r="AA356" s="242" t="s">
        <v>1103</v>
      </c>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c r="BH356" s="15"/>
      <c r="BI356" s="15"/>
      <c r="BJ356" s="15"/>
      <c r="BK356" s="15"/>
      <c r="BL356" s="15"/>
      <c r="BM356" s="15"/>
      <c r="BN356" s="15"/>
      <c r="BO356" s="15"/>
      <c r="BP356" s="15"/>
      <c r="BQ356" s="15"/>
      <c r="BR356" s="15"/>
      <c r="BS356" s="15"/>
      <c r="BT356" s="15"/>
      <c r="BU356" s="15"/>
      <c r="BV356" s="15"/>
      <c r="BW356" s="15"/>
      <c r="BX356" s="15"/>
      <c r="BY356" s="15"/>
      <c r="BZ356" s="15"/>
      <c r="CA356" s="15"/>
      <c r="CB356" s="15"/>
      <c r="CC356" s="15"/>
      <c r="CD356" s="15"/>
      <c r="CE356" s="15"/>
      <c r="CF356" s="15"/>
      <c r="CG356" s="15"/>
      <c r="CH356" s="15"/>
      <c r="CI356" s="15"/>
      <c r="CJ356" s="15"/>
      <c r="CK356" s="15"/>
      <c r="CL356" s="15"/>
      <c r="CM356" s="15"/>
      <c r="CN356" s="15"/>
      <c r="CO356" s="15"/>
      <c r="CP356" s="15"/>
      <c r="CQ356" s="15"/>
      <c r="CR356" s="15"/>
      <c r="CS356" s="15"/>
      <c r="CT356" s="15"/>
    </row>
    <row r="357" spans="1:98" s="95" customFormat="1" ht="24" customHeight="1" x14ac:dyDescent="0.25">
      <c r="A357" s="1137"/>
      <c r="B357" s="1147"/>
      <c r="C357" s="240"/>
      <c r="D357" s="240"/>
      <c r="E357" s="258" t="s">
        <v>1105</v>
      </c>
      <c r="F357" s="258" t="s">
        <v>1106</v>
      </c>
      <c r="G357" s="263"/>
      <c r="H357" s="240"/>
      <c r="I357" s="243"/>
      <c r="J357" s="266"/>
      <c r="K357" s="243"/>
      <c r="L357" s="260"/>
      <c r="M357" s="243"/>
      <c r="N357" s="260"/>
      <c r="O357" s="243"/>
      <c r="P357" s="260"/>
      <c r="Q357" s="243"/>
      <c r="R357" s="260"/>
      <c r="S357" s="260"/>
      <c r="T357" s="260"/>
      <c r="U357" s="243"/>
      <c r="V357" s="246">
        <f t="shared" si="36"/>
        <v>0</v>
      </c>
      <c r="W357" s="257"/>
      <c r="X357" s="258"/>
      <c r="Y357" s="240"/>
      <c r="Z357" s="247"/>
      <c r="AA357" s="242"/>
      <c r="AB357" s="15"/>
      <c r="AC357" s="15" t="s">
        <v>1107</v>
      </c>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c r="BH357" s="15"/>
      <c r="BI357" s="15"/>
      <c r="BJ357" s="15"/>
      <c r="BK357" s="15"/>
      <c r="BL357" s="15"/>
      <c r="BM357" s="15"/>
      <c r="BN357" s="15"/>
      <c r="BO357" s="15"/>
      <c r="BP357" s="15"/>
      <c r="BQ357" s="15"/>
      <c r="BR357" s="15"/>
      <c r="BS357" s="15"/>
      <c r="BT357" s="15"/>
      <c r="BU357" s="15"/>
      <c r="BV357" s="15"/>
      <c r="BW357" s="15"/>
      <c r="BX357" s="15"/>
      <c r="BY357" s="15"/>
      <c r="BZ357" s="15"/>
      <c r="CA357" s="15"/>
      <c r="CB357" s="15"/>
      <c r="CC357" s="15"/>
      <c r="CD357" s="15"/>
      <c r="CE357" s="15"/>
      <c r="CF357" s="15"/>
      <c r="CG357" s="15"/>
      <c r="CH357" s="15"/>
      <c r="CI357" s="15"/>
      <c r="CJ357" s="15"/>
      <c r="CK357" s="15"/>
      <c r="CL357" s="15"/>
      <c r="CM357" s="15"/>
      <c r="CN357" s="15"/>
      <c r="CO357" s="15"/>
      <c r="CP357" s="15"/>
      <c r="CQ357" s="15"/>
      <c r="CR357" s="15"/>
      <c r="CS357" s="15"/>
      <c r="CT357" s="15"/>
    </row>
    <row r="358" spans="1:98" s="95" customFormat="1" ht="36" customHeight="1" x14ac:dyDescent="0.25">
      <c r="A358" s="1137"/>
      <c r="B358" s="1147"/>
      <c r="C358" s="240"/>
      <c r="D358" s="258" t="s">
        <v>1108</v>
      </c>
      <c r="E358" s="240" t="s">
        <v>1109</v>
      </c>
      <c r="F358" s="258" t="s">
        <v>1110</v>
      </c>
      <c r="G358" s="263" t="s">
        <v>162</v>
      </c>
      <c r="H358" s="240">
        <v>78</v>
      </c>
      <c r="I358" s="243">
        <v>81</v>
      </c>
      <c r="J358" s="268">
        <v>3800</v>
      </c>
      <c r="K358" s="243">
        <v>84</v>
      </c>
      <c r="L358" s="260">
        <v>3900</v>
      </c>
      <c r="M358" s="243">
        <v>87</v>
      </c>
      <c r="N358" s="260">
        <v>4000</v>
      </c>
      <c r="O358" s="243">
        <v>90</v>
      </c>
      <c r="P358" s="260">
        <v>4100</v>
      </c>
      <c r="Q358" s="243">
        <v>91</v>
      </c>
      <c r="R358" s="260">
        <v>4200</v>
      </c>
      <c r="S358" s="243">
        <v>91</v>
      </c>
      <c r="T358" s="246">
        <v>4500</v>
      </c>
      <c r="U358" s="260">
        <f t="shared" ref="U358:U376" si="37">S358</f>
        <v>91</v>
      </c>
      <c r="V358" s="246">
        <f t="shared" si="36"/>
        <v>24500</v>
      </c>
      <c r="W358" s="269" t="s">
        <v>1111</v>
      </c>
      <c r="X358" s="258" t="s">
        <v>1112</v>
      </c>
      <c r="Y358" s="240" t="s">
        <v>1113</v>
      </c>
      <c r="Z358" s="247" t="s">
        <v>1057</v>
      </c>
      <c r="AA358" s="242" t="s">
        <v>1103</v>
      </c>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c r="BH358" s="15"/>
      <c r="BI358" s="15"/>
      <c r="BJ358" s="15"/>
      <c r="BK358" s="15"/>
      <c r="BL358" s="15"/>
      <c r="BM358" s="15"/>
      <c r="BN358" s="15"/>
      <c r="BO358" s="15"/>
      <c r="BP358" s="15"/>
      <c r="BQ358" s="15"/>
      <c r="BR358" s="15"/>
      <c r="BS358" s="15"/>
      <c r="BT358" s="15"/>
      <c r="BU358" s="15"/>
      <c r="BV358" s="15"/>
      <c r="BW358" s="15"/>
      <c r="BX358" s="15"/>
      <c r="BY358" s="15"/>
      <c r="BZ358" s="15"/>
      <c r="CA358" s="15"/>
      <c r="CB358" s="15"/>
      <c r="CC358" s="15"/>
      <c r="CD358" s="15"/>
      <c r="CE358" s="15"/>
      <c r="CF358" s="15"/>
      <c r="CG358" s="15"/>
      <c r="CH358" s="15"/>
      <c r="CI358" s="15"/>
      <c r="CJ358" s="15"/>
      <c r="CK358" s="15"/>
      <c r="CL358" s="15"/>
      <c r="CM358" s="15"/>
      <c r="CN358" s="15"/>
      <c r="CO358" s="15"/>
      <c r="CP358" s="15"/>
      <c r="CQ358" s="15"/>
      <c r="CR358" s="15"/>
      <c r="CS358" s="15"/>
      <c r="CT358" s="15"/>
    </row>
    <row r="359" spans="1:98" s="95" customFormat="1" ht="72" customHeight="1" x14ac:dyDescent="0.25">
      <c r="A359" s="1137"/>
      <c r="B359" s="1147"/>
      <c r="C359" s="240"/>
      <c r="D359" s="258"/>
      <c r="E359" s="240" t="s">
        <v>1114</v>
      </c>
      <c r="F359" s="258" t="s">
        <v>1115</v>
      </c>
      <c r="G359" s="263" t="s">
        <v>162</v>
      </c>
      <c r="H359" s="240">
        <v>77</v>
      </c>
      <c r="I359" s="243">
        <v>83</v>
      </c>
      <c r="J359" s="268">
        <v>3800</v>
      </c>
      <c r="K359" s="243">
        <v>88</v>
      </c>
      <c r="L359" s="260">
        <v>3900</v>
      </c>
      <c r="M359" s="243">
        <v>95</v>
      </c>
      <c r="N359" s="260">
        <v>4000</v>
      </c>
      <c r="O359" s="243">
        <v>98</v>
      </c>
      <c r="P359" s="260">
        <v>4100</v>
      </c>
      <c r="Q359" s="243">
        <v>100</v>
      </c>
      <c r="R359" s="260">
        <v>4200</v>
      </c>
      <c r="S359" s="243">
        <v>100</v>
      </c>
      <c r="T359" s="246">
        <v>4500</v>
      </c>
      <c r="U359" s="260">
        <f t="shared" si="37"/>
        <v>100</v>
      </c>
      <c r="V359" s="246">
        <f t="shared" si="36"/>
        <v>24500</v>
      </c>
      <c r="W359" s="269"/>
      <c r="X359" s="258"/>
      <c r="Y359" s="240" t="s">
        <v>1113</v>
      </c>
      <c r="Z359" s="247" t="s">
        <v>1057</v>
      </c>
      <c r="AA359" s="242" t="s">
        <v>1103</v>
      </c>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15"/>
      <c r="BM359" s="15"/>
      <c r="BN359" s="15"/>
      <c r="BO359" s="15"/>
      <c r="BP359" s="15"/>
      <c r="BQ359" s="15"/>
      <c r="BR359" s="15"/>
      <c r="BS359" s="15"/>
      <c r="BT359" s="15"/>
      <c r="BU359" s="15"/>
      <c r="BV359" s="15"/>
      <c r="BW359" s="15"/>
      <c r="BX359" s="15"/>
      <c r="BY359" s="15"/>
      <c r="BZ359" s="15"/>
      <c r="CA359" s="15"/>
      <c r="CB359" s="15"/>
      <c r="CC359" s="15"/>
      <c r="CD359" s="15"/>
      <c r="CE359" s="15"/>
      <c r="CF359" s="15"/>
      <c r="CG359" s="15"/>
      <c r="CH359" s="15"/>
      <c r="CI359" s="15"/>
      <c r="CJ359" s="15"/>
      <c r="CK359" s="15"/>
      <c r="CL359" s="15"/>
      <c r="CM359" s="15"/>
      <c r="CN359" s="15"/>
      <c r="CO359" s="15"/>
      <c r="CP359" s="15"/>
      <c r="CQ359" s="15"/>
      <c r="CR359" s="15"/>
      <c r="CS359" s="15"/>
      <c r="CT359" s="15"/>
    </row>
    <row r="360" spans="1:98" s="95" customFormat="1" ht="144" customHeight="1" x14ac:dyDescent="0.25">
      <c r="A360" s="1137"/>
      <c r="B360" s="1147"/>
      <c r="C360" s="240"/>
      <c r="D360" s="258"/>
      <c r="E360" s="240" t="s">
        <v>1116</v>
      </c>
      <c r="F360" s="240" t="s">
        <v>1117</v>
      </c>
      <c r="G360" s="263" t="s">
        <v>162</v>
      </c>
      <c r="H360" s="240">
        <v>73</v>
      </c>
      <c r="I360" s="243">
        <v>76</v>
      </c>
      <c r="J360" s="266">
        <v>3303</v>
      </c>
      <c r="K360" s="243">
        <v>77</v>
      </c>
      <c r="L360" s="260">
        <v>3468.15</v>
      </c>
      <c r="M360" s="243">
        <v>78</v>
      </c>
      <c r="N360" s="260">
        <v>3641.5574999999999</v>
      </c>
      <c r="O360" s="243">
        <v>79</v>
      </c>
      <c r="P360" s="260">
        <v>3823.6353749999998</v>
      </c>
      <c r="Q360" s="243">
        <v>86</v>
      </c>
      <c r="R360" s="260">
        <v>4014.81714375</v>
      </c>
      <c r="S360" s="243">
        <v>80</v>
      </c>
      <c r="T360" s="260">
        <v>4215.5580009374999</v>
      </c>
      <c r="U360" s="260">
        <f t="shared" si="37"/>
        <v>80</v>
      </c>
      <c r="V360" s="246">
        <f t="shared" si="36"/>
        <v>22466.718019687502</v>
      </c>
      <c r="W360" s="269"/>
      <c r="X360" s="258"/>
      <c r="Y360" s="240" t="s">
        <v>1113</v>
      </c>
      <c r="Z360" s="247" t="s">
        <v>1057</v>
      </c>
      <c r="AA360" s="242" t="s">
        <v>1103</v>
      </c>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15"/>
      <c r="BM360" s="15"/>
      <c r="BN360" s="15"/>
      <c r="BO360" s="15"/>
      <c r="BP360" s="15"/>
      <c r="BQ360" s="15"/>
      <c r="BR360" s="15"/>
      <c r="BS360" s="15"/>
      <c r="BT360" s="15"/>
      <c r="BU360" s="15"/>
      <c r="BV360" s="15"/>
      <c r="BW360" s="15"/>
      <c r="BX360" s="15"/>
      <c r="BY360" s="15"/>
      <c r="BZ360" s="15"/>
      <c r="CA360" s="15"/>
      <c r="CB360" s="15"/>
      <c r="CC360" s="15"/>
      <c r="CD360" s="15"/>
      <c r="CE360" s="15"/>
      <c r="CF360" s="15"/>
      <c r="CG360" s="15"/>
      <c r="CH360" s="15"/>
      <c r="CI360" s="15"/>
      <c r="CJ360" s="15"/>
      <c r="CK360" s="15"/>
      <c r="CL360" s="15"/>
      <c r="CM360" s="15"/>
      <c r="CN360" s="15"/>
      <c r="CO360" s="15"/>
      <c r="CP360" s="15"/>
      <c r="CQ360" s="15"/>
      <c r="CR360" s="15"/>
      <c r="CS360" s="15"/>
      <c r="CT360" s="15"/>
    </row>
    <row r="361" spans="1:98" s="95" customFormat="1" ht="120" customHeight="1" x14ac:dyDescent="0.25">
      <c r="A361" s="1137"/>
      <c r="B361" s="1147"/>
      <c r="C361" s="240"/>
      <c r="D361" s="258"/>
      <c r="E361" s="240" t="s">
        <v>1118</v>
      </c>
      <c r="F361" s="258" t="s">
        <v>1119</v>
      </c>
      <c r="G361" s="263" t="s">
        <v>162</v>
      </c>
      <c r="H361" s="240">
        <v>83</v>
      </c>
      <c r="I361" s="240">
        <v>90</v>
      </c>
      <c r="J361" s="266">
        <v>16674</v>
      </c>
      <c r="K361" s="243">
        <v>94</v>
      </c>
      <c r="L361" s="260">
        <v>17507.7</v>
      </c>
      <c r="M361" s="243">
        <v>95</v>
      </c>
      <c r="N361" s="260">
        <v>18383.084999999999</v>
      </c>
      <c r="O361" s="243">
        <v>96</v>
      </c>
      <c r="P361" s="260">
        <v>19302.239249999999</v>
      </c>
      <c r="Q361" s="243">
        <v>97</v>
      </c>
      <c r="R361" s="260">
        <v>20267.351212499998</v>
      </c>
      <c r="S361" s="243">
        <v>98</v>
      </c>
      <c r="T361" s="260">
        <v>21280.718773124998</v>
      </c>
      <c r="U361" s="260">
        <f t="shared" si="37"/>
        <v>98</v>
      </c>
      <c r="V361" s="246">
        <f t="shared" si="36"/>
        <v>113415.09423562499</v>
      </c>
      <c r="W361" s="269"/>
      <c r="X361" s="258"/>
      <c r="Y361" s="240" t="s">
        <v>1113</v>
      </c>
      <c r="Z361" s="247" t="s">
        <v>1057</v>
      </c>
      <c r="AA361" s="242" t="s">
        <v>1103</v>
      </c>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c r="BZ361" s="15"/>
      <c r="CA361" s="15"/>
      <c r="CB361" s="15"/>
      <c r="CC361" s="15"/>
      <c r="CD361" s="15"/>
      <c r="CE361" s="15"/>
      <c r="CF361" s="15"/>
      <c r="CG361" s="15"/>
      <c r="CH361" s="15"/>
      <c r="CI361" s="15"/>
      <c r="CJ361" s="15"/>
      <c r="CK361" s="15"/>
      <c r="CL361" s="15"/>
      <c r="CM361" s="15"/>
      <c r="CN361" s="15"/>
      <c r="CO361" s="15"/>
      <c r="CP361" s="15"/>
      <c r="CQ361" s="15"/>
      <c r="CR361" s="15"/>
      <c r="CS361" s="15"/>
      <c r="CT361" s="15"/>
    </row>
    <row r="362" spans="1:98" s="95" customFormat="1" ht="84" customHeight="1" x14ac:dyDescent="0.25">
      <c r="A362" s="1137"/>
      <c r="B362" s="1147"/>
      <c r="C362" s="240"/>
      <c r="D362" s="258"/>
      <c r="E362" s="240" t="s">
        <v>1120</v>
      </c>
      <c r="F362" s="258" t="s">
        <v>1121</v>
      </c>
      <c r="G362" s="263" t="s">
        <v>162</v>
      </c>
      <c r="H362" s="240">
        <v>92.8</v>
      </c>
      <c r="I362" s="240">
        <v>95</v>
      </c>
      <c r="J362" s="266">
        <v>746</v>
      </c>
      <c r="K362" s="243" t="s">
        <v>1122</v>
      </c>
      <c r="L362" s="260">
        <v>783.3</v>
      </c>
      <c r="M362" s="243">
        <v>96</v>
      </c>
      <c r="N362" s="260">
        <v>822.46499999999992</v>
      </c>
      <c r="O362" s="243" t="s">
        <v>1123</v>
      </c>
      <c r="P362" s="260">
        <v>863.5882499999999</v>
      </c>
      <c r="Q362" s="243">
        <v>97</v>
      </c>
      <c r="R362" s="260">
        <v>906.76766249999991</v>
      </c>
      <c r="S362" s="243">
        <v>98</v>
      </c>
      <c r="T362" s="260">
        <v>952.10604562499987</v>
      </c>
      <c r="U362" s="260">
        <f t="shared" si="37"/>
        <v>98</v>
      </c>
      <c r="V362" s="246">
        <f t="shared" si="36"/>
        <v>5074.2269581249993</v>
      </c>
      <c r="W362" s="269"/>
      <c r="X362" s="258"/>
      <c r="Y362" s="240" t="s">
        <v>1113</v>
      </c>
      <c r="Z362" s="247" t="s">
        <v>1057</v>
      </c>
      <c r="AA362" s="242" t="s">
        <v>1103</v>
      </c>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row>
    <row r="363" spans="1:98" s="95" customFormat="1" ht="60" customHeight="1" x14ac:dyDescent="0.25">
      <c r="A363" s="1137"/>
      <c r="B363" s="1147"/>
      <c r="C363" s="240"/>
      <c r="D363" s="258"/>
      <c r="E363" s="240" t="s">
        <v>1124</v>
      </c>
      <c r="F363" s="258" t="s">
        <v>1125</v>
      </c>
      <c r="G363" s="263" t="s">
        <v>162</v>
      </c>
      <c r="H363" s="240">
        <v>94.5</v>
      </c>
      <c r="I363" s="240">
        <v>91</v>
      </c>
      <c r="J363" s="266">
        <v>746</v>
      </c>
      <c r="K363" s="243">
        <v>92</v>
      </c>
      <c r="L363" s="260">
        <v>783.3</v>
      </c>
      <c r="M363" s="243">
        <v>93</v>
      </c>
      <c r="N363" s="260">
        <v>822.46499999999992</v>
      </c>
      <c r="O363" s="243">
        <v>94</v>
      </c>
      <c r="P363" s="260">
        <v>863.5882499999999</v>
      </c>
      <c r="Q363" s="243">
        <v>95</v>
      </c>
      <c r="R363" s="260">
        <v>906.76766249999991</v>
      </c>
      <c r="S363" s="243">
        <v>96</v>
      </c>
      <c r="T363" s="260">
        <v>952.10604562499987</v>
      </c>
      <c r="U363" s="260">
        <f t="shared" si="37"/>
        <v>96</v>
      </c>
      <c r="V363" s="246">
        <f t="shared" si="36"/>
        <v>5074.2269581249993</v>
      </c>
      <c r="W363" s="269"/>
      <c r="X363" s="258"/>
      <c r="Y363" s="240" t="s">
        <v>1113</v>
      </c>
      <c r="Z363" s="247" t="s">
        <v>1057</v>
      </c>
      <c r="AA363" s="242" t="s">
        <v>1103</v>
      </c>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15"/>
      <c r="BM363" s="15"/>
      <c r="BN363" s="15"/>
      <c r="BO363" s="15"/>
      <c r="BP363" s="15"/>
      <c r="BQ363" s="15"/>
      <c r="BR363" s="15"/>
      <c r="BS363" s="15"/>
      <c r="BT363" s="15"/>
      <c r="BU363" s="15"/>
      <c r="BV363" s="15"/>
      <c r="BW363" s="15"/>
      <c r="BX363" s="15"/>
      <c r="BY363" s="15"/>
      <c r="BZ363" s="15"/>
      <c r="CA363" s="15"/>
      <c r="CB363" s="15"/>
      <c r="CC363" s="15"/>
      <c r="CD363" s="15"/>
      <c r="CE363" s="15"/>
      <c r="CF363" s="15"/>
      <c r="CG363" s="15"/>
      <c r="CH363" s="15"/>
      <c r="CI363" s="15"/>
      <c r="CJ363" s="15"/>
      <c r="CK363" s="15"/>
      <c r="CL363" s="15"/>
      <c r="CM363" s="15"/>
      <c r="CN363" s="15"/>
      <c r="CO363" s="15"/>
      <c r="CP363" s="15"/>
      <c r="CQ363" s="15"/>
      <c r="CR363" s="15"/>
      <c r="CS363" s="15"/>
      <c r="CT363" s="15"/>
    </row>
    <row r="364" spans="1:98" s="95" customFormat="1" ht="168" customHeight="1" x14ac:dyDescent="0.25">
      <c r="A364" s="1137"/>
      <c r="B364" s="1147"/>
      <c r="C364" s="240"/>
      <c r="D364" s="258"/>
      <c r="E364" s="258" t="s">
        <v>1126</v>
      </c>
      <c r="F364" s="258" t="s">
        <v>1127</v>
      </c>
      <c r="G364" s="263" t="s">
        <v>162</v>
      </c>
      <c r="H364" s="240">
        <v>104.9</v>
      </c>
      <c r="I364" s="240">
        <v>96</v>
      </c>
      <c r="J364" s="266">
        <v>746</v>
      </c>
      <c r="K364" s="243">
        <v>97</v>
      </c>
      <c r="L364" s="260">
        <v>783.3</v>
      </c>
      <c r="M364" s="243">
        <v>98</v>
      </c>
      <c r="N364" s="260">
        <v>822.46499999999992</v>
      </c>
      <c r="O364" s="243">
        <v>98</v>
      </c>
      <c r="P364" s="260">
        <v>863.5882499999999</v>
      </c>
      <c r="Q364" s="243">
        <v>99</v>
      </c>
      <c r="R364" s="260">
        <v>906.76766249999991</v>
      </c>
      <c r="S364" s="243">
        <v>99</v>
      </c>
      <c r="T364" s="260">
        <v>952.10604562499987</v>
      </c>
      <c r="U364" s="260">
        <f t="shared" si="37"/>
        <v>99</v>
      </c>
      <c r="V364" s="246">
        <f t="shared" si="36"/>
        <v>5074.2269581249993</v>
      </c>
      <c r="W364" s="269"/>
      <c r="X364" s="258"/>
      <c r="Y364" s="240" t="s">
        <v>1113</v>
      </c>
      <c r="Z364" s="247" t="s">
        <v>1057</v>
      </c>
      <c r="AA364" s="242" t="s">
        <v>1103</v>
      </c>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15"/>
      <c r="BF364" s="15"/>
      <c r="BG364" s="15"/>
      <c r="BH364" s="15"/>
      <c r="BI364" s="15"/>
      <c r="BJ364" s="15"/>
      <c r="BK364" s="15"/>
      <c r="BL364" s="15"/>
      <c r="BM364" s="15"/>
      <c r="BN364" s="15"/>
      <c r="BO364" s="15"/>
      <c r="BP364" s="15"/>
      <c r="BQ364" s="15"/>
      <c r="BR364" s="15"/>
      <c r="BS364" s="15"/>
      <c r="BT364" s="15"/>
      <c r="BU364" s="15"/>
      <c r="BV364" s="15"/>
      <c r="BW364" s="15"/>
      <c r="BX364" s="15"/>
      <c r="BY364" s="15"/>
      <c r="BZ364" s="15"/>
      <c r="CA364" s="15"/>
      <c r="CB364" s="15"/>
      <c r="CC364" s="15"/>
      <c r="CD364" s="15"/>
      <c r="CE364" s="15"/>
      <c r="CF364" s="15"/>
      <c r="CG364" s="15"/>
      <c r="CH364" s="15"/>
      <c r="CI364" s="15"/>
      <c r="CJ364" s="15"/>
      <c r="CK364" s="15"/>
      <c r="CL364" s="15"/>
      <c r="CM364" s="15"/>
      <c r="CN364" s="15"/>
      <c r="CO364" s="15"/>
      <c r="CP364" s="15"/>
      <c r="CQ364" s="15"/>
      <c r="CR364" s="15"/>
      <c r="CS364" s="15"/>
      <c r="CT364" s="15"/>
    </row>
    <row r="365" spans="1:98" s="95" customFormat="1" ht="96" customHeight="1" x14ac:dyDescent="0.25">
      <c r="A365" s="1137"/>
      <c r="B365" s="1147"/>
      <c r="C365" s="240"/>
      <c r="D365" s="258"/>
      <c r="E365" s="258" t="s">
        <v>1128</v>
      </c>
      <c r="F365" s="258" t="s">
        <v>1129</v>
      </c>
      <c r="G365" s="263" t="s">
        <v>162</v>
      </c>
      <c r="H365" s="240">
        <v>101</v>
      </c>
      <c r="I365" s="240">
        <v>87</v>
      </c>
      <c r="J365" s="266">
        <v>746</v>
      </c>
      <c r="K365" s="243">
        <v>88</v>
      </c>
      <c r="L365" s="260">
        <v>783.3</v>
      </c>
      <c r="M365" s="243">
        <v>89</v>
      </c>
      <c r="N365" s="260">
        <v>822.46499999999992</v>
      </c>
      <c r="O365" s="243">
        <v>90</v>
      </c>
      <c r="P365" s="260">
        <v>863.5882499999999</v>
      </c>
      <c r="Q365" s="243">
        <v>91</v>
      </c>
      <c r="R365" s="260">
        <v>906.76766249999991</v>
      </c>
      <c r="S365" s="243">
        <v>95</v>
      </c>
      <c r="T365" s="260">
        <v>952.10604562499987</v>
      </c>
      <c r="U365" s="260">
        <f t="shared" si="37"/>
        <v>95</v>
      </c>
      <c r="V365" s="246">
        <f t="shared" si="36"/>
        <v>5074.2269581249993</v>
      </c>
      <c r="W365" s="269"/>
      <c r="X365" s="258"/>
      <c r="Y365" s="240" t="s">
        <v>1113</v>
      </c>
      <c r="Z365" s="247" t="s">
        <v>1057</v>
      </c>
      <c r="AA365" s="242" t="s">
        <v>1103</v>
      </c>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c r="BC365" s="15"/>
      <c r="BD365" s="15"/>
      <c r="BE365" s="15"/>
      <c r="BF365" s="15"/>
      <c r="BG365" s="15"/>
      <c r="BH365" s="15"/>
      <c r="BI365" s="15"/>
      <c r="BJ365" s="15"/>
      <c r="BK365" s="15"/>
      <c r="BL365" s="15"/>
      <c r="BM365" s="15"/>
      <c r="BN365" s="15"/>
      <c r="BO365" s="15"/>
      <c r="BP365" s="15"/>
      <c r="BQ365" s="15"/>
      <c r="BR365" s="15"/>
      <c r="BS365" s="15"/>
      <c r="BT365" s="15"/>
      <c r="BU365" s="15"/>
      <c r="BV365" s="15"/>
      <c r="BW365" s="15"/>
      <c r="BX365" s="15"/>
      <c r="BY365" s="15"/>
      <c r="BZ365" s="15"/>
      <c r="CA365" s="15"/>
      <c r="CB365" s="15"/>
      <c r="CC365" s="15"/>
      <c r="CD365" s="15"/>
      <c r="CE365" s="15"/>
      <c r="CF365" s="15"/>
      <c r="CG365" s="15"/>
      <c r="CH365" s="15"/>
      <c r="CI365" s="15"/>
      <c r="CJ365" s="15"/>
      <c r="CK365" s="15"/>
      <c r="CL365" s="15"/>
      <c r="CM365" s="15"/>
      <c r="CN365" s="15"/>
      <c r="CO365" s="15"/>
      <c r="CP365" s="15"/>
      <c r="CQ365" s="15"/>
      <c r="CR365" s="15"/>
      <c r="CS365" s="15"/>
      <c r="CT365" s="15"/>
    </row>
    <row r="366" spans="1:98" s="95" customFormat="1" ht="108" customHeight="1" x14ac:dyDescent="0.25">
      <c r="A366" s="1137"/>
      <c r="B366" s="1147"/>
      <c r="C366" s="240"/>
      <c r="D366" s="258"/>
      <c r="E366" s="240" t="s">
        <v>1130</v>
      </c>
      <c r="F366" s="258" t="s">
        <v>1131</v>
      </c>
      <c r="G366" s="263" t="s">
        <v>162</v>
      </c>
      <c r="H366" s="240">
        <v>68.8</v>
      </c>
      <c r="I366" s="240">
        <v>80</v>
      </c>
      <c r="J366" s="266">
        <v>746</v>
      </c>
      <c r="K366" s="243">
        <v>90</v>
      </c>
      <c r="L366" s="260">
        <v>783.3</v>
      </c>
      <c r="M366" s="243">
        <v>95</v>
      </c>
      <c r="N366" s="260">
        <v>822.46499999999992</v>
      </c>
      <c r="O366" s="243" t="s">
        <v>1122</v>
      </c>
      <c r="P366" s="260">
        <v>863.5882499999999</v>
      </c>
      <c r="Q366" s="243">
        <v>96</v>
      </c>
      <c r="R366" s="260">
        <v>906.76766249999991</v>
      </c>
      <c r="S366" s="243" t="s">
        <v>1123</v>
      </c>
      <c r="T366" s="260">
        <v>952.10604562499987</v>
      </c>
      <c r="U366" s="260" t="str">
        <f t="shared" si="37"/>
        <v>96,5</v>
      </c>
      <c r="V366" s="246">
        <f t="shared" si="36"/>
        <v>5074.2269581249993</v>
      </c>
      <c r="W366" s="269"/>
      <c r="X366" s="258"/>
      <c r="Y366" s="240" t="s">
        <v>1113</v>
      </c>
      <c r="Z366" s="247" t="s">
        <v>1057</v>
      </c>
      <c r="AA366" s="242" t="s">
        <v>1103</v>
      </c>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c r="CA366" s="15"/>
      <c r="CB366" s="15"/>
      <c r="CC366" s="15"/>
      <c r="CD366" s="15"/>
      <c r="CE366" s="15"/>
      <c r="CF366" s="15"/>
      <c r="CG366" s="15"/>
      <c r="CH366" s="15"/>
      <c r="CI366" s="15"/>
      <c r="CJ366" s="15"/>
      <c r="CK366" s="15"/>
      <c r="CL366" s="15"/>
      <c r="CM366" s="15"/>
      <c r="CN366" s="15"/>
      <c r="CO366" s="15"/>
      <c r="CP366" s="15"/>
      <c r="CQ366" s="15"/>
      <c r="CR366" s="15"/>
      <c r="CS366" s="15"/>
      <c r="CT366" s="15"/>
    </row>
    <row r="367" spans="1:98" s="95" customFormat="1" ht="120" customHeight="1" x14ac:dyDescent="0.25">
      <c r="A367" s="1137"/>
      <c r="B367" s="1147"/>
      <c r="C367" s="240"/>
      <c r="D367" s="258"/>
      <c r="E367" s="240" t="s">
        <v>1132</v>
      </c>
      <c r="F367" s="258" t="s">
        <v>1133</v>
      </c>
      <c r="G367" s="263" t="s">
        <v>162</v>
      </c>
      <c r="H367" s="240">
        <v>102</v>
      </c>
      <c r="I367" s="240">
        <v>100</v>
      </c>
      <c r="J367" s="266">
        <v>746</v>
      </c>
      <c r="K367" s="243">
        <v>100</v>
      </c>
      <c r="L367" s="260">
        <v>783.3</v>
      </c>
      <c r="M367" s="243">
        <v>100</v>
      </c>
      <c r="N367" s="260">
        <v>822.46499999999992</v>
      </c>
      <c r="O367" s="243">
        <v>100</v>
      </c>
      <c r="P367" s="260">
        <v>863.5882499999999</v>
      </c>
      <c r="Q367" s="243">
        <v>100</v>
      </c>
      <c r="R367" s="260">
        <v>906.76766249999991</v>
      </c>
      <c r="S367" s="243">
        <v>100</v>
      </c>
      <c r="T367" s="260">
        <v>952.10604562499987</v>
      </c>
      <c r="U367" s="260">
        <f t="shared" si="37"/>
        <v>100</v>
      </c>
      <c r="V367" s="246">
        <f t="shared" si="36"/>
        <v>5074.2269581249993</v>
      </c>
      <c r="W367" s="269"/>
      <c r="X367" s="258"/>
      <c r="Y367" s="240" t="s">
        <v>1113</v>
      </c>
      <c r="Z367" s="247" t="s">
        <v>1057</v>
      </c>
      <c r="AA367" s="242" t="s">
        <v>1103</v>
      </c>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15"/>
      <c r="BM367" s="15"/>
      <c r="BN367" s="15"/>
      <c r="BO367" s="15"/>
      <c r="BP367" s="15"/>
      <c r="BQ367" s="15"/>
      <c r="BR367" s="15"/>
      <c r="BS367" s="15"/>
      <c r="BT367" s="15"/>
      <c r="BU367" s="15"/>
      <c r="BV367" s="15"/>
      <c r="BW367" s="15"/>
      <c r="BX367" s="15"/>
      <c r="BY367" s="15"/>
      <c r="BZ367" s="15"/>
      <c r="CA367" s="15"/>
      <c r="CB367" s="15"/>
      <c r="CC367" s="15"/>
      <c r="CD367" s="15"/>
      <c r="CE367" s="15"/>
      <c r="CF367" s="15"/>
      <c r="CG367" s="15"/>
      <c r="CH367" s="15"/>
      <c r="CI367" s="15"/>
      <c r="CJ367" s="15"/>
      <c r="CK367" s="15"/>
      <c r="CL367" s="15"/>
      <c r="CM367" s="15"/>
      <c r="CN367" s="15"/>
      <c r="CO367" s="15"/>
      <c r="CP367" s="15"/>
      <c r="CQ367" s="15"/>
      <c r="CR367" s="15"/>
      <c r="CS367" s="15"/>
      <c r="CT367" s="15"/>
    </row>
    <row r="368" spans="1:98" s="95" customFormat="1" ht="84" customHeight="1" x14ac:dyDescent="0.25">
      <c r="A368" s="1137"/>
      <c r="B368" s="1147"/>
      <c r="C368" s="240"/>
      <c r="D368" s="258"/>
      <c r="E368" s="240" t="s">
        <v>1134</v>
      </c>
      <c r="F368" s="258" t="s">
        <v>1135</v>
      </c>
      <c r="G368" s="263" t="s">
        <v>162</v>
      </c>
      <c r="H368" s="240" t="s">
        <v>1136</v>
      </c>
      <c r="I368" s="240">
        <v>67</v>
      </c>
      <c r="J368" s="270">
        <v>28</v>
      </c>
      <c r="K368" s="243">
        <v>68</v>
      </c>
      <c r="L368" s="271">
        <v>29</v>
      </c>
      <c r="M368" s="243">
        <v>69</v>
      </c>
      <c r="N368" s="271">
        <v>30</v>
      </c>
      <c r="O368" s="243">
        <v>70</v>
      </c>
      <c r="P368" s="243">
        <v>31000</v>
      </c>
      <c r="Q368" s="243">
        <v>71</v>
      </c>
      <c r="R368" s="243">
        <v>3200</v>
      </c>
      <c r="S368" s="243">
        <v>72</v>
      </c>
      <c r="T368" s="260">
        <v>3360</v>
      </c>
      <c r="U368" s="260">
        <f t="shared" si="37"/>
        <v>72</v>
      </c>
      <c r="V368" s="246">
        <f t="shared" si="36"/>
        <v>37647</v>
      </c>
      <c r="W368" s="265"/>
      <c r="X368" s="258"/>
      <c r="Y368" s="240" t="s">
        <v>1113</v>
      </c>
      <c r="Z368" s="247" t="s">
        <v>1057</v>
      </c>
      <c r="AA368" s="242" t="s">
        <v>1103</v>
      </c>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15"/>
      <c r="BM368" s="15"/>
      <c r="BN368" s="15"/>
      <c r="BO368" s="15"/>
      <c r="BP368" s="15"/>
      <c r="BQ368" s="15"/>
      <c r="BR368" s="15"/>
      <c r="BS368" s="15"/>
      <c r="BT368" s="15"/>
      <c r="BU368" s="15"/>
      <c r="BV368" s="15"/>
      <c r="BW368" s="15"/>
      <c r="BX368" s="15"/>
      <c r="BY368" s="15"/>
      <c r="BZ368" s="15"/>
      <c r="CA368" s="15"/>
      <c r="CB368" s="15"/>
      <c r="CC368" s="15"/>
      <c r="CD368" s="15"/>
      <c r="CE368" s="15"/>
      <c r="CF368" s="15"/>
      <c r="CG368" s="15"/>
      <c r="CH368" s="15"/>
      <c r="CI368" s="15"/>
      <c r="CJ368" s="15"/>
      <c r="CK368" s="15"/>
      <c r="CL368" s="15"/>
      <c r="CM368" s="15"/>
      <c r="CN368" s="15"/>
      <c r="CO368" s="15"/>
      <c r="CP368" s="15"/>
      <c r="CQ368" s="15"/>
      <c r="CR368" s="15"/>
      <c r="CS368" s="15"/>
      <c r="CT368" s="15"/>
    </row>
    <row r="369" spans="1:98" s="95" customFormat="1" ht="60" customHeight="1" x14ac:dyDescent="0.25">
      <c r="A369" s="1137"/>
      <c r="B369" s="1147"/>
      <c r="C369" s="240"/>
      <c r="D369" s="258" t="s">
        <v>1137</v>
      </c>
      <c r="E369" s="240" t="s">
        <v>1138</v>
      </c>
      <c r="F369" s="258" t="s">
        <v>1139</v>
      </c>
      <c r="G369" s="263" t="s">
        <v>1140</v>
      </c>
      <c r="H369" s="240">
        <v>54</v>
      </c>
      <c r="I369" s="240">
        <v>40</v>
      </c>
      <c r="J369" s="266">
        <v>1000</v>
      </c>
      <c r="K369" s="243">
        <v>45</v>
      </c>
      <c r="L369" s="260">
        <v>1050</v>
      </c>
      <c r="M369" s="243">
        <v>35</v>
      </c>
      <c r="N369" s="260">
        <v>1102.5</v>
      </c>
      <c r="O369" s="243">
        <v>30</v>
      </c>
      <c r="P369" s="260">
        <v>1157.625</v>
      </c>
      <c r="Q369" s="243">
        <v>27</v>
      </c>
      <c r="R369" s="260">
        <v>1215.5062499999999</v>
      </c>
      <c r="S369" s="243">
        <v>27</v>
      </c>
      <c r="T369" s="260">
        <v>1276.2815624999998</v>
      </c>
      <c r="U369" s="246">
        <f t="shared" si="37"/>
        <v>27</v>
      </c>
      <c r="V369" s="246">
        <f t="shared" si="36"/>
        <v>6801.9128125000007</v>
      </c>
      <c r="W369" s="269" t="s">
        <v>1111</v>
      </c>
      <c r="X369" s="258" t="s">
        <v>1112</v>
      </c>
      <c r="Y369" s="240" t="s">
        <v>1113</v>
      </c>
      <c r="Z369" s="247" t="s">
        <v>1057</v>
      </c>
      <c r="AA369" s="242" t="s">
        <v>1103</v>
      </c>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15"/>
      <c r="BM369" s="15"/>
      <c r="BN369" s="15"/>
      <c r="BO369" s="15"/>
      <c r="BP369" s="15"/>
      <c r="BQ369" s="15"/>
      <c r="BR369" s="15"/>
      <c r="BS369" s="15"/>
      <c r="BT369" s="15"/>
      <c r="BU369" s="15"/>
      <c r="BV369" s="15"/>
      <c r="BW369" s="15"/>
      <c r="BX369" s="15"/>
      <c r="BY369" s="15"/>
      <c r="BZ369" s="15"/>
      <c r="CA369" s="15"/>
      <c r="CB369" s="15"/>
      <c r="CC369" s="15"/>
      <c r="CD369" s="15"/>
      <c r="CE369" s="15"/>
      <c r="CF369" s="15"/>
      <c r="CG369" s="15"/>
      <c r="CH369" s="15"/>
      <c r="CI369" s="15"/>
      <c r="CJ369" s="15"/>
      <c r="CK369" s="15"/>
      <c r="CL369" s="15"/>
      <c r="CM369" s="15"/>
      <c r="CN369" s="15"/>
      <c r="CO369" s="15"/>
      <c r="CP369" s="15"/>
      <c r="CQ369" s="15"/>
      <c r="CR369" s="15"/>
      <c r="CS369" s="15"/>
      <c r="CT369" s="15"/>
    </row>
    <row r="370" spans="1:98" s="95" customFormat="1" ht="96" customHeight="1" x14ac:dyDescent="0.25">
      <c r="A370" s="1137"/>
      <c r="B370" s="1147"/>
      <c r="C370" s="240"/>
      <c r="D370" s="258"/>
      <c r="E370" s="240" t="s">
        <v>1141</v>
      </c>
      <c r="F370" s="258" t="s">
        <v>1142</v>
      </c>
      <c r="G370" s="263" t="s">
        <v>1143</v>
      </c>
      <c r="H370" s="272" t="s">
        <v>1144</v>
      </c>
      <c r="I370" s="272">
        <v>23</v>
      </c>
      <c r="J370" s="266">
        <v>1000</v>
      </c>
      <c r="K370" s="243">
        <v>31.5</v>
      </c>
      <c r="L370" s="260">
        <v>1050</v>
      </c>
      <c r="M370" s="243">
        <v>28.4</v>
      </c>
      <c r="N370" s="260">
        <v>1102.5</v>
      </c>
      <c r="O370" s="243">
        <v>25.56</v>
      </c>
      <c r="P370" s="260">
        <v>1157.625</v>
      </c>
      <c r="Q370" s="243">
        <v>23.06</v>
      </c>
      <c r="R370" s="260">
        <v>1215.5062499999999</v>
      </c>
      <c r="S370" s="243">
        <v>21</v>
      </c>
      <c r="T370" s="260">
        <v>1337.056875</v>
      </c>
      <c r="U370" s="246">
        <f t="shared" si="37"/>
        <v>21</v>
      </c>
      <c r="V370" s="246">
        <f t="shared" si="36"/>
        <v>6862.6881250000006</v>
      </c>
      <c r="W370" s="269"/>
      <c r="X370" s="258"/>
      <c r="Y370" s="240" t="s">
        <v>1113</v>
      </c>
      <c r="Z370" s="247" t="s">
        <v>1057</v>
      </c>
      <c r="AA370" s="242" t="s">
        <v>1103</v>
      </c>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15"/>
      <c r="BM370" s="15"/>
      <c r="BN370" s="15"/>
      <c r="BO370" s="15"/>
      <c r="BP370" s="15"/>
      <c r="BQ370" s="15"/>
      <c r="BR370" s="15"/>
      <c r="BS370" s="15"/>
      <c r="BT370" s="15"/>
      <c r="BU370" s="15"/>
      <c r="BV370" s="15"/>
      <c r="BW370" s="15"/>
      <c r="BX370" s="15"/>
      <c r="BY370" s="15"/>
      <c r="BZ370" s="15"/>
      <c r="CA370" s="15"/>
      <c r="CB370" s="15"/>
      <c r="CC370" s="15"/>
      <c r="CD370" s="15"/>
      <c r="CE370" s="15"/>
      <c r="CF370" s="15"/>
      <c r="CG370" s="15"/>
      <c r="CH370" s="15"/>
      <c r="CI370" s="15"/>
      <c r="CJ370" s="15"/>
      <c r="CK370" s="15"/>
      <c r="CL370" s="15"/>
      <c r="CM370" s="15"/>
      <c r="CN370" s="15"/>
      <c r="CO370" s="15"/>
      <c r="CP370" s="15"/>
      <c r="CQ370" s="15"/>
      <c r="CR370" s="15"/>
      <c r="CS370" s="15"/>
      <c r="CT370" s="15"/>
    </row>
    <row r="371" spans="1:98" s="95" customFormat="1" ht="132" customHeight="1" x14ac:dyDescent="0.25">
      <c r="A371" s="1137"/>
      <c r="B371" s="1147"/>
      <c r="C371" s="240"/>
      <c r="D371" s="258" t="s">
        <v>1145</v>
      </c>
      <c r="E371" s="240" t="s">
        <v>1146</v>
      </c>
      <c r="F371" s="258" t="s">
        <v>1147</v>
      </c>
      <c r="G371" s="263" t="s">
        <v>162</v>
      </c>
      <c r="H371" s="240">
        <v>90</v>
      </c>
      <c r="I371" s="240">
        <v>90</v>
      </c>
      <c r="J371" s="266">
        <v>5061</v>
      </c>
      <c r="K371" s="243">
        <v>90</v>
      </c>
      <c r="L371" s="260">
        <v>5314.05</v>
      </c>
      <c r="M371" s="243">
        <v>90</v>
      </c>
      <c r="N371" s="260">
        <v>5579.7525000000005</v>
      </c>
      <c r="O371" s="243">
        <v>90</v>
      </c>
      <c r="P371" s="260">
        <v>5858.7401250000003</v>
      </c>
      <c r="Q371" s="243">
        <v>90</v>
      </c>
      <c r="R371" s="260">
        <v>6151.6771312500005</v>
      </c>
      <c r="S371" s="243">
        <v>90</v>
      </c>
      <c r="T371" s="260">
        <v>6766.8448443750003</v>
      </c>
      <c r="U371" s="246">
        <f t="shared" si="37"/>
        <v>90</v>
      </c>
      <c r="V371" s="246">
        <f t="shared" si="36"/>
        <v>34732.064600625003</v>
      </c>
      <c r="W371" s="269" t="s">
        <v>1148</v>
      </c>
      <c r="X371" s="258"/>
      <c r="Y371" s="240" t="s">
        <v>1113</v>
      </c>
      <c r="Z371" s="247" t="s">
        <v>1057</v>
      </c>
      <c r="AA371" s="242" t="s">
        <v>1103</v>
      </c>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15"/>
      <c r="BM371" s="15"/>
      <c r="BN371" s="15"/>
      <c r="BO371" s="15"/>
      <c r="BP371" s="15"/>
      <c r="BQ371" s="15"/>
      <c r="BR371" s="15"/>
      <c r="BS371" s="15"/>
      <c r="BT371" s="15"/>
      <c r="BU371" s="15"/>
      <c r="BV371" s="15"/>
      <c r="BW371" s="15"/>
      <c r="BX371" s="15"/>
      <c r="BY371" s="15"/>
      <c r="BZ371" s="15"/>
      <c r="CA371" s="15"/>
      <c r="CB371" s="15"/>
      <c r="CC371" s="15"/>
      <c r="CD371" s="15"/>
      <c r="CE371" s="15"/>
      <c r="CF371" s="15"/>
      <c r="CG371" s="15"/>
      <c r="CH371" s="15"/>
      <c r="CI371" s="15"/>
      <c r="CJ371" s="15"/>
      <c r="CK371" s="15"/>
      <c r="CL371" s="15"/>
      <c r="CM371" s="15"/>
      <c r="CN371" s="15"/>
      <c r="CO371" s="15"/>
      <c r="CP371" s="15"/>
      <c r="CQ371" s="15"/>
      <c r="CR371" s="15"/>
      <c r="CS371" s="15"/>
      <c r="CT371" s="15"/>
    </row>
    <row r="372" spans="1:98" s="95" customFormat="1" ht="108" customHeight="1" x14ac:dyDescent="0.25">
      <c r="A372" s="1137"/>
      <c r="B372" s="1147"/>
      <c r="C372" s="240"/>
      <c r="D372" s="258" t="s">
        <v>1149</v>
      </c>
      <c r="E372" s="240" t="s">
        <v>1150</v>
      </c>
      <c r="F372" s="258" t="s">
        <v>1151</v>
      </c>
      <c r="G372" s="263" t="s">
        <v>162</v>
      </c>
      <c r="H372" s="240">
        <v>100</v>
      </c>
      <c r="I372" s="240">
        <v>100</v>
      </c>
      <c r="J372" s="266">
        <v>200</v>
      </c>
      <c r="K372" s="243">
        <v>100</v>
      </c>
      <c r="L372" s="260">
        <v>250</v>
      </c>
      <c r="M372" s="243">
        <v>100</v>
      </c>
      <c r="N372" s="260">
        <v>300</v>
      </c>
      <c r="O372" s="243">
        <v>100</v>
      </c>
      <c r="P372" s="260">
        <v>350</v>
      </c>
      <c r="Q372" s="243">
        <v>100</v>
      </c>
      <c r="R372" s="260">
        <v>400</v>
      </c>
      <c r="S372" s="243">
        <v>100</v>
      </c>
      <c r="T372" s="260">
        <v>440</v>
      </c>
      <c r="U372" s="246">
        <f t="shared" si="37"/>
        <v>100</v>
      </c>
      <c r="V372" s="246">
        <f t="shared" si="36"/>
        <v>1940</v>
      </c>
      <c r="W372" s="269" t="s">
        <v>1152</v>
      </c>
      <c r="X372" s="258"/>
      <c r="Y372" s="240" t="s">
        <v>1113</v>
      </c>
      <c r="Z372" s="247" t="s">
        <v>1057</v>
      </c>
      <c r="AA372" s="242" t="s">
        <v>1103</v>
      </c>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c r="BZ372" s="15"/>
      <c r="CA372" s="15"/>
      <c r="CB372" s="15"/>
      <c r="CC372" s="15"/>
      <c r="CD372" s="15"/>
      <c r="CE372" s="15"/>
      <c r="CF372" s="15"/>
      <c r="CG372" s="15"/>
      <c r="CH372" s="15"/>
      <c r="CI372" s="15"/>
      <c r="CJ372" s="15"/>
      <c r="CK372" s="15"/>
      <c r="CL372" s="15"/>
      <c r="CM372" s="15"/>
      <c r="CN372" s="15"/>
      <c r="CO372" s="15"/>
      <c r="CP372" s="15"/>
      <c r="CQ372" s="15"/>
      <c r="CR372" s="15"/>
      <c r="CS372" s="15"/>
      <c r="CT372" s="15"/>
    </row>
    <row r="373" spans="1:98" s="95" customFormat="1" ht="120" customHeight="1" x14ac:dyDescent="0.25">
      <c r="A373" s="1137"/>
      <c r="B373" s="1147"/>
      <c r="C373" s="240"/>
      <c r="D373" s="258"/>
      <c r="E373" s="240" t="s">
        <v>1153</v>
      </c>
      <c r="F373" s="258" t="s">
        <v>1154</v>
      </c>
      <c r="G373" s="263" t="s">
        <v>162</v>
      </c>
      <c r="H373" s="240"/>
      <c r="I373" s="240">
        <v>100</v>
      </c>
      <c r="J373" s="266">
        <v>120</v>
      </c>
      <c r="K373" s="243">
        <v>100</v>
      </c>
      <c r="L373" s="260">
        <v>250</v>
      </c>
      <c r="M373" s="243">
        <v>100</v>
      </c>
      <c r="N373" s="260">
        <v>300</v>
      </c>
      <c r="O373" s="243">
        <v>100</v>
      </c>
      <c r="P373" s="260">
        <v>350</v>
      </c>
      <c r="Q373" s="243">
        <v>100</v>
      </c>
      <c r="R373" s="260">
        <v>400</v>
      </c>
      <c r="S373" s="243">
        <v>100</v>
      </c>
      <c r="T373" s="260">
        <v>440</v>
      </c>
      <c r="U373" s="246">
        <f t="shared" si="37"/>
        <v>100</v>
      </c>
      <c r="V373" s="246">
        <f t="shared" si="36"/>
        <v>1860</v>
      </c>
      <c r="W373" s="269"/>
      <c r="X373" s="258"/>
      <c r="Y373" s="240" t="s">
        <v>1113</v>
      </c>
      <c r="Z373" s="247" t="s">
        <v>1057</v>
      </c>
      <c r="AA373" s="242" t="s">
        <v>1103</v>
      </c>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c r="BZ373" s="15"/>
      <c r="CA373" s="15"/>
      <c r="CB373" s="15"/>
      <c r="CC373" s="15"/>
      <c r="CD373" s="15"/>
      <c r="CE373" s="15"/>
      <c r="CF373" s="15"/>
      <c r="CG373" s="15"/>
      <c r="CH373" s="15"/>
      <c r="CI373" s="15"/>
      <c r="CJ373" s="15"/>
      <c r="CK373" s="15"/>
      <c r="CL373" s="15"/>
      <c r="CM373" s="15"/>
      <c r="CN373" s="15"/>
      <c r="CO373" s="15"/>
      <c r="CP373" s="15"/>
      <c r="CQ373" s="15"/>
      <c r="CR373" s="15"/>
      <c r="CS373" s="15"/>
      <c r="CT373" s="15"/>
    </row>
    <row r="374" spans="1:98" s="95" customFormat="1" ht="120" customHeight="1" x14ac:dyDescent="0.25">
      <c r="A374" s="1137"/>
      <c r="B374" s="1147"/>
      <c r="C374" s="240"/>
      <c r="D374" s="258"/>
      <c r="E374" s="240" t="s">
        <v>1155</v>
      </c>
      <c r="F374" s="258" t="s">
        <v>1156</v>
      </c>
      <c r="G374" s="263" t="s">
        <v>162</v>
      </c>
      <c r="H374" s="240">
        <v>28</v>
      </c>
      <c r="I374" s="240">
        <v>10</v>
      </c>
      <c r="J374" s="266">
        <v>135</v>
      </c>
      <c r="K374" s="243">
        <v>30</v>
      </c>
      <c r="L374" s="260">
        <v>250</v>
      </c>
      <c r="M374" s="243">
        <v>40</v>
      </c>
      <c r="N374" s="260">
        <v>300</v>
      </c>
      <c r="O374" s="243">
        <v>50</v>
      </c>
      <c r="P374" s="260">
        <v>350</v>
      </c>
      <c r="Q374" s="243">
        <v>60</v>
      </c>
      <c r="R374" s="260">
        <v>400</v>
      </c>
      <c r="S374" s="243">
        <v>70</v>
      </c>
      <c r="T374" s="260">
        <v>440</v>
      </c>
      <c r="U374" s="246">
        <f t="shared" si="37"/>
        <v>70</v>
      </c>
      <c r="V374" s="246">
        <f t="shared" si="36"/>
        <v>1875</v>
      </c>
      <c r="W374" s="269"/>
      <c r="X374" s="258"/>
      <c r="Y374" s="240" t="s">
        <v>1113</v>
      </c>
      <c r="Z374" s="247" t="s">
        <v>1057</v>
      </c>
      <c r="AA374" s="242" t="s">
        <v>1103</v>
      </c>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c r="BZ374" s="15"/>
      <c r="CA374" s="15"/>
      <c r="CB374" s="15"/>
      <c r="CC374" s="15"/>
      <c r="CD374" s="15"/>
      <c r="CE374" s="15"/>
      <c r="CF374" s="15"/>
      <c r="CG374" s="15"/>
      <c r="CH374" s="15"/>
      <c r="CI374" s="15"/>
      <c r="CJ374" s="15"/>
      <c r="CK374" s="15"/>
      <c r="CL374" s="15"/>
      <c r="CM374" s="15"/>
      <c r="CN374" s="15"/>
      <c r="CO374" s="15"/>
      <c r="CP374" s="15"/>
      <c r="CQ374" s="15"/>
      <c r="CR374" s="15"/>
      <c r="CS374" s="15"/>
      <c r="CT374" s="15"/>
    </row>
    <row r="375" spans="1:98" s="95" customFormat="1" ht="84" customHeight="1" x14ac:dyDescent="0.25">
      <c r="A375" s="1137"/>
      <c r="B375" s="1147"/>
      <c r="C375" s="240"/>
      <c r="D375" s="258"/>
      <c r="E375" s="240" t="s">
        <v>1157</v>
      </c>
      <c r="F375" s="258" t="s">
        <v>1158</v>
      </c>
      <c r="G375" s="263" t="s">
        <v>162</v>
      </c>
      <c r="H375" s="273">
        <v>22</v>
      </c>
      <c r="I375" s="243">
        <v>30</v>
      </c>
      <c r="J375" s="266">
        <v>200</v>
      </c>
      <c r="K375" s="243">
        <v>35</v>
      </c>
      <c r="L375" s="260">
        <v>250</v>
      </c>
      <c r="M375" s="243">
        <v>40</v>
      </c>
      <c r="N375" s="260">
        <v>300</v>
      </c>
      <c r="O375" s="243">
        <v>45</v>
      </c>
      <c r="P375" s="260">
        <v>350</v>
      </c>
      <c r="Q375" s="243">
        <v>50</v>
      </c>
      <c r="R375" s="260">
        <v>400</v>
      </c>
      <c r="S375" s="243">
        <v>58</v>
      </c>
      <c r="T375" s="260">
        <v>440</v>
      </c>
      <c r="U375" s="246">
        <f t="shared" si="37"/>
        <v>58</v>
      </c>
      <c r="V375" s="246">
        <f t="shared" si="36"/>
        <v>1940</v>
      </c>
      <c r="W375" s="258"/>
      <c r="X375" s="258"/>
      <c r="Y375" s="240" t="s">
        <v>1113</v>
      </c>
      <c r="Z375" s="247" t="s">
        <v>1057</v>
      </c>
      <c r="AA375" s="242" t="s">
        <v>1103</v>
      </c>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c r="BC375" s="15"/>
      <c r="BD375" s="15"/>
      <c r="BE375" s="15"/>
      <c r="BF375" s="15"/>
      <c r="BG375" s="15"/>
      <c r="BH375" s="15"/>
      <c r="BI375" s="15"/>
      <c r="BJ375" s="15"/>
      <c r="BK375" s="15"/>
      <c r="BL375" s="15"/>
      <c r="BM375" s="15"/>
      <c r="BN375" s="15"/>
      <c r="BO375" s="15"/>
      <c r="BP375" s="15"/>
      <c r="BQ375" s="15"/>
      <c r="BR375" s="15"/>
      <c r="BS375" s="15"/>
      <c r="BT375" s="15"/>
      <c r="BU375" s="15"/>
      <c r="BV375" s="15"/>
      <c r="BW375" s="15"/>
      <c r="BX375" s="15"/>
      <c r="BY375" s="15"/>
      <c r="BZ375" s="15"/>
      <c r="CA375" s="15"/>
      <c r="CB375" s="15"/>
      <c r="CC375" s="15"/>
      <c r="CD375" s="15"/>
      <c r="CE375" s="15"/>
      <c r="CF375" s="15"/>
      <c r="CG375" s="15"/>
      <c r="CH375" s="15"/>
      <c r="CI375" s="15"/>
      <c r="CJ375" s="15"/>
      <c r="CK375" s="15"/>
      <c r="CL375" s="15"/>
      <c r="CM375" s="15"/>
      <c r="CN375" s="15"/>
      <c r="CO375" s="15"/>
      <c r="CP375" s="15"/>
      <c r="CQ375" s="15"/>
      <c r="CR375" s="15"/>
      <c r="CS375" s="15"/>
      <c r="CT375" s="15"/>
    </row>
    <row r="376" spans="1:98" s="95" customFormat="1" ht="156" customHeight="1" x14ac:dyDescent="0.25">
      <c r="A376" s="1137"/>
      <c r="B376" s="1147"/>
      <c r="C376" s="240"/>
      <c r="D376" s="274" t="s">
        <v>1159</v>
      </c>
      <c r="E376" s="274" t="s">
        <v>1160</v>
      </c>
      <c r="F376" s="275" t="s">
        <v>1161</v>
      </c>
      <c r="G376" s="276"/>
      <c r="H376" s="277">
        <v>0</v>
      </c>
      <c r="I376" s="278">
        <v>50</v>
      </c>
      <c r="J376" s="277">
        <v>100</v>
      </c>
      <c r="K376" s="279">
        <v>55</v>
      </c>
      <c r="L376" s="277">
        <v>125</v>
      </c>
      <c r="M376" s="279">
        <v>60</v>
      </c>
      <c r="N376" s="277">
        <v>150</v>
      </c>
      <c r="O376" s="279">
        <v>75</v>
      </c>
      <c r="P376" s="277">
        <v>175</v>
      </c>
      <c r="Q376" s="279">
        <v>80</v>
      </c>
      <c r="R376" s="277">
        <v>200</v>
      </c>
      <c r="S376" s="280">
        <v>90</v>
      </c>
      <c r="T376" s="281">
        <f t="shared" ref="T376:T386" si="38">R376+(10%*R376)</f>
        <v>220</v>
      </c>
      <c r="U376" s="246">
        <f t="shared" si="37"/>
        <v>90</v>
      </c>
      <c r="V376" s="246">
        <f t="shared" si="36"/>
        <v>970</v>
      </c>
      <c r="W376" s="282" t="s">
        <v>1162</v>
      </c>
      <c r="X376" s="275" t="s">
        <v>1112</v>
      </c>
      <c r="Y376" s="274" t="s">
        <v>1163</v>
      </c>
      <c r="Z376" s="247" t="s">
        <v>1057</v>
      </c>
      <c r="AA376" s="242" t="s">
        <v>1103</v>
      </c>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15"/>
      <c r="BM376" s="15"/>
      <c r="BN376" s="15"/>
      <c r="BO376" s="15"/>
      <c r="BP376" s="15"/>
      <c r="BQ376" s="15"/>
      <c r="BR376" s="15"/>
      <c r="BS376" s="15"/>
      <c r="BT376" s="15"/>
      <c r="BU376" s="15"/>
      <c r="BV376" s="15"/>
      <c r="BW376" s="15"/>
      <c r="BX376" s="15"/>
      <c r="BY376" s="15"/>
      <c r="BZ376" s="15"/>
      <c r="CA376" s="15"/>
      <c r="CB376" s="15"/>
      <c r="CC376" s="15"/>
      <c r="CD376" s="15"/>
      <c r="CE376" s="15"/>
      <c r="CF376" s="15"/>
      <c r="CG376" s="15"/>
      <c r="CH376" s="15"/>
      <c r="CI376" s="15"/>
      <c r="CJ376" s="15"/>
      <c r="CK376" s="15"/>
      <c r="CL376" s="15"/>
      <c r="CM376" s="15"/>
      <c r="CN376" s="15"/>
      <c r="CO376" s="15"/>
      <c r="CP376" s="15"/>
      <c r="CQ376" s="15"/>
      <c r="CR376" s="15"/>
      <c r="CS376" s="15"/>
      <c r="CT376" s="15"/>
    </row>
    <row r="377" spans="1:98" s="95" customFormat="1" ht="48" customHeight="1" x14ac:dyDescent="0.25">
      <c r="A377" s="1137"/>
      <c r="B377" s="1147"/>
      <c r="C377" s="240"/>
      <c r="D377" s="274"/>
      <c r="E377" s="274" t="s">
        <v>1164</v>
      </c>
      <c r="F377" s="275" t="s">
        <v>1165</v>
      </c>
      <c r="G377" s="276"/>
      <c r="H377" s="277"/>
      <c r="I377" s="278">
        <v>5</v>
      </c>
      <c r="J377" s="277">
        <v>100</v>
      </c>
      <c r="K377" s="279">
        <v>10</v>
      </c>
      <c r="L377" s="277">
        <v>125</v>
      </c>
      <c r="M377" s="279">
        <v>15</v>
      </c>
      <c r="N377" s="277">
        <v>150</v>
      </c>
      <c r="O377" s="279">
        <v>20</v>
      </c>
      <c r="P377" s="277">
        <v>175</v>
      </c>
      <c r="Q377" s="279">
        <v>25</v>
      </c>
      <c r="R377" s="277">
        <v>200</v>
      </c>
      <c r="S377" s="280">
        <v>30</v>
      </c>
      <c r="T377" s="281">
        <f t="shared" si="38"/>
        <v>220</v>
      </c>
      <c r="U377" s="283">
        <f>S377+Q377+O377+M377+K377+I377</f>
        <v>105</v>
      </c>
      <c r="V377" s="246">
        <f t="shared" si="36"/>
        <v>970</v>
      </c>
      <c r="W377" s="282" t="s">
        <v>1162</v>
      </c>
      <c r="X377" s="275" t="s">
        <v>1112</v>
      </c>
      <c r="Y377" s="274" t="s">
        <v>1163</v>
      </c>
      <c r="Z377" s="247" t="s">
        <v>1057</v>
      </c>
      <c r="AA377" s="242" t="s">
        <v>1103</v>
      </c>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15"/>
      <c r="BM377" s="15"/>
      <c r="BN377" s="15"/>
      <c r="BO377" s="15"/>
      <c r="BP377" s="15"/>
      <c r="BQ377" s="15"/>
      <c r="BR377" s="15"/>
      <c r="BS377" s="15"/>
      <c r="BT377" s="15"/>
      <c r="BU377" s="15"/>
      <c r="BV377" s="15"/>
      <c r="BW377" s="15"/>
      <c r="BX377" s="15"/>
      <c r="BY377" s="15"/>
      <c r="BZ377" s="15"/>
      <c r="CA377" s="15"/>
      <c r="CB377" s="15"/>
      <c r="CC377" s="15"/>
      <c r="CD377" s="15"/>
      <c r="CE377" s="15"/>
      <c r="CF377" s="15"/>
      <c r="CG377" s="15"/>
      <c r="CH377" s="15"/>
      <c r="CI377" s="15"/>
      <c r="CJ377" s="15"/>
      <c r="CK377" s="15"/>
      <c r="CL377" s="15"/>
      <c r="CM377" s="15"/>
      <c r="CN377" s="15"/>
      <c r="CO377" s="15"/>
      <c r="CP377" s="15"/>
      <c r="CQ377" s="15"/>
      <c r="CR377" s="15"/>
      <c r="CS377" s="15"/>
      <c r="CT377" s="15"/>
    </row>
    <row r="378" spans="1:98" s="95" customFormat="1" ht="108" customHeight="1" x14ac:dyDescent="0.25">
      <c r="A378" s="1137"/>
      <c r="B378" s="1147"/>
      <c r="C378" s="240"/>
      <c r="D378" s="274"/>
      <c r="E378" s="274" t="s">
        <v>1166</v>
      </c>
      <c r="F378" s="275" t="s">
        <v>1167</v>
      </c>
      <c r="G378" s="276"/>
      <c r="H378" s="277">
        <v>30</v>
      </c>
      <c r="I378" s="278">
        <v>40</v>
      </c>
      <c r="J378" s="277">
        <v>100</v>
      </c>
      <c r="K378" s="279">
        <v>50</v>
      </c>
      <c r="L378" s="277">
        <v>125</v>
      </c>
      <c r="M378" s="279">
        <v>60</v>
      </c>
      <c r="N378" s="277">
        <v>150</v>
      </c>
      <c r="O378" s="279">
        <v>65</v>
      </c>
      <c r="P378" s="277">
        <v>175</v>
      </c>
      <c r="Q378" s="279">
        <v>70</v>
      </c>
      <c r="R378" s="277">
        <v>200</v>
      </c>
      <c r="S378" s="280">
        <v>80</v>
      </c>
      <c r="T378" s="281">
        <f t="shared" si="38"/>
        <v>220</v>
      </c>
      <c r="U378" s="283">
        <v>80</v>
      </c>
      <c r="V378" s="246">
        <f t="shared" si="36"/>
        <v>970</v>
      </c>
      <c r="W378" s="282" t="s">
        <v>1162</v>
      </c>
      <c r="X378" s="275" t="s">
        <v>1112</v>
      </c>
      <c r="Y378" s="274" t="s">
        <v>1163</v>
      </c>
      <c r="Z378" s="247" t="s">
        <v>1057</v>
      </c>
      <c r="AA378" s="242" t="s">
        <v>1103</v>
      </c>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15"/>
      <c r="BM378" s="15"/>
      <c r="BN378" s="15"/>
      <c r="BO378" s="15"/>
      <c r="BP378" s="15"/>
      <c r="BQ378" s="15"/>
      <c r="BR378" s="15"/>
      <c r="BS378" s="15"/>
      <c r="BT378" s="15"/>
      <c r="BU378" s="15"/>
      <c r="BV378" s="15"/>
      <c r="BW378" s="15"/>
      <c r="BX378" s="15"/>
      <c r="BY378" s="15"/>
      <c r="BZ378" s="15"/>
      <c r="CA378" s="15"/>
      <c r="CB378" s="15"/>
      <c r="CC378" s="15"/>
      <c r="CD378" s="15"/>
      <c r="CE378" s="15"/>
      <c r="CF378" s="15"/>
      <c r="CG378" s="15"/>
      <c r="CH378" s="15"/>
      <c r="CI378" s="15"/>
      <c r="CJ378" s="15"/>
      <c r="CK378" s="15"/>
      <c r="CL378" s="15"/>
      <c r="CM378" s="15"/>
      <c r="CN378" s="15"/>
      <c r="CO378" s="15"/>
      <c r="CP378" s="15"/>
      <c r="CQ378" s="15"/>
      <c r="CR378" s="15"/>
      <c r="CS378" s="15"/>
      <c r="CT378" s="15"/>
    </row>
    <row r="379" spans="1:98" s="95" customFormat="1" ht="60" customHeight="1" x14ac:dyDescent="0.25">
      <c r="A379" s="1137"/>
      <c r="B379" s="1147"/>
      <c r="C379" s="240"/>
      <c r="D379" s="274" t="s">
        <v>1168</v>
      </c>
      <c r="E379" s="274" t="s">
        <v>1169</v>
      </c>
      <c r="F379" s="275" t="s">
        <v>1170</v>
      </c>
      <c r="G379" s="276"/>
      <c r="H379" s="284"/>
      <c r="I379" s="277">
        <v>10</v>
      </c>
      <c r="J379" s="277">
        <v>100</v>
      </c>
      <c r="K379" s="277">
        <v>20</v>
      </c>
      <c r="L379" s="277">
        <v>125</v>
      </c>
      <c r="M379" s="277">
        <v>30</v>
      </c>
      <c r="N379" s="277">
        <v>150</v>
      </c>
      <c r="O379" s="277">
        <v>40</v>
      </c>
      <c r="P379" s="277">
        <v>175</v>
      </c>
      <c r="Q379" s="277">
        <v>50</v>
      </c>
      <c r="R379" s="277">
        <v>200</v>
      </c>
      <c r="S379" s="277">
        <v>60</v>
      </c>
      <c r="T379" s="281">
        <f t="shared" si="38"/>
        <v>220</v>
      </c>
      <c r="U379" s="283">
        <f>S379</f>
        <v>60</v>
      </c>
      <c r="V379" s="246">
        <f t="shared" si="36"/>
        <v>970</v>
      </c>
      <c r="W379" s="282" t="s">
        <v>1162</v>
      </c>
      <c r="X379" s="275" t="s">
        <v>1112</v>
      </c>
      <c r="Y379" s="274" t="s">
        <v>1163</v>
      </c>
      <c r="Z379" s="247" t="s">
        <v>1057</v>
      </c>
      <c r="AA379" s="242" t="s">
        <v>1103</v>
      </c>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15"/>
      <c r="BM379" s="15"/>
      <c r="BN379" s="15"/>
      <c r="BO379" s="15"/>
      <c r="BP379" s="15"/>
      <c r="BQ379" s="15"/>
      <c r="BR379" s="15"/>
      <c r="BS379" s="15"/>
      <c r="BT379" s="15"/>
      <c r="BU379" s="15"/>
      <c r="BV379" s="15"/>
      <c r="BW379" s="15"/>
      <c r="BX379" s="15"/>
      <c r="BY379" s="15"/>
      <c r="BZ379" s="15"/>
      <c r="CA379" s="15"/>
      <c r="CB379" s="15"/>
      <c r="CC379" s="15"/>
      <c r="CD379" s="15"/>
      <c r="CE379" s="15"/>
      <c r="CF379" s="15"/>
      <c r="CG379" s="15"/>
      <c r="CH379" s="15"/>
      <c r="CI379" s="15"/>
      <c r="CJ379" s="15"/>
      <c r="CK379" s="15"/>
      <c r="CL379" s="15"/>
      <c r="CM379" s="15"/>
      <c r="CN379" s="15"/>
      <c r="CO379" s="15"/>
      <c r="CP379" s="15"/>
      <c r="CQ379" s="15"/>
      <c r="CR379" s="15"/>
      <c r="CS379" s="15"/>
      <c r="CT379" s="15"/>
    </row>
    <row r="380" spans="1:98" s="95" customFormat="1" ht="36" customHeight="1" x14ac:dyDescent="0.25">
      <c r="A380" s="1137"/>
      <c r="B380" s="1147"/>
      <c r="C380" s="240"/>
      <c r="D380" s="274" t="s">
        <v>1171</v>
      </c>
      <c r="E380" s="275" t="s">
        <v>1172</v>
      </c>
      <c r="F380" s="275"/>
      <c r="G380" s="276"/>
      <c r="H380" s="284">
        <v>90</v>
      </c>
      <c r="I380" s="277">
        <v>100</v>
      </c>
      <c r="J380" s="277">
        <v>100</v>
      </c>
      <c r="K380" s="277">
        <v>100</v>
      </c>
      <c r="L380" s="277">
        <v>125</v>
      </c>
      <c r="M380" s="277">
        <v>100</v>
      </c>
      <c r="N380" s="277">
        <v>150</v>
      </c>
      <c r="O380" s="277">
        <v>100</v>
      </c>
      <c r="P380" s="277">
        <v>175</v>
      </c>
      <c r="Q380" s="277">
        <v>100</v>
      </c>
      <c r="R380" s="277">
        <v>200</v>
      </c>
      <c r="S380" s="277">
        <v>100</v>
      </c>
      <c r="T380" s="281">
        <f t="shared" si="38"/>
        <v>220</v>
      </c>
      <c r="U380" s="283">
        <f t="shared" ref="U380:U402" si="39">S380</f>
        <v>100</v>
      </c>
      <c r="V380" s="246">
        <f t="shared" si="36"/>
        <v>970</v>
      </c>
      <c r="W380" s="282" t="s">
        <v>1162</v>
      </c>
      <c r="X380" s="275" t="s">
        <v>1112</v>
      </c>
      <c r="Y380" s="274" t="s">
        <v>1163</v>
      </c>
      <c r="Z380" s="247" t="s">
        <v>1057</v>
      </c>
      <c r="AA380" s="242" t="s">
        <v>1103</v>
      </c>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15"/>
      <c r="BM380" s="15"/>
      <c r="BN380" s="15"/>
      <c r="BO380" s="15"/>
      <c r="BP380" s="15"/>
      <c r="BQ380" s="15"/>
      <c r="BR380" s="15"/>
      <c r="BS380" s="15"/>
      <c r="BT380" s="15"/>
      <c r="BU380" s="15"/>
      <c r="BV380" s="15"/>
      <c r="BW380" s="15"/>
      <c r="BX380" s="15"/>
      <c r="BY380" s="15"/>
      <c r="BZ380" s="15"/>
      <c r="CA380" s="15"/>
      <c r="CB380" s="15"/>
      <c r="CC380" s="15"/>
      <c r="CD380" s="15"/>
      <c r="CE380" s="15"/>
      <c r="CF380" s="15"/>
      <c r="CG380" s="15"/>
      <c r="CH380" s="15"/>
      <c r="CI380" s="15"/>
      <c r="CJ380" s="15"/>
      <c r="CK380" s="15"/>
      <c r="CL380" s="15"/>
      <c r="CM380" s="15"/>
      <c r="CN380" s="15"/>
      <c r="CO380" s="15"/>
      <c r="CP380" s="15"/>
      <c r="CQ380" s="15"/>
      <c r="CR380" s="15"/>
      <c r="CS380" s="15"/>
      <c r="CT380" s="15"/>
    </row>
    <row r="381" spans="1:98" s="95" customFormat="1" ht="48" customHeight="1" x14ac:dyDescent="0.25">
      <c r="A381" s="1137"/>
      <c r="B381" s="1147"/>
      <c r="C381" s="240"/>
      <c r="D381" s="275" t="s">
        <v>1173</v>
      </c>
      <c r="E381" s="275" t="s">
        <v>1174</v>
      </c>
      <c r="F381" s="275"/>
      <c r="G381" s="276"/>
      <c r="H381" s="284"/>
      <c r="I381" s="277">
        <v>60</v>
      </c>
      <c r="J381" s="277">
        <v>100</v>
      </c>
      <c r="K381" s="277">
        <v>70</v>
      </c>
      <c r="L381" s="277">
        <v>125</v>
      </c>
      <c r="M381" s="277">
        <v>75</v>
      </c>
      <c r="N381" s="277">
        <v>150</v>
      </c>
      <c r="O381" s="277">
        <v>80</v>
      </c>
      <c r="P381" s="277">
        <v>175</v>
      </c>
      <c r="Q381" s="277">
        <v>90</v>
      </c>
      <c r="R381" s="277">
        <v>200</v>
      </c>
      <c r="S381" s="277">
        <v>100</v>
      </c>
      <c r="T381" s="281">
        <f t="shared" si="38"/>
        <v>220</v>
      </c>
      <c r="U381" s="283">
        <f t="shared" si="39"/>
        <v>100</v>
      </c>
      <c r="V381" s="246">
        <f t="shared" si="36"/>
        <v>970</v>
      </c>
      <c r="W381" s="282" t="s">
        <v>1162</v>
      </c>
      <c r="X381" s="275" t="s">
        <v>1112</v>
      </c>
      <c r="Y381" s="274" t="s">
        <v>1163</v>
      </c>
      <c r="Z381" s="247" t="s">
        <v>1057</v>
      </c>
      <c r="AA381" s="242" t="s">
        <v>1103</v>
      </c>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15"/>
      <c r="BM381" s="15"/>
      <c r="BN381" s="15"/>
      <c r="BO381" s="15"/>
      <c r="BP381" s="15"/>
      <c r="BQ381" s="15"/>
      <c r="BR381" s="15"/>
      <c r="BS381" s="15"/>
      <c r="BT381" s="15"/>
      <c r="BU381" s="15"/>
      <c r="BV381" s="15"/>
      <c r="BW381" s="15"/>
      <c r="BX381" s="15"/>
      <c r="BY381" s="15"/>
      <c r="BZ381" s="15"/>
      <c r="CA381" s="15"/>
      <c r="CB381" s="15"/>
      <c r="CC381" s="15"/>
      <c r="CD381" s="15"/>
      <c r="CE381" s="15"/>
      <c r="CF381" s="15"/>
      <c r="CG381" s="15"/>
      <c r="CH381" s="15"/>
      <c r="CI381" s="15"/>
      <c r="CJ381" s="15"/>
      <c r="CK381" s="15"/>
      <c r="CL381" s="15"/>
      <c r="CM381" s="15"/>
      <c r="CN381" s="15"/>
      <c r="CO381" s="15"/>
      <c r="CP381" s="15"/>
      <c r="CQ381" s="15"/>
      <c r="CR381" s="15"/>
      <c r="CS381" s="15"/>
      <c r="CT381" s="15"/>
    </row>
    <row r="382" spans="1:98" s="95" customFormat="1" ht="36" customHeight="1" x14ac:dyDescent="0.25">
      <c r="A382" s="1137"/>
      <c r="B382" s="1147"/>
      <c r="C382" s="240"/>
      <c r="D382" s="275"/>
      <c r="E382" s="274" t="s">
        <v>1175</v>
      </c>
      <c r="F382" s="275"/>
      <c r="G382" s="276"/>
      <c r="H382" s="284"/>
      <c r="I382" s="277">
        <v>65</v>
      </c>
      <c r="J382" s="277">
        <v>100</v>
      </c>
      <c r="K382" s="277">
        <v>70</v>
      </c>
      <c r="L382" s="277">
        <v>125</v>
      </c>
      <c r="M382" s="277">
        <v>75</v>
      </c>
      <c r="N382" s="277">
        <v>150</v>
      </c>
      <c r="O382" s="277">
        <v>80</v>
      </c>
      <c r="P382" s="277">
        <v>175</v>
      </c>
      <c r="Q382" s="277">
        <v>85</v>
      </c>
      <c r="R382" s="277">
        <v>200</v>
      </c>
      <c r="S382" s="277">
        <v>90</v>
      </c>
      <c r="T382" s="281">
        <f t="shared" si="38"/>
        <v>220</v>
      </c>
      <c r="U382" s="283">
        <f t="shared" si="39"/>
        <v>90</v>
      </c>
      <c r="V382" s="246">
        <f t="shared" si="36"/>
        <v>970</v>
      </c>
      <c r="W382" s="282" t="s">
        <v>1162</v>
      </c>
      <c r="X382" s="275" t="s">
        <v>1112</v>
      </c>
      <c r="Y382" s="274" t="s">
        <v>1163</v>
      </c>
      <c r="Z382" s="247" t="s">
        <v>1057</v>
      </c>
      <c r="AA382" s="242" t="s">
        <v>1103</v>
      </c>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15"/>
      <c r="BM382" s="15"/>
      <c r="BN382" s="15"/>
      <c r="BO382" s="15"/>
      <c r="BP382" s="15"/>
      <c r="BQ382" s="15"/>
      <c r="BR382" s="15"/>
      <c r="BS382" s="15"/>
      <c r="BT382" s="15"/>
      <c r="BU382" s="15"/>
      <c r="BV382" s="15"/>
      <c r="BW382" s="15"/>
      <c r="BX382" s="15"/>
      <c r="BY382" s="15"/>
      <c r="BZ382" s="15"/>
      <c r="CA382" s="15"/>
      <c r="CB382" s="15"/>
      <c r="CC382" s="15"/>
      <c r="CD382" s="15"/>
      <c r="CE382" s="15"/>
      <c r="CF382" s="15"/>
      <c r="CG382" s="15"/>
      <c r="CH382" s="15"/>
      <c r="CI382" s="15"/>
      <c r="CJ382" s="15"/>
      <c r="CK382" s="15"/>
      <c r="CL382" s="15"/>
      <c r="CM382" s="15"/>
      <c r="CN382" s="15"/>
      <c r="CO382" s="15"/>
      <c r="CP382" s="15"/>
      <c r="CQ382" s="15"/>
      <c r="CR382" s="15"/>
      <c r="CS382" s="15"/>
      <c r="CT382" s="15"/>
    </row>
    <row r="383" spans="1:98" s="95" customFormat="1" ht="36" customHeight="1" x14ac:dyDescent="0.25">
      <c r="A383" s="1137"/>
      <c r="B383" s="1147"/>
      <c r="C383" s="240"/>
      <c r="D383" s="275" t="s">
        <v>1176</v>
      </c>
      <c r="E383" s="274" t="s">
        <v>1177</v>
      </c>
      <c r="F383" s="275"/>
      <c r="G383" s="276"/>
      <c r="H383" s="284"/>
      <c r="I383" s="277">
        <v>30</v>
      </c>
      <c r="J383" s="277">
        <v>100</v>
      </c>
      <c r="K383" s="277">
        <v>40</v>
      </c>
      <c r="L383" s="277">
        <v>125</v>
      </c>
      <c r="M383" s="277">
        <v>50</v>
      </c>
      <c r="N383" s="277">
        <v>150</v>
      </c>
      <c r="O383" s="277">
        <v>60</v>
      </c>
      <c r="P383" s="277">
        <v>175</v>
      </c>
      <c r="Q383" s="277">
        <v>70</v>
      </c>
      <c r="R383" s="277">
        <v>200</v>
      </c>
      <c r="S383" s="277">
        <v>100</v>
      </c>
      <c r="T383" s="281">
        <f t="shared" si="38"/>
        <v>220</v>
      </c>
      <c r="U383" s="283">
        <f t="shared" si="39"/>
        <v>100</v>
      </c>
      <c r="V383" s="246">
        <f t="shared" si="36"/>
        <v>970</v>
      </c>
      <c r="W383" s="282" t="s">
        <v>1162</v>
      </c>
      <c r="X383" s="275" t="s">
        <v>1112</v>
      </c>
      <c r="Y383" s="274" t="s">
        <v>1163</v>
      </c>
      <c r="Z383" s="247" t="s">
        <v>1057</v>
      </c>
      <c r="AA383" s="242" t="s">
        <v>1103</v>
      </c>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15"/>
      <c r="BM383" s="15"/>
      <c r="BN383" s="15"/>
      <c r="BO383" s="15"/>
      <c r="BP383" s="15"/>
      <c r="BQ383" s="15"/>
      <c r="BR383" s="15"/>
      <c r="BS383" s="15"/>
      <c r="BT383" s="15"/>
      <c r="BU383" s="15"/>
      <c r="BV383" s="15"/>
      <c r="BW383" s="15"/>
      <c r="BX383" s="15"/>
      <c r="BY383" s="15"/>
      <c r="BZ383" s="15"/>
      <c r="CA383" s="15"/>
      <c r="CB383" s="15"/>
      <c r="CC383" s="15"/>
      <c r="CD383" s="15"/>
      <c r="CE383" s="15"/>
      <c r="CF383" s="15"/>
      <c r="CG383" s="15"/>
      <c r="CH383" s="15"/>
      <c r="CI383" s="15"/>
      <c r="CJ383" s="15"/>
      <c r="CK383" s="15"/>
      <c r="CL383" s="15"/>
      <c r="CM383" s="15"/>
      <c r="CN383" s="15"/>
      <c r="CO383" s="15"/>
      <c r="CP383" s="15"/>
      <c r="CQ383" s="15"/>
      <c r="CR383" s="15"/>
      <c r="CS383" s="15"/>
      <c r="CT383" s="15"/>
    </row>
    <row r="384" spans="1:98" s="95" customFormat="1" ht="36" customHeight="1" x14ac:dyDescent="0.25">
      <c r="A384" s="1137"/>
      <c r="B384" s="1147"/>
      <c r="C384" s="240"/>
      <c r="D384" s="275"/>
      <c r="E384" s="274" t="s">
        <v>1178</v>
      </c>
      <c r="F384" s="275"/>
      <c r="G384" s="276"/>
      <c r="H384" s="284">
        <v>69</v>
      </c>
      <c r="I384" s="277">
        <v>69</v>
      </c>
      <c r="J384" s="277">
        <v>100</v>
      </c>
      <c r="K384" s="277">
        <v>75</v>
      </c>
      <c r="L384" s="277">
        <v>125</v>
      </c>
      <c r="M384" s="277">
        <v>80</v>
      </c>
      <c r="N384" s="277">
        <v>150</v>
      </c>
      <c r="O384" s="277">
        <v>85</v>
      </c>
      <c r="P384" s="277">
        <v>175</v>
      </c>
      <c r="Q384" s="277">
        <v>90</v>
      </c>
      <c r="R384" s="277">
        <v>200</v>
      </c>
      <c r="S384" s="277">
        <v>95</v>
      </c>
      <c r="T384" s="281">
        <f t="shared" si="38"/>
        <v>220</v>
      </c>
      <c r="U384" s="283">
        <f t="shared" si="39"/>
        <v>95</v>
      </c>
      <c r="V384" s="246">
        <f t="shared" si="36"/>
        <v>970</v>
      </c>
      <c r="W384" s="282" t="s">
        <v>1162</v>
      </c>
      <c r="X384" s="275" t="s">
        <v>1112</v>
      </c>
      <c r="Y384" s="274" t="s">
        <v>1163</v>
      </c>
      <c r="Z384" s="247" t="s">
        <v>1057</v>
      </c>
      <c r="AA384" s="242" t="s">
        <v>1103</v>
      </c>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c r="BC384" s="15"/>
      <c r="BD384" s="15"/>
      <c r="BE384" s="15"/>
      <c r="BF384" s="15"/>
      <c r="BG384" s="15"/>
      <c r="BH384" s="15"/>
      <c r="BI384" s="15"/>
      <c r="BJ384" s="15"/>
      <c r="BK384" s="15"/>
      <c r="BL384" s="15"/>
      <c r="BM384" s="15"/>
      <c r="BN384" s="15"/>
      <c r="BO384" s="15"/>
      <c r="BP384" s="15"/>
      <c r="BQ384" s="15"/>
      <c r="BR384" s="15"/>
      <c r="BS384" s="15"/>
      <c r="BT384" s="15"/>
      <c r="BU384" s="15"/>
      <c r="BV384" s="15"/>
      <c r="BW384" s="15"/>
      <c r="BX384" s="15"/>
      <c r="BY384" s="15"/>
      <c r="BZ384" s="15"/>
      <c r="CA384" s="15"/>
      <c r="CB384" s="15"/>
      <c r="CC384" s="15"/>
      <c r="CD384" s="15"/>
      <c r="CE384" s="15"/>
      <c r="CF384" s="15"/>
      <c r="CG384" s="15"/>
      <c r="CH384" s="15"/>
      <c r="CI384" s="15"/>
      <c r="CJ384" s="15"/>
      <c r="CK384" s="15"/>
      <c r="CL384" s="15"/>
      <c r="CM384" s="15"/>
      <c r="CN384" s="15"/>
      <c r="CO384" s="15"/>
      <c r="CP384" s="15"/>
      <c r="CQ384" s="15"/>
      <c r="CR384" s="15"/>
      <c r="CS384" s="15"/>
      <c r="CT384" s="15"/>
    </row>
    <row r="385" spans="1:98" s="95" customFormat="1" ht="24" customHeight="1" x14ac:dyDescent="0.25">
      <c r="A385" s="1137"/>
      <c r="B385" s="1147"/>
      <c r="C385" s="240"/>
      <c r="D385" s="275"/>
      <c r="E385" s="274" t="s">
        <v>1179</v>
      </c>
      <c r="F385" s="275"/>
      <c r="G385" s="285">
        <f>SUM(U376:U385)</f>
        <v>890</v>
      </c>
      <c r="H385" s="284"/>
      <c r="I385" s="277">
        <v>20</v>
      </c>
      <c r="J385" s="277">
        <v>100</v>
      </c>
      <c r="K385" s="277">
        <v>30</v>
      </c>
      <c r="L385" s="277">
        <v>125</v>
      </c>
      <c r="M385" s="277">
        <v>40</v>
      </c>
      <c r="N385" s="277">
        <v>150</v>
      </c>
      <c r="O385" s="277">
        <v>50</v>
      </c>
      <c r="P385" s="277">
        <v>175</v>
      </c>
      <c r="Q385" s="277">
        <v>60</v>
      </c>
      <c r="R385" s="277">
        <v>200</v>
      </c>
      <c r="S385" s="277">
        <v>70</v>
      </c>
      <c r="T385" s="281">
        <f t="shared" si="38"/>
        <v>220</v>
      </c>
      <c r="U385" s="283">
        <f t="shared" si="39"/>
        <v>70</v>
      </c>
      <c r="V385" s="246">
        <f t="shared" si="36"/>
        <v>970</v>
      </c>
      <c r="W385" s="282" t="s">
        <v>1162</v>
      </c>
      <c r="X385" s="275" t="s">
        <v>1112</v>
      </c>
      <c r="Y385" s="274" t="s">
        <v>1163</v>
      </c>
      <c r="Z385" s="247" t="s">
        <v>1057</v>
      </c>
      <c r="AA385" s="242" t="s">
        <v>1103</v>
      </c>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c r="BC385" s="15"/>
      <c r="BD385" s="15"/>
      <c r="BE385" s="15"/>
      <c r="BF385" s="15"/>
      <c r="BG385" s="15"/>
      <c r="BH385" s="15"/>
      <c r="BI385" s="15"/>
      <c r="BJ385" s="15"/>
      <c r="BK385" s="15"/>
      <c r="BL385" s="15"/>
      <c r="BM385" s="15"/>
      <c r="BN385" s="15"/>
      <c r="BO385" s="15"/>
      <c r="BP385" s="15"/>
      <c r="BQ385" s="15"/>
      <c r="BR385" s="15"/>
      <c r="BS385" s="15"/>
      <c r="BT385" s="15"/>
      <c r="BU385" s="15"/>
      <c r="BV385" s="15"/>
      <c r="BW385" s="15"/>
      <c r="BX385" s="15"/>
      <c r="BY385" s="15"/>
      <c r="BZ385" s="15"/>
      <c r="CA385" s="15"/>
      <c r="CB385" s="15"/>
      <c r="CC385" s="15"/>
      <c r="CD385" s="15"/>
      <c r="CE385" s="15"/>
      <c r="CF385" s="15"/>
      <c r="CG385" s="15"/>
      <c r="CH385" s="15"/>
      <c r="CI385" s="15"/>
      <c r="CJ385" s="15"/>
      <c r="CK385" s="15"/>
      <c r="CL385" s="15"/>
      <c r="CM385" s="15"/>
      <c r="CN385" s="15"/>
      <c r="CO385" s="15"/>
      <c r="CP385" s="15"/>
      <c r="CQ385" s="15"/>
      <c r="CR385" s="15"/>
      <c r="CS385" s="15"/>
      <c r="CT385" s="15"/>
    </row>
    <row r="386" spans="1:98" s="95" customFormat="1" ht="36" customHeight="1" x14ac:dyDescent="0.25">
      <c r="A386" s="1137"/>
      <c r="B386" s="1147"/>
      <c r="C386" s="240"/>
      <c r="D386" s="275"/>
      <c r="E386" s="274" t="s">
        <v>1180</v>
      </c>
      <c r="F386" s="275"/>
      <c r="G386" s="276"/>
      <c r="H386" s="284">
        <v>30</v>
      </c>
      <c r="I386" s="277">
        <v>50</v>
      </c>
      <c r="J386" s="277">
        <v>100</v>
      </c>
      <c r="K386" s="277">
        <v>55</v>
      </c>
      <c r="L386" s="277">
        <v>125</v>
      </c>
      <c r="M386" s="277">
        <v>60</v>
      </c>
      <c r="N386" s="277">
        <v>150</v>
      </c>
      <c r="O386" s="277">
        <v>70</v>
      </c>
      <c r="P386" s="277">
        <v>175</v>
      </c>
      <c r="Q386" s="277">
        <v>80</v>
      </c>
      <c r="R386" s="277">
        <v>200</v>
      </c>
      <c r="S386" s="277">
        <v>90</v>
      </c>
      <c r="T386" s="281">
        <f t="shared" si="38"/>
        <v>220</v>
      </c>
      <c r="U386" s="283">
        <f t="shared" si="39"/>
        <v>90</v>
      </c>
      <c r="V386" s="246">
        <f t="shared" si="36"/>
        <v>970</v>
      </c>
      <c r="W386" s="282" t="s">
        <v>1162</v>
      </c>
      <c r="X386" s="275" t="s">
        <v>1112</v>
      </c>
      <c r="Y386" s="274" t="s">
        <v>1163</v>
      </c>
      <c r="Z386" s="247" t="s">
        <v>1057</v>
      </c>
      <c r="AA386" s="242" t="s">
        <v>1103</v>
      </c>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c r="BC386" s="15"/>
      <c r="BD386" s="15"/>
      <c r="BE386" s="15"/>
      <c r="BF386" s="15"/>
      <c r="BG386" s="15"/>
      <c r="BH386" s="15"/>
      <c r="BI386" s="15"/>
      <c r="BJ386" s="15"/>
      <c r="BK386" s="15"/>
      <c r="BL386" s="15"/>
      <c r="BM386" s="15"/>
      <c r="BN386" s="15"/>
      <c r="BO386" s="15"/>
      <c r="BP386" s="15"/>
      <c r="BQ386" s="15"/>
      <c r="BR386" s="15"/>
      <c r="BS386" s="15"/>
      <c r="BT386" s="15"/>
      <c r="BU386" s="15"/>
      <c r="BV386" s="15"/>
      <c r="BW386" s="15"/>
      <c r="BX386" s="15"/>
      <c r="BY386" s="15"/>
      <c r="BZ386" s="15"/>
      <c r="CA386" s="15"/>
      <c r="CB386" s="15"/>
      <c r="CC386" s="15"/>
      <c r="CD386" s="15"/>
      <c r="CE386" s="15"/>
      <c r="CF386" s="15"/>
      <c r="CG386" s="15"/>
      <c r="CH386" s="15"/>
      <c r="CI386" s="15"/>
      <c r="CJ386" s="15"/>
      <c r="CK386" s="15"/>
      <c r="CL386" s="15"/>
      <c r="CM386" s="15"/>
      <c r="CN386" s="15"/>
      <c r="CO386" s="15"/>
      <c r="CP386" s="15"/>
      <c r="CQ386" s="15"/>
      <c r="CR386" s="15"/>
      <c r="CS386" s="15"/>
      <c r="CT386" s="15"/>
    </row>
    <row r="387" spans="1:98" s="95" customFormat="1" ht="72" customHeight="1" x14ac:dyDescent="0.25">
      <c r="A387" s="1137"/>
      <c r="B387" s="1147"/>
      <c r="C387" s="240"/>
      <c r="D387" s="258" t="s">
        <v>1181</v>
      </c>
      <c r="E387" s="258" t="s">
        <v>1182</v>
      </c>
      <c r="F387" s="258" t="s">
        <v>1183</v>
      </c>
      <c r="G387" s="263" t="s">
        <v>162</v>
      </c>
      <c r="H387" s="240" t="s">
        <v>1184</v>
      </c>
      <c r="I387" s="243">
        <v>65</v>
      </c>
      <c r="J387" s="268">
        <v>86000</v>
      </c>
      <c r="K387" s="243">
        <v>75</v>
      </c>
      <c r="L387" s="243">
        <v>93500</v>
      </c>
      <c r="M387" s="243">
        <v>90</v>
      </c>
      <c r="N387" s="286">
        <v>102850</v>
      </c>
      <c r="O387" s="243">
        <v>100</v>
      </c>
      <c r="P387" s="259">
        <v>113135</v>
      </c>
      <c r="Q387" s="243">
        <v>100</v>
      </c>
      <c r="R387" s="259">
        <v>124448</v>
      </c>
      <c r="S387" s="259"/>
      <c r="T387" s="260">
        <v>136892.79999999999</v>
      </c>
      <c r="U387" s="283">
        <f t="shared" si="39"/>
        <v>0</v>
      </c>
      <c r="V387" s="246">
        <f t="shared" si="36"/>
        <v>656825.80000000005</v>
      </c>
      <c r="W387" s="258" t="s">
        <v>1185</v>
      </c>
      <c r="X387" s="258" t="s">
        <v>1112</v>
      </c>
      <c r="Y387" s="240" t="s">
        <v>1186</v>
      </c>
      <c r="Z387" s="247" t="s">
        <v>1057</v>
      </c>
      <c r="AA387" s="242" t="s">
        <v>1103</v>
      </c>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c r="BC387" s="15"/>
      <c r="BD387" s="15"/>
      <c r="BE387" s="15"/>
      <c r="BF387" s="15"/>
      <c r="BG387" s="15"/>
      <c r="BH387" s="15"/>
      <c r="BI387" s="15"/>
      <c r="BJ387" s="15"/>
      <c r="BK387" s="15"/>
      <c r="BL387" s="15"/>
      <c r="BM387" s="15"/>
      <c r="BN387" s="15"/>
      <c r="BO387" s="15"/>
      <c r="BP387" s="15"/>
      <c r="BQ387" s="15"/>
      <c r="BR387" s="15"/>
      <c r="BS387" s="15"/>
      <c r="BT387" s="15"/>
      <c r="BU387" s="15"/>
      <c r="BV387" s="15"/>
      <c r="BW387" s="15"/>
      <c r="BX387" s="15"/>
      <c r="BY387" s="15"/>
      <c r="BZ387" s="15"/>
      <c r="CA387" s="15"/>
      <c r="CB387" s="15"/>
      <c r="CC387" s="15"/>
      <c r="CD387" s="15"/>
      <c r="CE387" s="15"/>
      <c r="CF387" s="15"/>
      <c r="CG387" s="15"/>
      <c r="CH387" s="15"/>
      <c r="CI387" s="15"/>
      <c r="CJ387" s="15"/>
      <c r="CK387" s="15"/>
      <c r="CL387" s="15"/>
      <c r="CM387" s="15"/>
      <c r="CN387" s="15"/>
      <c r="CO387" s="15"/>
      <c r="CP387" s="15"/>
      <c r="CQ387" s="15"/>
      <c r="CR387" s="15"/>
      <c r="CS387" s="15"/>
      <c r="CT387" s="15"/>
    </row>
    <row r="388" spans="1:98" s="95" customFormat="1" ht="96" customHeight="1" x14ac:dyDescent="0.25">
      <c r="A388" s="1137"/>
      <c r="B388" s="1147"/>
      <c r="C388" s="240"/>
      <c r="D388" s="258" t="s">
        <v>1187</v>
      </c>
      <c r="E388" s="258" t="s">
        <v>1188</v>
      </c>
      <c r="F388" s="258" t="s">
        <v>1189</v>
      </c>
      <c r="G388" s="263" t="s">
        <v>162</v>
      </c>
      <c r="H388" s="240">
        <v>100</v>
      </c>
      <c r="I388" s="243">
        <v>100</v>
      </c>
      <c r="J388" s="266">
        <v>42200</v>
      </c>
      <c r="K388" s="243">
        <v>100</v>
      </c>
      <c r="L388" s="287">
        <v>46420</v>
      </c>
      <c r="M388" s="243">
        <v>100</v>
      </c>
      <c r="N388" s="287">
        <v>51062</v>
      </c>
      <c r="O388" s="243">
        <v>100</v>
      </c>
      <c r="P388" s="287">
        <v>56168</v>
      </c>
      <c r="Q388" s="243">
        <v>100</v>
      </c>
      <c r="R388" s="287">
        <v>61784</v>
      </c>
      <c r="S388" s="287"/>
      <c r="T388" s="260">
        <v>67962.399999999994</v>
      </c>
      <c r="U388" s="283">
        <f t="shared" si="39"/>
        <v>0</v>
      </c>
      <c r="V388" s="246">
        <f t="shared" si="36"/>
        <v>325596.40000000002</v>
      </c>
      <c r="W388" s="241"/>
      <c r="X388" s="258"/>
      <c r="Y388" s="240" t="s">
        <v>1186</v>
      </c>
      <c r="Z388" s="247" t="s">
        <v>1057</v>
      </c>
      <c r="AA388" s="242" t="s">
        <v>1103</v>
      </c>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c r="BC388" s="15"/>
      <c r="BD388" s="15"/>
      <c r="BE388" s="15"/>
      <c r="BF388" s="15"/>
      <c r="BG388" s="15"/>
      <c r="BH388" s="15"/>
      <c r="BI388" s="15"/>
      <c r="BJ388" s="15"/>
      <c r="BK388" s="15"/>
      <c r="BL388" s="15"/>
      <c r="BM388" s="15"/>
      <c r="BN388" s="15"/>
      <c r="BO388" s="15"/>
      <c r="BP388" s="15"/>
      <c r="BQ388" s="15"/>
      <c r="BR388" s="15"/>
      <c r="BS388" s="15"/>
      <c r="BT388" s="15"/>
      <c r="BU388" s="15"/>
      <c r="BV388" s="15"/>
      <c r="BW388" s="15"/>
      <c r="BX388" s="15"/>
      <c r="BY388" s="15"/>
      <c r="BZ388" s="15"/>
      <c r="CA388" s="15"/>
      <c r="CB388" s="15"/>
      <c r="CC388" s="15"/>
      <c r="CD388" s="15"/>
      <c r="CE388" s="15"/>
      <c r="CF388" s="15"/>
      <c r="CG388" s="15"/>
      <c r="CH388" s="15"/>
      <c r="CI388" s="15"/>
      <c r="CJ388" s="15"/>
      <c r="CK388" s="15"/>
      <c r="CL388" s="15"/>
      <c r="CM388" s="15"/>
      <c r="CN388" s="15"/>
      <c r="CO388" s="15"/>
      <c r="CP388" s="15"/>
      <c r="CQ388" s="15"/>
      <c r="CR388" s="15"/>
      <c r="CS388" s="15"/>
      <c r="CT388" s="15"/>
    </row>
    <row r="389" spans="1:98" s="95" customFormat="1" ht="156" customHeight="1" x14ac:dyDescent="0.25">
      <c r="A389" s="1137"/>
      <c r="B389" s="1147"/>
      <c r="C389" s="240"/>
      <c r="D389" s="240" t="s">
        <v>1190</v>
      </c>
      <c r="E389" s="240" t="s">
        <v>1191</v>
      </c>
      <c r="F389" s="258" t="s">
        <v>1192</v>
      </c>
      <c r="G389" s="263" t="s">
        <v>162</v>
      </c>
      <c r="H389" s="240">
        <v>3</v>
      </c>
      <c r="I389" s="243">
        <v>11.5</v>
      </c>
      <c r="J389" s="243">
        <v>250</v>
      </c>
      <c r="K389" s="243">
        <v>14.8</v>
      </c>
      <c r="L389" s="243">
        <v>300</v>
      </c>
      <c r="M389" s="243">
        <v>18.2</v>
      </c>
      <c r="N389" s="243">
        <v>350</v>
      </c>
      <c r="O389" s="243">
        <v>21.5</v>
      </c>
      <c r="P389" s="243">
        <v>450</v>
      </c>
      <c r="Q389" s="243">
        <v>23.5</v>
      </c>
      <c r="R389" s="243">
        <v>500</v>
      </c>
      <c r="S389" s="243">
        <v>23.5</v>
      </c>
      <c r="T389" s="260">
        <v>550</v>
      </c>
      <c r="U389" s="283">
        <f t="shared" si="39"/>
        <v>23.5</v>
      </c>
      <c r="V389" s="246">
        <f t="shared" si="36"/>
        <v>2400</v>
      </c>
      <c r="W389" s="258" t="s">
        <v>1193</v>
      </c>
      <c r="X389" s="258" t="s">
        <v>1112</v>
      </c>
      <c r="Y389" s="240" t="s">
        <v>1194</v>
      </c>
      <c r="Z389" s="247" t="s">
        <v>1057</v>
      </c>
      <c r="AA389" s="242" t="s">
        <v>1103</v>
      </c>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c r="BB389" s="15"/>
      <c r="BC389" s="15"/>
      <c r="BD389" s="15"/>
      <c r="BE389" s="15"/>
      <c r="BF389" s="15"/>
      <c r="BG389" s="15"/>
      <c r="BH389" s="15"/>
      <c r="BI389" s="15"/>
      <c r="BJ389" s="15"/>
      <c r="BK389" s="15"/>
      <c r="BL389" s="15"/>
      <c r="BM389" s="15"/>
      <c r="BN389" s="15"/>
      <c r="BO389" s="15"/>
      <c r="BP389" s="15"/>
      <c r="BQ389" s="15"/>
      <c r="BR389" s="15"/>
      <c r="BS389" s="15"/>
      <c r="BT389" s="15"/>
      <c r="BU389" s="15"/>
      <c r="BV389" s="15"/>
      <c r="BW389" s="15"/>
      <c r="BX389" s="15"/>
      <c r="BY389" s="15"/>
      <c r="BZ389" s="15"/>
      <c r="CA389" s="15"/>
      <c r="CB389" s="15"/>
      <c r="CC389" s="15"/>
      <c r="CD389" s="15"/>
      <c r="CE389" s="15"/>
      <c r="CF389" s="15"/>
      <c r="CG389" s="15"/>
      <c r="CH389" s="15"/>
      <c r="CI389" s="15"/>
      <c r="CJ389" s="15"/>
      <c r="CK389" s="15"/>
      <c r="CL389" s="15"/>
      <c r="CM389" s="15"/>
      <c r="CN389" s="15"/>
      <c r="CO389" s="15"/>
      <c r="CP389" s="15"/>
      <c r="CQ389" s="15"/>
      <c r="CR389" s="15"/>
      <c r="CS389" s="15"/>
      <c r="CT389" s="15"/>
    </row>
    <row r="390" spans="1:98" s="95" customFormat="1" ht="108" customHeight="1" x14ac:dyDescent="0.25">
      <c r="A390" s="1137"/>
      <c r="B390" s="1147"/>
      <c r="C390" s="240"/>
      <c r="D390" s="240"/>
      <c r="E390" s="240" t="s">
        <v>1195</v>
      </c>
      <c r="F390" s="258" t="s">
        <v>1196</v>
      </c>
      <c r="G390" s="263" t="s">
        <v>162</v>
      </c>
      <c r="H390" s="240">
        <v>87</v>
      </c>
      <c r="I390" s="243">
        <v>90</v>
      </c>
      <c r="J390" s="268">
        <v>150</v>
      </c>
      <c r="K390" s="243">
        <v>93</v>
      </c>
      <c r="L390" s="260">
        <v>200</v>
      </c>
      <c r="M390" s="243">
        <v>95</v>
      </c>
      <c r="N390" s="260">
        <v>250</v>
      </c>
      <c r="O390" s="243">
        <v>97</v>
      </c>
      <c r="P390" s="260">
        <v>300</v>
      </c>
      <c r="Q390" s="243">
        <v>100</v>
      </c>
      <c r="R390" s="260">
        <v>350</v>
      </c>
      <c r="S390" s="243">
        <v>100</v>
      </c>
      <c r="T390" s="260">
        <v>385</v>
      </c>
      <c r="U390" s="283">
        <f t="shared" si="39"/>
        <v>100</v>
      </c>
      <c r="V390" s="246">
        <f t="shared" si="36"/>
        <v>1635</v>
      </c>
      <c r="W390" s="258"/>
      <c r="X390" s="258"/>
      <c r="Y390" s="240" t="s">
        <v>1194</v>
      </c>
      <c r="Z390" s="247" t="s">
        <v>1057</v>
      </c>
      <c r="AA390" s="242" t="s">
        <v>1103</v>
      </c>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c r="BB390" s="15"/>
      <c r="BC390" s="15"/>
      <c r="BD390" s="15"/>
      <c r="BE390" s="15"/>
      <c r="BF390" s="15"/>
      <c r="BG390" s="15"/>
      <c r="BH390" s="15"/>
      <c r="BI390" s="15"/>
      <c r="BJ390" s="15"/>
      <c r="BK390" s="15"/>
      <c r="BL390" s="15"/>
      <c r="BM390" s="15"/>
      <c r="BN390" s="15"/>
      <c r="BO390" s="15"/>
      <c r="BP390" s="15"/>
      <c r="BQ390" s="15"/>
      <c r="BR390" s="15"/>
      <c r="BS390" s="15"/>
      <c r="BT390" s="15"/>
      <c r="BU390" s="15"/>
      <c r="BV390" s="15"/>
      <c r="BW390" s="15"/>
      <c r="BX390" s="15"/>
      <c r="BY390" s="15"/>
      <c r="BZ390" s="15"/>
      <c r="CA390" s="15"/>
      <c r="CB390" s="15"/>
      <c r="CC390" s="15"/>
      <c r="CD390" s="15"/>
      <c r="CE390" s="15"/>
      <c r="CF390" s="15"/>
      <c r="CG390" s="15"/>
      <c r="CH390" s="15"/>
      <c r="CI390" s="15"/>
      <c r="CJ390" s="15"/>
      <c r="CK390" s="15"/>
      <c r="CL390" s="15"/>
      <c r="CM390" s="15"/>
      <c r="CN390" s="15"/>
      <c r="CO390" s="15"/>
      <c r="CP390" s="15"/>
      <c r="CQ390" s="15"/>
      <c r="CR390" s="15"/>
      <c r="CS390" s="15"/>
      <c r="CT390" s="15"/>
    </row>
    <row r="391" spans="1:98" s="95" customFormat="1" ht="96" customHeight="1" x14ac:dyDescent="0.25">
      <c r="A391" s="1137"/>
      <c r="B391" s="1147"/>
      <c r="C391" s="240"/>
      <c r="D391" s="240"/>
      <c r="E391" s="240" t="s">
        <v>1197</v>
      </c>
      <c r="F391" s="258" t="s">
        <v>1198</v>
      </c>
      <c r="G391" s="263" t="s">
        <v>162</v>
      </c>
      <c r="H391" s="240">
        <v>46</v>
      </c>
      <c r="I391" s="243">
        <v>48</v>
      </c>
      <c r="J391" s="268">
        <v>150</v>
      </c>
      <c r="K391" s="243">
        <v>50</v>
      </c>
      <c r="L391" s="243">
        <v>200</v>
      </c>
      <c r="M391" s="243">
        <v>52</v>
      </c>
      <c r="N391" s="243">
        <v>250</v>
      </c>
      <c r="O391" s="243">
        <v>54</v>
      </c>
      <c r="P391" s="243">
        <v>300</v>
      </c>
      <c r="Q391" s="243">
        <v>56</v>
      </c>
      <c r="R391" s="243">
        <v>350</v>
      </c>
      <c r="S391" s="243">
        <v>56</v>
      </c>
      <c r="T391" s="260">
        <v>385</v>
      </c>
      <c r="U391" s="283">
        <f t="shared" si="39"/>
        <v>56</v>
      </c>
      <c r="V391" s="246">
        <f t="shared" si="36"/>
        <v>1635</v>
      </c>
      <c r="W391" s="258"/>
      <c r="X391" s="258"/>
      <c r="Y391" s="240" t="s">
        <v>1194</v>
      </c>
      <c r="Z391" s="247" t="s">
        <v>1057</v>
      </c>
      <c r="AA391" s="242" t="s">
        <v>1103</v>
      </c>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c r="BC391" s="15"/>
      <c r="BD391" s="15"/>
      <c r="BE391" s="15"/>
      <c r="BF391" s="15"/>
      <c r="BG391" s="15"/>
      <c r="BH391" s="15"/>
      <c r="BI391" s="15"/>
      <c r="BJ391" s="15"/>
      <c r="BK391" s="15"/>
      <c r="BL391" s="15"/>
      <c r="BM391" s="15"/>
      <c r="BN391" s="15"/>
      <c r="BO391" s="15"/>
      <c r="BP391" s="15"/>
      <c r="BQ391" s="15"/>
      <c r="BR391" s="15"/>
      <c r="BS391" s="15"/>
      <c r="BT391" s="15"/>
      <c r="BU391" s="15"/>
      <c r="BV391" s="15"/>
      <c r="BW391" s="15"/>
      <c r="BX391" s="15"/>
      <c r="BY391" s="15"/>
      <c r="BZ391" s="15"/>
      <c r="CA391" s="15"/>
      <c r="CB391" s="15"/>
      <c r="CC391" s="15"/>
      <c r="CD391" s="15"/>
      <c r="CE391" s="15"/>
      <c r="CF391" s="15"/>
      <c r="CG391" s="15"/>
      <c r="CH391" s="15"/>
      <c r="CI391" s="15"/>
      <c r="CJ391" s="15"/>
      <c r="CK391" s="15"/>
      <c r="CL391" s="15"/>
      <c r="CM391" s="15"/>
      <c r="CN391" s="15"/>
      <c r="CO391" s="15"/>
      <c r="CP391" s="15"/>
      <c r="CQ391" s="15"/>
      <c r="CR391" s="15"/>
      <c r="CS391" s="15"/>
      <c r="CT391" s="15"/>
    </row>
    <row r="392" spans="1:98" s="95" customFormat="1" ht="132" customHeight="1" x14ac:dyDescent="0.25">
      <c r="A392" s="1137"/>
      <c r="B392" s="1147"/>
      <c r="C392" s="240"/>
      <c r="D392" s="240"/>
      <c r="E392" s="240" t="s">
        <v>1199</v>
      </c>
      <c r="F392" s="258" t="s">
        <v>1200</v>
      </c>
      <c r="G392" s="263" t="s">
        <v>162</v>
      </c>
      <c r="H392" s="240">
        <v>38</v>
      </c>
      <c r="I392" s="243">
        <v>41</v>
      </c>
      <c r="J392" s="268">
        <v>150</v>
      </c>
      <c r="K392" s="243">
        <v>44</v>
      </c>
      <c r="L392" s="243">
        <v>200</v>
      </c>
      <c r="M392" s="243">
        <v>47</v>
      </c>
      <c r="N392" s="243">
        <v>250</v>
      </c>
      <c r="O392" s="243">
        <v>50</v>
      </c>
      <c r="P392" s="243">
        <v>300</v>
      </c>
      <c r="Q392" s="243">
        <v>53</v>
      </c>
      <c r="R392" s="243">
        <v>350</v>
      </c>
      <c r="S392" s="243">
        <v>53</v>
      </c>
      <c r="T392" s="260">
        <v>385</v>
      </c>
      <c r="U392" s="283">
        <f t="shared" si="39"/>
        <v>53</v>
      </c>
      <c r="V392" s="246">
        <f t="shared" si="36"/>
        <v>1635</v>
      </c>
      <c r="W392" s="258"/>
      <c r="X392" s="258"/>
      <c r="Y392" s="240" t="s">
        <v>1194</v>
      </c>
      <c r="Z392" s="247" t="s">
        <v>1057</v>
      </c>
      <c r="AA392" s="242" t="s">
        <v>1103</v>
      </c>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c r="BC392" s="15"/>
      <c r="BD392" s="15"/>
      <c r="BE392" s="15"/>
      <c r="BF392" s="15"/>
      <c r="BG392" s="15"/>
      <c r="BH392" s="15"/>
      <c r="BI392" s="15"/>
      <c r="BJ392" s="15"/>
      <c r="BK392" s="15"/>
      <c r="BL392" s="15"/>
      <c r="BM392" s="15"/>
      <c r="BN392" s="15"/>
      <c r="BO392" s="15"/>
      <c r="BP392" s="15"/>
      <c r="BQ392" s="15"/>
      <c r="BR392" s="15"/>
      <c r="BS392" s="15"/>
      <c r="BT392" s="15"/>
      <c r="BU392" s="15"/>
      <c r="BV392" s="15"/>
      <c r="BW392" s="15"/>
      <c r="BX392" s="15"/>
      <c r="BY392" s="15"/>
      <c r="BZ392" s="15"/>
      <c r="CA392" s="15"/>
      <c r="CB392" s="15"/>
      <c r="CC392" s="15"/>
      <c r="CD392" s="15"/>
      <c r="CE392" s="15"/>
      <c r="CF392" s="15"/>
      <c r="CG392" s="15"/>
      <c r="CH392" s="15"/>
      <c r="CI392" s="15"/>
      <c r="CJ392" s="15"/>
      <c r="CK392" s="15"/>
      <c r="CL392" s="15"/>
      <c r="CM392" s="15"/>
      <c r="CN392" s="15"/>
      <c r="CO392" s="15"/>
      <c r="CP392" s="15"/>
      <c r="CQ392" s="15"/>
      <c r="CR392" s="15"/>
      <c r="CS392" s="15"/>
      <c r="CT392" s="15"/>
    </row>
    <row r="393" spans="1:98" s="95" customFormat="1" ht="156" customHeight="1" x14ac:dyDescent="0.25">
      <c r="A393" s="1137"/>
      <c r="B393" s="1147"/>
      <c r="C393" s="240"/>
      <c r="D393" s="240"/>
      <c r="E393" s="240" t="s">
        <v>1201</v>
      </c>
      <c r="F393" s="258" t="s">
        <v>1202</v>
      </c>
      <c r="G393" s="263" t="s">
        <v>162</v>
      </c>
      <c r="H393" s="240">
        <v>16.3</v>
      </c>
      <c r="I393" s="243">
        <v>18.100000000000001</v>
      </c>
      <c r="J393" s="268">
        <v>800</v>
      </c>
      <c r="K393" s="243">
        <v>20</v>
      </c>
      <c r="L393" s="260">
        <v>1000</v>
      </c>
      <c r="M393" s="243">
        <v>21.8</v>
      </c>
      <c r="N393" s="260">
        <v>1200</v>
      </c>
      <c r="O393" s="243">
        <v>23.6</v>
      </c>
      <c r="P393" s="260">
        <v>1400</v>
      </c>
      <c r="Q393" s="243">
        <v>25</v>
      </c>
      <c r="R393" s="260">
        <v>1600</v>
      </c>
      <c r="S393" s="243">
        <v>25</v>
      </c>
      <c r="T393" s="260">
        <v>1760</v>
      </c>
      <c r="U393" s="283">
        <f t="shared" si="39"/>
        <v>25</v>
      </c>
      <c r="V393" s="246">
        <f t="shared" si="36"/>
        <v>7760</v>
      </c>
      <c r="W393" s="258"/>
      <c r="X393" s="258"/>
      <c r="Y393" s="240" t="s">
        <v>1194</v>
      </c>
      <c r="Z393" s="247" t="s">
        <v>1057</v>
      </c>
      <c r="AA393" s="242" t="s">
        <v>1103</v>
      </c>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c r="AZ393" s="15"/>
      <c r="BA393" s="15"/>
      <c r="BB393" s="15"/>
      <c r="BC393" s="15"/>
      <c r="BD393" s="15"/>
      <c r="BE393" s="15"/>
      <c r="BF393" s="15"/>
      <c r="BG393" s="15"/>
      <c r="BH393" s="15"/>
      <c r="BI393" s="15"/>
      <c r="BJ393" s="15"/>
      <c r="BK393" s="15"/>
      <c r="BL393" s="15"/>
      <c r="BM393" s="15"/>
      <c r="BN393" s="15"/>
      <c r="BO393" s="15"/>
      <c r="BP393" s="15"/>
      <c r="BQ393" s="15"/>
      <c r="BR393" s="15"/>
      <c r="BS393" s="15"/>
      <c r="BT393" s="15"/>
      <c r="BU393" s="15"/>
      <c r="BV393" s="15"/>
      <c r="BW393" s="15"/>
      <c r="BX393" s="15"/>
      <c r="BY393" s="15"/>
      <c r="BZ393" s="15"/>
      <c r="CA393" s="15"/>
      <c r="CB393" s="15"/>
      <c r="CC393" s="15"/>
      <c r="CD393" s="15"/>
      <c r="CE393" s="15"/>
      <c r="CF393" s="15"/>
      <c r="CG393" s="15"/>
      <c r="CH393" s="15"/>
      <c r="CI393" s="15"/>
      <c r="CJ393" s="15"/>
      <c r="CK393" s="15"/>
      <c r="CL393" s="15"/>
      <c r="CM393" s="15"/>
      <c r="CN393" s="15"/>
      <c r="CO393" s="15"/>
      <c r="CP393" s="15"/>
      <c r="CQ393" s="15"/>
      <c r="CR393" s="15"/>
      <c r="CS393" s="15"/>
      <c r="CT393" s="15"/>
    </row>
    <row r="394" spans="1:98" s="95" customFormat="1" ht="180" customHeight="1" x14ac:dyDescent="0.25">
      <c r="A394" s="1137"/>
      <c r="B394" s="1147"/>
      <c r="C394" s="240"/>
      <c r="D394" s="240"/>
      <c r="E394" s="240" t="s">
        <v>1203</v>
      </c>
      <c r="F394" s="258" t="s">
        <v>1204</v>
      </c>
      <c r="G394" s="263" t="s">
        <v>162</v>
      </c>
      <c r="H394" s="240">
        <v>10</v>
      </c>
      <c r="I394" s="243">
        <v>15</v>
      </c>
      <c r="J394" s="268">
        <v>150</v>
      </c>
      <c r="K394" s="243">
        <v>20</v>
      </c>
      <c r="L394" s="260">
        <v>200</v>
      </c>
      <c r="M394" s="243">
        <v>25</v>
      </c>
      <c r="N394" s="260">
        <v>250</v>
      </c>
      <c r="O394" s="243">
        <v>30</v>
      </c>
      <c r="P394" s="260">
        <v>300</v>
      </c>
      <c r="Q394" s="243">
        <v>35</v>
      </c>
      <c r="R394" s="260">
        <v>350</v>
      </c>
      <c r="S394" s="243">
        <v>35</v>
      </c>
      <c r="T394" s="260">
        <v>385</v>
      </c>
      <c r="U394" s="283">
        <f t="shared" si="39"/>
        <v>35</v>
      </c>
      <c r="V394" s="246">
        <f t="shared" si="36"/>
        <v>1635</v>
      </c>
      <c r="W394" s="258"/>
      <c r="X394" s="258"/>
      <c r="Y394" s="240" t="s">
        <v>1194</v>
      </c>
      <c r="Z394" s="247" t="s">
        <v>1057</v>
      </c>
      <c r="AA394" s="242" t="s">
        <v>1103</v>
      </c>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c r="AZ394" s="15"/>
      <c r="BA394" s="15"/>
      <c r="BB394" s="15"/>
      <c r="BC394" s="15"/>
      <c r="BD394" s="15"/>
      <c r="BE394" s="15"/>
      <c r="BF394" s="15"/>
      <c r="BG394" s="15"/>
      <c r="BH394" s="15"/>
      <c r="BI394" s="15"/>
      <c r="BJ394" s="15"/>
      <c r="BK394" s="15"/>
      <c r="BL394" s="15"/>
      <c r="BM394" s="15"/>
      <c r="BN394" s="15"/>
      <c r="BO394" s="15"/>
      <c r="BP394" s="15"/>
      <c r="BQ394" s="15"/>
      <c r="BR394" s="15"/>
      <c r="BS394" s="15"/>
      <c r="BT394" s="15"/>
      <c r="BU394" s="15"/>
      <c r="BV394" s="15"/>
      <c r="BW394" s="15"/>
      <c r="BX394" s="15"/>
      <c r="BY394" s="15"/>
      <c r="BZ394" s="15"/>
      <c r="CA394" s="15"/>
      <c r="CB394" s="15"/>
      <c r="CC394" s="15"/>
      <c r="CD394" s="15"/>
      <c r="CE394" s="15"/>
      <c r="CF394" s="15"/>
      <c r="CG394" s="15"/>
      <c r="CH394" s="15"/>
      <c r="CI394" s="15"/>
      <c r="CJ394" s="15"/>
      <c r="CK394" s="15"/>
      <c r="CL394" s="15"/>
      <c r="CM394" s="15"/>
      <c r="CN394" s="15"/>
      <c r="CO394" s="15"/>
      <c r="CP394" s="15"/>
      <c r="CQ394" s="15"/>
      <c r="CR394" s="15"/>
      <c r="CS394" s="15"/>
      <c r="CT394" s="15"/>
    </row>
    <row r="395" spans="1:98" s="95" customFormat="1" ht="156" customHeight="1" x14ac:dyDescent="0.25">
      <c r="A395" s="1137"/>
      <c r="B395" s="1147"/>
      <c r="C395" s="240"/>
      <c r="D395" s="240"/>
      <c r="E395" s="240" t="s">
        <v>1205</v>
      </c>
      <c r="F395" s="258" t="s">
        <v>1206</v>
      </c>
      <c r="G395" s="263" t="s">
        <v>162</v>
      </c>
      <c r="H395" s="240">
        <v>100</v>
      </c>
      <c r="I395" s="243">
        <v>100</v>
      </c>
      <c r="J395" s="266">
        <v>75</v>
      </c>
      <c r="K395" s="243">
        <v>100</v>
      </c>
      <c r="L395" s="260">
        <v>157.5</v>
      </c>
      <c r="M395" s="243">
        <v>100</v>
      </c>
      <c r="N395" s="260">
        <v>173.25</v>
      </c>
      <c r="O395" s="243">
        <v>100</v>
      </c>
      <c r="P395" s="260">
        <v>190.57499999999999</v>
      </c>
      <c r="Q395" s="243">
        <v>100</v>
      </c>
      <c r="R395" s="260">
        <v>209.63249999999999</v>
      </c>
      <c r="S395" s="243">
        <v>100</v>
      </c>
      <c r="T395" s="260">
        <v>230.59575000000001</v>
      </c>
      <c r="U395" s="283">
        <f t="shared" si="39"/>
        <v>100</v>
      </c>
      <c r="V395" s="246">
        <f t="shared" si="36"/>
        <v>1036.5532499999999</v>
      </c>
      <c r="W395" s="258"/>
      <c r="X395" s="258"/>
      <c r="Y395" s="240" t="s">
        <v>1194</v>
      </c>
      <c r="Z395" s="247" t="s">
        <v>1057</v>
      </c>
      <c r="AA395" s="242" t="s">
        <v>1103</v>
      </c>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c r="AZ395" s="15"/>
      <c r="BA395" s="15"/>
      <c r="BB395" s="15"/>
      <c r="BC395" s="15"/>
      <c r="BD395" s="15"/>
      <c r="BE395" s="15"/>
      <c r="BF395" s="15"/>
      <c r="BG395" s="15"/>
      <c r="BH395" s="15"/>
      <c r="BI395" s="15"/>
      <c r="BJ395" s="15"/>
      <c r="BK395" s="15"/>
      <c r="BL395" s="15"/>
      <c r="BM395" s="15"/>
      <c r="BN395" s="15"/>
      <c r="BO395" s="15"/>
      <c r="BP395" s="15"/>
      <c r="BQ395" s="15"/>
      <c r="BR395" s="15"/>
      <c r="BS395" s="15"/>
      <c r="BT395" s="15"/>
      <c r="BU395" s="15"/>
      <c r="BV395" s="15"/>
      <c r="BW395" s="15"/>
      <c r="BX395" s="15"/>
      <c r="BY395" s="15"/>
      <c r="BZ395" s="15"/>
      <c r="CA395" s="15"/>
      <c r="CB395" s="15"/>
      <c r="CC395" s="15"/>
      <c r="CD395" s="15"/>
      <c r="CE395" s="15"/>
      <c r="CF395" s="15"/>
      <c r="CG395" s="15"/>
      <c r="CH395" s="15"/>
      <c r="CI395" s="15"/>
      <c r="CJ395" s="15"/>
      <c r="CK395" s="15"/>
      <c r="CL395" s="15"/>
      <c r="CM395" s="15"/>
      <c r="CN395" s="15"/>
      <c r="CO395" s="15"/>
      <c r="CP395" s="15"/>
      <c r="CQ395" s="15"/>
      <c r="CR395" s="15"/>
      <c r="CS395" s="15"/>
      <c r="CT395" s="15"/>
    </row>
    <row r="396" spans="1:98" s="95" customFormat="1" ht="72" customHeight="1" x14ac:dyDescent="0.25">
      <c r="A396" s="1137"/>
      <c r="B396" s="1147"/>
      <c r="C396" s="240"/>
      <c r="D396" s="240"/>
      <c r="E396" s="240" t="s">
        <v>1207</v>
      </c>
      <c r="F396" s="258" t="s">
        <v>1208</v>
      </c>
      <c r="G396" s="263" t="s">
        <v>162</v>
      </c>
      <c r="H396" s="240">
        <v>5</v>
      </c>
      <c r="I396" s="243">
        <v>6</v>
      </c>
      <c r="J396" s="266">
        <v>800</v>
      </c>
      <c r="K396" s="243">
        <v>7</v>
      </c>
      <c r="L396" s="260">
        <v>1080</v>
      </c>
      <c r="M396" s="243">
        <v>8</v>
      </c>
      <c r="N396" s="260">
        <v>1188</v>
      </c>
      <c r="O396" s="243">
        <v>9</v>
      </c>
      <c r="P396" s="260">
        <v>1306.8</v>
      </c>
      <c r="Q396" s="243">
        <v>10</v>
      </c>
      <c r="R396" s="260">
        <v>1437.48</v>
      </c>
      <c r="S396" s="243">
        <v>10</v>
      </c>
      <c r="T396" s="260">
        <v>1581.2280000000001</v>
      </c>
      <c r="U396" s="283">
        <f t="shared" si="39"/>
        <v>10</v>
      </c>
      <c r="V396" s="246">
        <f t="shared" si="36"/>
        <v>7393.5080000000007</v>
      </c>
      <c r="W396" s="258"/>
      <c r="X396" s="258"/>
      <c r="Y396" s="240" t="s">
        <v>1194</v>
      </c>
      <c r="Z396" s="247" t="s">
        <v>1057</v>
      </c>
      <c r="AA396" s="242" t="s">
        <v>1103</v>
      </c>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c r="AZ396" s="15"/>
      <c r="BA396" s="15"/>
      <c r="BB396" s="15"/>
      <c r="BC396" s="15"/>
      <c r="BD396" s="15"/>
      <c r="BE396" s="15"/>
      <c r="BF396" s="15"/>
      <c r="BG396" s="15"/>
      <c r="BH396" s="15"/>
      <c r="BI396" s="15"/>
      <c r="BJ396" s="15"/>
      <c r="BK396" s="15"/>
      <c r="BL396" s="15"/>
      <c r="BM396" s="15"/>
      <c r="BN396" s="15"/>
      <c r="BO396" s="15"/>
      <c r="BP396" s="15"/>
      <c r="BQ396" s="15"/>
      <c r="BR396" s="15"/>
      <c r="BS396" s="15"/>
      <c r="BT396" s="15"/>
      <c r="BU396" s="15"/>
      <c r="BV396" s="15"/>
      <c r="BW396" s="15"/>
      <c r="BX396" s="15"/>
      <c r="BY396" s="15"/>
      <c r="BZ396" s="15"/>
      <c r="CA396" s="15"/>
      <c r="CB396" s="15"/>
      <c r="CC396" s="15"/>
      <c r="CD396" s="15"/>
      <c r="CE396" s="15"/>
      <c r="CF396" s="15"/>
      <c r="CG396" s="15"/>
      <c r="CH396" s="15"/>
      <c r="CI396" s="15"/>
      <c r="CJ396" s="15"/>
      <c r="CK396" s="15"/>
      <c r="CL396" s="15"/>
      <c r="CM396" s="15"/>
      <c r="CN396" s="15"/>
      <c r="CO396" s="15"/>
      <c r="CP396" s="15"/>
      <c r="CQ396" s="15"/>
      <c r="CR396" s="15"/>
      <c r="CS396" s="15"/>
      <c r="CT396" s="15"/>
    </row>
    <row r="397" spans="1:98" s="95" customFormat="1" ht="60" customHeight="1" x14ac:dyDescent="0.25">
      <c r="A397" s="1137"/>
      <c r="B397" s="1147"/>
      <c r="C397" s="240"/>
      <c r="D397" s="258" t="s">
        <v>1209</v>
      </c>
      <c r="E397" s="258" t="s">
        <v>1210</v>
      </c>
      <c r="F397" s="258" t="s">
        <v>1211</v>
      </c>
      <c r="G397" s="263" t="s">
        <v>162</v>
      </c>
      <c r="H397" s="272">
        <v>68.53</v>
      </c>
      <c r="I397" s="243">
        <v>70</v>
      </c>
      <c r="J397" s="288">
        <v>3750</v>
      </c>
      <c r="K397" s="243">
        <v>77</v>
      </c>
      <c r="L397" s="260">
        <v>3937.5</v>
      </c>
      <c r="M397" s="243">
        <v>85</v>
      </c>
      <c r="N397" s="260">
        <v>4331.25</v>
      </c>
      <c r="O397" s="243">
        <v>90</v>
      </c>
      <c r="P397" s="260">
        <v>4764.375</v>
      </c>
      <c r="Q397" s="243">
        <v>95</v>
      </c>
      <c r="R397" s="260">
        <v>5240.8125</v>
      </c>
      <c r="S397" s="243">
        <v>100</v>
      </c>
      <c r="T397" s="246">
        <v>5764.8937500000002</v>
      </c>
      <c r="U397" s="283">
        <f t="shared" si="39"/>
        <v>100</v>
      </c>
      <c r="V397" s="246">
        <f t="shared" si="36"/>
        <v>27788.831249999999</v>
      </c>
      <c r="W397" s="241" t="s">
        <v>1212</v>
      </c>
      <c r="X397" s="258" t="s">
        <v>1112</v>
      </c>
      <c r="Y397" s="240" t="s">
        <v>1213</v>
      </c>
      <c r="Z397" s="247" t="s">
        <v>1057</v>
      </c>
      <c r="AA397" s="242" t="s">
        <v>1103</v>
      </c>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c r="BC397" s="15"/>
      <c r="BD397" s="15"/>
      <c r="BE397" s="15"/>
      <c r="BF397" s="15"/>
      <c r="BG397" s="15"/>
      <c r="BH397" s="15"/>
      <c r="BI397" s="15"/>
      <c r="BJ397" s="15"/>
      <c r="BK397" s="15"/>
      <c r="BL397" s="15"/>
      <c r="BM397" s="15"/>
      <c r="BN397" s="15"/>
      <c r="BO397" s="15"/>
      <c r="BP397" s="15"/>
      <c r="BQ397" s="15"/>
      <c r="BR397" s="15"/>
      <c r="BS397" s="15"/>
      <c r="BT397" s="15"/>
      <c r="BU397" s="15"/>
      <c r="BV397" s="15"/>
      <c r="BW397" s="15"/>
      <c r="BX397" s="15"/>
      <c r="BY397" s="15"/>
      <c r="BZ397" s="15"/>
      <c r="CA397" s="15"/>
      <c r="CB397" s="15"/>
      <c r="CC397" s="15"/>
      <c r="CD397" s="15"/>
      <c r="CE397" s="15"/>
      <c r="CF397" s="15"/>
      <c r="CG397" s="15"/>
      <c r="CH397" s="15"/>
      <c r="CI397" s="15"/>
      <c r="CJ397" s="15"/>
      <c r="CK397" s="15"/>
      <c r="CL397" s="15"/>
      <c r="CM397" s="15"/>
      <c r="CN397" s="15"/>
      <c r="CO397" s="15"/>
      <c r="CP397" s="15"/>
      <c r="CQ397" s="15"/>
      <c r="CR397" s="15"/>
      <c r="CS397" s="15"/>
      <c r="CT397" s="15"/>
    </row>
    <row r="398" spans="1:98" s="95" customFormat="1" ht="72" customHeight="1" x14ac:dyDescent="0.25">
      <c r="A398" s="1137"/>
      <c r="B398" s="1147"/>
      <c r="C398" s="240"/>
      <c r="D398" s="258"/>
      <c r="E398" s="258" t="s">
        <v>1214</v>
      </c>
      <c r="F398" s="258" t="s">
        <v>1215</v>
      </c>
      <c r="G398" s="263" t="s">
        <v>162</v>
      </c>
      <c r="H398" s="272">
        <v>59.95</v>
      </c>
      <c r="I398" s="243">
        <v>65</v>
      </c>
      <c r="J398" s="266">
        <v>3750</v>
      </c>
      <c r="K398" s="243">
        <v>68</v>
      </c>
      <c r="L398" s="260">
        <v>3937.5</v>
      </c>
      <c r="M398" s="243">
        <v>71</v>
      </c>
      <c r="N398" s="260">
        <v>4331.25</v>
      </c>
      <c r="O398" s="243">
        <v>74</v>
      </c>
      <c r="P398" s="260">
        <v>4764.375</v>
      </c>
      <c r="Q398" s="243">
        <v>77</v>
      </c>
      <c r="R398" s="260">
        <v>5240.8125</v>
      </c>
      <c r="S398" s="260">
        <v>80</v>
      </c>
      <c r="T398" s="260">
        <v>5764.8937500000002</v>
      </c>
      <c r="U398" s="283">
        <f t="shared" si="39"/>
        <v>80</v>
      </c>
      <c r="V398" s="246">
        <f t="shared" si="36"/>
        <v>27788.831249999999</v>
      </c>
      <c r="W398" s="241"/>
      <c r="X398" s="258"/>
      <c r="Y398" s="240" t="s">
        <v>1213</v>
      </c>
      <c r="Z398" s="247" t="s">
        <v>1057</v>
      </c>
      <c r="AA398" s="242" t="s">
        <v>1103</v>
      </c>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c r="BC398" s="15"/>
      <c r="BD398" s="15"/>
      <c r="BE398" s="15"/>
      <c r="BF398" s="15"/>
      <c r="BG398" s="15"/>
      <c r="BH398" s="15"/>
      <c r="BI398" s="15"/>
      <c r="BJ398" s="15"/>
      <c r="BK398" s="15"/>
      <c r="BL398" s="15"/>
      <c r="BM398" s="15"/>
      <c r="BN398" s="15"/>
      <c r="BO398" s="15"/>
      <c r="BP398" s="15"/>
      <c r="BQ398" s="15"/>
      <c r="BR398" s="15"/>
      <c r="BS398" s="15"/>
      <c r="BT398" s="15"/>
      <c r="BU398" s="15"/>
      <c r="BV398" s="15"/>
      <c r="BW398" s="15"/>
      <c r="BX398" s="15"/>
      <c r="BY398" s="15"/>
      <c r="BZ398" s="15"/>
      <c r="CA398" s="15"/>
      <c r="CB398" s="15"/>
      <c r="CC398" s="15"/>
      <c r="CD398" s="15"/>
      <c r="CE398" s="15"/>
      <c r="CF398" s="15"/>
      <c r="CG398" s="15"/>
      <c r="CH398" s="15"/>
      <c r="CI398" s="15"/>
      <c r="CJ398" s="15"/>
      <c r="CK398" s="15"/>
      <c r="CL398" s="15"/>
      <c r="CM398" s="15"/>
      <c r="CN398" s="15"/>
      <c r="CO398" s="15"/>
      <c r="CP398" s="15"/>
      <c r="CQ398" s="15"/>
      <c r="CR398" s="15"/>
      <c r="CS398" s="15"/>
      <c r="CT398" s="15"/>
    </row>
    <row r="399" spans="1:98" s="95" customFormat="1" ht="60" customHeight="1" x14ac:dyDescent="0.25">
      <c r="A399" s="1137"/>
      <c r="B399" s="1147"/>
      <c r="C399" s="240"/>
      <c r="D399" s="258"/>
      <c r="E399" s="258" t="s">
        <v>1216</v>
      </c>
      <c r="F399" s="258" t="s">
        <v>1217</v>
      </c>
      <c r="G399" s="263" t="s">
        <v>162</v>
      </c>
      <c r="H399" s="240">
        <v>66.02</v>
      </c>
      <c r="I399" s="243">
        <v>70</v>
      </c>
      <c r="J399" s="266">
        <v>3750</v>
      </c>
      <c r="K399" s="243">
        <v>77</v>
      </c>
      <c r="L399" s="260">
        <v>3937.5</v>
      </c>
      <c r="M399" s="243">
        <v>85</v>
      </c>
      <c r="N399" s="260">
        <v>4331.25</v>
      </c>
      <c r="O399" s="243">
        <v>90</v>
      </c>
      <c r="P399" s="260">
        <v>4764.375</v>
      </c>
      <c r="Q399" s="243">
        <v>100</v>
      </c>
      <c r="R399" s="260">
        <v>5240.8125</v>
      </c>
      <c r="S399" s="260">
        <v>85</v>
      </c>
      <c r="T399" s="260">
        <v>5764.8937500000002</v>
      </c>
      <c r="U399" s="283">
        <f t="shared" si="39"/>
        <v>85</v>
      </c>
      <c r="V399" s="246">
        <f t="shared" si="36"/>
        <v>27788.831249999999</v>
      </c>
      <c r="W399" s="241"/>
      <c r="X399" s="258"/>
      <c r="Y399" s="240" t="s">
        <v>1213</v>
      </c>
      <c r="Z399" s="247" t="s">
        <v>1057</v>
      </c>
      <c r="AA399" s="242" t="s">
        <v>1103</v>
      </c>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c r="AZ399" s="15"/>
      <c r="BA399" s="15"/>
      <c r="BB399" s="15"/>
      <c r="BC399" s="15"/>
      <c r="BD399" s="15"/>
      <c r="BE399" s="15"/>
      <c r="BF399" s="15"/>
      <c r="BG399" s="15"/>
      <c r="BH399" s="15"/>
      <c r="BI399" s="15"/>
      <c r="BJ399" s="15"/>
      <c r="BK399" s="15"/>
      <c r="BL399" s="15"/>
      <c r="BM399" s="15"/>
      <c r="BN399" s="15"/>
      <c r="BO399" s="15"/>
      <c r="BP399" s="15"/>
      <c r="BQ399" s="15"/>
      <c r="BR399" s="15"/>
      <c r="BS399" s="15"/>
      <c r="BT399" s="15"/>
      <c r="BU399" s="15"/>
      <c r="BV399" s="15"/>
      <c r="BW399" s="15"/>
      <c r="BX399" s="15"/>
      <c r="BY399" s="15"/>
      <c r="BZ399" s="15"/>
      <c r="CA399" s="15"/>
      <c r="CB399" s="15"/>
      <c r="CC399" s="15"/>
      <c r="CD399" s="15"/>
      <c r="CE399" s="15"/>
      <c r="CF399" s="15"/>
      <c r="CG399" s="15"/>
      <c r="CH399" s="15"/>
      <c r="CI399" s="15"/>
      <c r="CJ399" s="15"/>
      <c r="CK399" s="15"/>
      <c r="CL399" s="15"/>
      <c r="CM399" s="15"/>
      <c r="CN399" s="15"/>
      <c r="CO399" s="15"/>
      <c r="CP399" s="15"/>
      <c r="CQ399" s="15"/>
      <c r="CR399" s="15"/>
      <c r="CS399" s="15"/>
      <c r="CT399" s="15"/>
    </row>
    <row r="400" spans="1:98" s="95" customFormat="1" ht="60" customHeight="1" x14ac:dyDescent="0.25">
      <c r="A400" s="1137"/>
      <c r="B400" s="1147"/>
      <c r="C400" s="240"/>
      <c r="D400" s="258"/>
      <c r="E400" s="240" t="s">
        <v>1218</v>
      </c>
      <c r="F400" s="258" t="s">
        <v>1219</v>
      </c>
      <c r="G400" s="263" t="s">
        <v>162</v>
      </c>
      <c r="H400" s="240">
        <v>84.63</v>
      </c>
      <c r="I400" s="243">
        <v>87</v>
      </c>
      <c r="J400" s="289">
        <v>200</v>
      </c>
      <c r="K400" s="243">
        <v>90</v>
      </c>
      <c r="L400" s="260">
        <v>220</v>
      </c>
      <c r="M400" s="243">
        <v>93</v>
      </c>
      <c r="N400" s="260">
        <v>242</v>
      </c>
      <c r="O400" s="243">
        <v>95</v>
      </c>
      <c r="P400" s="260">
        <v>266.2</v>
      </c>
      <c r="Q400" s="243">
        <v>97</v>
      </c>
      <c r="R400" s="260">
        <v>292.82</v>
      </c>
      <c r="S400" s="260">
        <v>100</v>
      </c>
      <c r="T400" s="260">
        <v>322.10199999999998</v>
      </c>
      <c r="U400" s="283">
        <f t="shared" si="39"/>
        <v>100</v>
      </c>
      <c r="V400" s="246">
        <f t="shared" si="36"/>
        <v>1543.1219999999998</v>
      </c>
      <c r="W400" s="241"/>
      <c r="X400" s="258"/>
      <c r="Y400" s="240" t="s">
        <v>1213</v>
      </c>
      <c r="Z400" s="247" t="s">
        <v>1057</v>
      </c>
      <c r="AA400" s="242" t="s">
        <v>1103</v>
      </c>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c r="AZ400" s="15"/>
      <c r="BA400" s="15"/>
      <c r="BB400" s="15"/>
      <c r="BC400" s="15"/>
      <c r="BD400" s="15"/>
      <c r="BE400" s="15"/>
      <c r="BF400" s="15"/>
      <c r="BG400" s="15"/>
      <c r="BH400" s="15"/>
      <c r="BI400" s="15"/>
      <c r="BJ400" s="15"/>
      <c r="BK400" s="15"/>
      <c r="BL400" s="15"/>
      <c r="BM400" s="15"/>
      <c r="BN400" s="15"/>
      <c r="BO400" s="15"/>
      <c r="BP400" s="15"/>
      <c r="BQ400" s="15"/>
      <c r="BR400" s="15"/>
      <c r="BS400" s="15"/>
      <c r="BT400" s="15"/>
      <c r="BU400" s="15"/>
      <c r="BV400" s="15"/>
      <c r="BW400" s="15"/>
      <c r="BX400" s="15"/>
      <c r="BY400" s="15"/>
      <c r="BZ400" s="15"/>
      <c r="CA400" s="15"/>
      <c r="CB400" s="15"/>
      <c r="CC400" s="15"/>
      <c r="CD400" s="15"/>
      <c r="CE400" s="15"/>
      <c r="CF400" s="15"/>
      <c r="CG400" s="15"/>
      <c r="CH400" s="15"/>
      <c r="CI400" s="15"/>
      <c r="CJ400" s="15"/>
      <c r="CK400" s="15"/>
      <c r="CL400" s="15"/>
      <c r="CM400" s="15"/>
      <c r="CN400" s="15"/>
      <c r="CO400" s="15"/>
      <c r="CP400" s="15"/>
      <c r="CQ400" s="15"/>
      <c r="CR400" s="15"/>
      <c r="CS400" s="15"/>
      <c r="CT400" s="15"/>
    </row>
    <row r="401" spans="1:98" s="95" customFormat="1" ht="60" customHeight="1" x14ac:dyDescent="0.25">
      <c r="A401" s="1137"/>
      <c r="B401" s="1147"/>
      <c r="C401" s="240"/>
      <c r="D401" s="258"/>
      <c r="E401" s="240" t="s">
        <v>1220</v>
      </c>
      <c r="F401" s="258" t="s">
        <v>1221</v>
      </c>
      <c r="G401" s="263" t="s">
        <v>162</v>
      </c>
      <c r="H401" s="240">
        <v>60.57</v>
      </c>
      <c r="I401" s="243">
        <v>68</v>
      </c>
      <c r="J401" s="289">
        <v>500</v>
      </c>
      <c r="K401" s="243">
        <v>75</v>
      </c>
      <c r="L401" s="260">
        <v>550</v>
      </c>
      <c r="M401" s="243">
        <v>82</v>
      </c>
      <c r="N401" s="260">
        <v>605</v>
      </c>
      <c r="O401" s="243">
        <v>90</v>
      </c>
      <c r="P401" s="260">
        <v>665.5</v>
      </c>
      <c r="Q401" s="243">
        <v>95</v>
      </c>
      <c r="R401" s="260">
        <v>732.05</v>
      </c>
      <c r="S401" s="260">
        <v>100</v>
      </c>
      <c r="T401" s="260">
        <v>805.255</v>
      </c>
      <c r="U401" s="283">
        <f t="shared" si="39"/>
        <v>100</v>
      </c>
      <c r="V401" s="246">
        <f t="shared" si="36"/>
        <v>3857.8050000000003</v>
      </c>
      <c r="W401" s="241"/>
      <c r="X401" s="258"/>
      <c r="Y401" s="240" t="s">
        <v>1213</v>
      </c>
      <c r="Z401" s="247" t="s">
        <v>1057</v>
      </c>
      <c r="AA401" s="242" t="s">
        <v>1103</v>
      </c>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c r="AZ401" s="15"/>
      <c r="BA401" s="15"/>
      <c r="BB401" s="15"/>
      <c r="BC401" s="15"/>
      <c r="BD401" s="15"/>
      <c r="BE401" s="15"/>
      <c r="BF401" s="15"/>
      <c r="BG401" s="15"/>
      <c r="BH401" s="15"/>
      <c r="BI401" s="15"/>
      <c r="BJ401" s="15"/>
      <c r="BK401" s="15"/>
      <c r="BL401" s="15"/>
      <c r="BM401" s="15"/>
      <c r="BN401" s="15"/>
      <c r="BO401" s="15"/>
      <c r="BP401" s="15"/>
      <c r="BQ401" s="15"/>
      <c r="BR401" s="15"/>
      <c r="BS401" s="15"/>
      <c r="BT401" s="15"/>
      <c r="BU401" s="15"/>
      <c r="BV401" s="15"/>
      <c r="BW401" s="15"/>
      <c r="BX401" s="15"/>
      <c r="BY401" s="15"/>
      <c r="BZ401" s="15"/>
      <c r="CA401" s="15"/>
      <c r="CB401" s="15"/>
      <c r="CC401" s="15"/>
      <c r="CD401" s="15"/>
      <c r="CE401" s="15"/>
      <c r="CF401" s="15"/>
      <c r="CG401" s="15"/>
      <c r="CH401" s="15"/>
      <c r="CI401" s="15"/>
      <c r="CJ401" s="15"/>
      <c r="CK401" s="15"/>
      <c r="CL401" s="15"/>
      <c r="CM401" s="15"/>
      <c r="CN401" s="15"/>
      <c r="CO401" s="15"/>
      <c r="CP401" s="15"/>
      <c r="CQ401" s="15"/>
      <c r="CR401" s="15"/>
      <c r="CS401" s="15"/>
      <c r="CT401" s="15"/>
    </row>
    <row r="402" spans="1:98" s="95" customFormat="1" ht="60" customHeight="1" x14ac:dyDescent="0.25">
      <c r="A402" s="1137"/>
      <c r="B402" s="1147"/>
      <c r="C402" s="240"/>
      <c r="D402" s="258"/>
      <c r="E402" s="240" t="s">
        <v>1222</v>
      </c>
      <c r="F402" s="258" t="s">
        <v>1223</v>
      </c>
      <c r="G402" s="263" t="s">
        <v>162</v>
      </c>
      <c r="H402" s="240">
        <v>74</v>
      </c>
      <c r="I402" s="243">
        <v>79</v>
      </c>
      <c r="J402" s="289">
        <v>500</v>
      </c>
      <c r="K402" s="287">
        <v>84</v>
      </c>
      <c r="L402" s="260">
        <v>550</v>
      </c>
      <c r="M402" s="243">
        <v>89</v>
      </c>
      <c r="N402" s="260">
        <v>605</v>
      </c>
      <c r="O402" s="243">
        <v>92</v>
      </c>
      <c r="P402" s="260">
        <v>665.5</v>
      </c>
      <c r="Q402" s="243">
        <v>95</v>
      </c>
      <c r="R402" s="260">
        <v>732.05</v>
      </c>
      <c r="S402" s="260">
        <v>100</v>
      </c>
      <c r="T402" s="260">
        <v>805.255</v>
      </c>
      <c r="U402" s="283">
        <f t="shared" si="39"/>
        <v>100</v>
      </c>
      <c r="V402" s="246">
        <f t="shared" si="36"/>
        <v>3857.8050000000003</v>
      </c>
      <c r="W402" s="241"/>
      <c r="X402" s="258"/>
      <c r="Y402" s="240" t="s">
        <v>1213</v>
      </c>
      <c r="Z402" s="247" t="s">
        <v>1057</v>
      </c>
      <c r="AA402" s="242" t="s">
        <v>1103</v>
      </c>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c r="AZ402" s="15"/>
      <c r="BA402" s="15"/>
      <c r="BB402" s="15"/>
      <c r="BC402" s="15"/>
      <c r="BD402" s="15"/>
      <c r="BE402" s="15"/>
      <c r="BF402" s="15"/>
      <c r="BG402" s="15"/>
      <c r="BH402" s="15"/>
      <c r="BI402" s="15"/>
      <c r="BJ402" s="15"/>
      <c r="BK402" s="15"/>
      <c r="BL402" s="15"/>
      <c r="BM402" s="15"/>
      <c r="BN402" s="15"/>
      <c r="BO402" s="15"/>
      <c r="BP402" s="15"/>
      <c r="BQ402" s="15"/>
      <c r="BR402" s="15"/>
      <c r="BS402" s="15"/>
      <c r="BT402" s="15"/>
      <c r="BU402" s="15"/>
      <c r="BV402" s="15"/>
      <c r="BW402" s="15"/>
      <c r="BX402" s="15"/>
      <c r="BY402" s="15"/>
      <c r="BZ402" s="15"/>
      <c r="CA402" s="15"/>
      <c r="CB402" s="15"/>
      <c r="CC402" s="15"/>
      <c r="CD402" s="15"/>
      <c r="CE402" s="15"/>
      <c r="CF402" s="15"/>
      <c r="CG402" s="15"/>
      <c r="CH402" s="15"/>
      <c r="CI402" s="15"/>
      <c r="CJ402" s="15"/>
      <c r="CK402" s="15"/>
      <c r="CL402" s="15"/>
      <c r="CM402" s="15"/>
      <c r="CN402" s="15"/>
      <c r="CO402" s="15"/>
      <c r="CP402" s="15"/>
      <c r="CQ402" s="15"/>
      <c r="CR402" s="15"/>
      <c r="CS402" s="15"/>
      <c r="CT402" s="15"/>
    </row>
    <row r="403" spans="1:98" s="95" customFormat="1" ht="120" customHeight="1" x14ac:dyDescent="0.25">
      <c r="A403" s="1137"/>
      <c r="B403" s="1147"/>
      <c r="C403" s="240"/>
      <c r="D403" s="258" t="s">
        <v>1224</v>
      </c>
      <c r="E403" s="240" t="s">
        <v>1225</v>
      </c>
      <c r="F403" s="258" t="s">
        <v>1226</v>
      </c>
      <c r="G403" s="290" t="s">
        <v>1227</v>
      </c>
      <c r="H403" s="244">
        <v>3</v>
      </c>
      <c r="I403" s="244">
        <v>3</v>
      </c>
      <c r="J403" s="244">
        <v>900</v>
      </c>
      <c r="K403" s="244">
        <v>3</v>
      </c>
      <c r="L403" s="244">
        <v>990</v>
      </c>
      <c r="M403" s="244">
        <v>3</v>
      </c>
      <c r="N403" s="244">
        <v>1089</v>
      </c>
      <c r="O403" s="244">
        <v>3</v>
      </c>
      <c r="P403" s="244">
        <v>1197.9000000000001</v>
      </c>
      <c r="Q403" s="244">
        <v>3</v>
      </c>
      <c r="R403" s="244">
        <v>1317.69</v>
      </c>
      <c r="S403" s="260">
        <v>3</v>
      </c>
      <c r="T403" s="260">
        <v>1449.4590000000001</v>
      </c>
      <c r="U403" s="246">
        <f>S403+Q403+O403+M403+K403+I403</f>
        <v>18</v>
      </c>
      <c r="V403" s="246">
        <f t="shared" si="36"/>
        <v>6944.049</v>
      </c>
      <c r="W403" s="241" t="s">
        <v>1228</v>
      </c>
      <c r="X403" s="258" t="s">
        <v>1112</v>
      </c>
      <c r="Y403" s="291" t="s">
        <v>1229</v>
      </c>
      <c r="Z403" s="247" t="s">
        <v>1057</v>
      </c>
      <c r="AA403" s="242" t="s">
        <v>1103</v>
      </c>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c r="AZ403" s="15"/>
      <c r="BA403" s="15"/>
      <c r="BB403" s="15"/>
      <c r="BC403" s="15"/>
      <c r="BD403" s="15"/>
      <c r="BE403" s="15"/>
      <c r="BF403" s="15"/>
      <c r="BG403" s="15"/>
      <c r="BH403" s="15"/>
      <c r="BI403" s="15"/>
      <c r="BJ403" s="15"/>
      <c r="BK403" s="15"/>
      <c r="BL403" s="15"/>
      <c r="BM403" s="15"/>
      <c r="BN403" s="15"/>
      <c r="BO403" s="15"/>
      <c r="BP403" s="15"/>
      <c r="BQ403" s="15"/>
      <c r="BR403" s="15"/>
      <c r="BS403" s="15"/>
      <c r="BT403" s="15"/>
      <c r="BU403" s="15"/>
      <c r="BV403" s="15"/>
      <c r="BW403" s="15"/>
      <c r="BX403" s="15"/>
      <c r="BY403" s="15"/>
      <c r="BZ403" s="15"/>
      <c r="CA403" s="15"/>
      <c r="CB403" s="15"/>
      <c r="CC403" s="15"/>
      <c r="CD403" s="15"/>
      <c r="CE403" s="15"/>
      <c r="CF403" s="15"/>
      <c r="CG403" s="15"/>
      <c r="CH403" s="15"/>
      <c r="CI403" s="15"/>
      <c r="CJ403" s="15"/>
      <c r="CK403" s="15"/>
      <c r="CL403" s="15"/>
      <c r="CM403" s="15"/>
      <c r="CN403" s="15"/>
      <c r="CO403" s="15"/>
      <c r="CP403" s="15"/>
      <c r="CQ403" s="15"/>
      <c r="CR403" s="15"/>
      <c r="CS403" s="15"/>
      <c r="CT403" s="15"/>
    </row>
    <row r="404" spans="1:98" s="95" customFormat="1" ht="84" customHeight="1" x14ac:dyDescent="0.25">
      <c r="A404" s="1137"/>
      <c r="B404" s="1147"/>
      <c r="C404" s="240"/>
      <c r="D404" s="258"/>
      <c r="E404" s="240" t="s">
        <v>1230</v>
      </c>
      <c r="F404" s="258" t="s">
        <v>1231</v>
      </c>
      <c r="G404" s="290" t="s">
        <v>162</v>
      </c>
      <c r="H404" s="244">
        <v>40</v>
      </c>
      <c r="I404" s="244">
        <v>43</v>
      </c>
      <c r="J404" s="244">
        <v>500</v>
      </c>
      <c r="K404" s="244">
        <v>46</v>
      </c>
      <c r="L404" s="244">
        <v>500</v>
      </c>
      <c r="M404" s="244">
        <v>49</v>
      </c>
      <c r="N404" s="244">
        <v>500</v>
      </c>
      <c r="O404" s="244">
        <v>52</v>
      </c>
      <c r="P404" s="244">
        <v>500</v>
      </c>
      <c r="Q404" s="244">
        <v>54</v>
      </c>
      <c r="R404" s="244">
        <v>500</v>
      </c>
      <c r="S404" s="260">
        <v>56</v>
      </c>
      <c r="T404" s="260">
        <v>550</v>
      </c>
      <c r="U404" s="246">
        <f>S404</f>
        <v>56</v>
      </c>
      <c r="V404" s="246">
        <f t="shared" si="36"/>
        <v>3050</v>
      </c>
      <c r="W404" s="241"/>
      <c r="X404" s="258"/>
      <c r="Y404" s="291" t="s">
        <v>1229</v>
      </c>
      <c r="Z404" s="247" t="s">
        <v>1057</v>
      </c>
      <c r="AA404" s="242" t="s">
        <v>1103</v>
      </c>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c r="AZ404" s="15"/>
      <c r="BA404" s="15"/>
      <c r="BB404" s="15"/>
      <c r="BC404" s="15"/>
      <c r="BD404" s="15"/>
      <c r="BE404" s="15"/>
      <c r="BF404" s="15"/>
      <c r="BG404" s="15"/>
      <c r="BH404" s="15"/>
      <c r="BI404" s="15"/>
      <c r="BJ404" s="15"/>
      <c r="BK404" s="15"/>
      <c r="BL404" s="15"/>
      <c r="BM404" s="15"/>
      <c r="BN404" s="15"/>
      <c r="BO404" s="15"/>
      <c r="BP404" s="15"/>
      <c r="BQ404" s="15"/>
      <c r="BR404" s="15"/>
      <c r="BS404" s="15"/>
      <c r="BT404" s="15"/>
      <c r="BU404" s="15"/>
      <c r="BV404" s="15"/>
      <c r="BW404" s="15"/>
      <c r="BX404" s="15"/>
      <c r="BY404" s="15"/>
      <c r="BZ404" s="15"/>
      <c r="CA404" s="15"/>
      <c r="CB404" s="15"/>
      <c r="CC404" s="15"/>
      <c r="CD404" s="15"/>
      <c r="CE404" s="15"/>
      <c r="CF404" s="15"/>
      <c r="CG404" s="15"/>
      <c r="CH404" s="15"/>
      <c r="CI404" s="15"/>
      <c r="CJ404" s="15"/>
      <c r="CK404" s="15"/>
      <c r="CL404" s="15"/>
      <c r="CM404" s="15"/>
      <c r="CN404" s="15"/>
      <c r="CO404" s="15"/>
      <c r="CP404" s="15"/>
      <c r="CQ404" s="15"/>
      <c r="CR404" s="15"/>
      <c r="CS404" s="15"/>
      <c r="CT404" s="15"/>
    </row>
    <row r="405" spans="1:98" s="95" customFormat="1" ht="96" customHeight="1" x14ac:dyDescent="0.25">
      <c r="A405" s="1137"/>
      <c r="B405" s="1147"/>
      <c r="C405" s="240"/>
      <c r="D405" s="258"/>
      <c r="E405" s="240" t="s">
        <v>1232</v>
      </c>
      <c r="F405" s="258" t="s">
        <v>1233</v>
      </c>
      <c r="G405" s="290" t="s">
        <v>162</v>
      </c>
      <c r="H405" s="244">
        <v>5.27</v>
      </c>
      <c r="I405" s="244">
        <v>29.29</v>
      </c>
      <c r="J405" s="244">
        <v>1820</v>
      </c>
      <c r="K405" s="244">
        <v>52.87</v>
      </c>
      <c r="L405" s="244">
        <v>1820</v>
      </c>
      <c r="M405" s="244">
        <v>76.63</v>
      </c>
      <c r="N405" s="244">
        <v>1820</v>
      </c>
      <c r="O405" s="244">
        <v>100</v>
      </c>
      <c r="P405" s="244">
        <v>1820</v>
      </c>
      <c r="Q405" s="244">
        <v>100</v>
      </c>
      <c r="R405" s="244">
        <v>1820</v>
      </c>
      <c r="S405" s="260">
        <v>100</v>
      </c>
      <c r="T405" s="260">
        <v>2002</v>
      </c>
      <c r="U405" s="246">
        <f>S405</f>
        <v>100</v>
      </c>
      <c r="V405" s="246">
        <f t="shared" si="36"/>
        <v>11102</v>
      </c>
      <c r="W405" s="241"/>
      <c r="X405" s="258"/>
      <c r="Y405" s="291" t="s">
        <v>1229</v>
      </c>
      <c r="Z405" s="247" t="s">
        <v>1057</v>
      </c>
      <c r="AA405" s="242" t="s">
        <v>1103</v>
      </c>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c r="AZ405" s="15"/>
      <c r="BA405" s="15"/>
      <c r="BB405" s="15"/>
      <c r="BC405" s="15"/>
      <c r="BD405" s="15"/>
      <c r="BE405" s="15"/>
      <c r="BF405" s="15"/>
      <c r="BG405" s="15"/>
      <c r="BH405" s="15"/>
      <c r="BI405" s="15"/>
      <c r="BJ405" s="15"/>
      <c r="BK405" s="15"/>
      <c r="BL405" s="15"/>
      <c r="BM405" s="15"/>
      <c r="BN405" s="15"/>
      <c r="BO405" s="15"/>
      <c r="BP405" s="15"/>
      <c r="BQ405" s="15"/>
      <c r="BR405" s="15"/>
      <c r="BS405" s="15"/>
      <c r="BT405" s="15"/>
      <c r="BU405" s="15"/>
      <c r="BV405" s="15"/>
      <c r="BW405" s="15"/>
      <c r="BX405" s="15"/>
      <c r="BY405" s="15"/>
      <c r="BZ405" s="15"/>
      <c r="CA405" s="15"/>
      <c r="CB405" s="15"/>
      <c r="CC405" s="15"/>
      <c r="CD405" s="15"/>
      <c r="CE405" s="15"/>
      <c r="CF405" s="15"/>
      <c r="CG405" s="15"/>
      <c r="CH405" s="15"/>
      <c r="CI405" s="15"/>
      <c r="CJ405" s="15"/>
      <c r="CK405" s="15"/>
      <c r="CL405" s="15"/>
      <c r="CM405" s="15"/>
      <c r="CN405" s="15"/>
      <c r="CO405" s="15"/>
      <c r="CP405" s="15"/>
      <c r="CQ405" s="15"/>
      <c r="CR405" s="15"/>
      <c r="CS405" s="15"/>
      <c r="CT405" s="15"/>
    </row>
    <row r="406" spans="1:98" s="95" customFormat="1" ht="120" customHeight="1" x14ac:dyDescent="0.25">
      <c r="A406" s="1137"/>
      <c r="B406" s="1147"/>
      <c r="C406" s="240"/>
      <c r="D406" s="258"/>
      <c r="E406" s="240" t="s">
        <v>1234</v>
      </c>
      <c r="F406" s="258" t="s">
        <v>1235</v>
      </c>
      <c r="G406" s="290" t="s">
        <v>162</v>
      </c>
      <c r="H406" s="244">
        <v>20</v>
      </c>
      <c r="I406" s="244">
        <v>20</v>
      </c>
      <c r="J406" s="244">
        <v>500</v>
      </c>
      <c r="K406" s="244">
        <v>20</v>
      </c>
      <c r="L406" s="244">
        <v>500</v>
      </c>
      <c r="M406" s="244">
        <v>20</v>
      </c>
      <c r="N406" s="244">
        <v>500</v>
      </c>
      <c r="O406" s="244">
        <v>20</v>
      </c>
      <c r="P406" s="244">
        <v>500</v>
      </c>
      <c r="Q406" s="244">
        <v>20</v>
      </c>
      <c r="R406" s="244">
        <v>500</v>
      </c>
      <c r="S406" s="260">
        <v>20</v>
      </c>
      <c r="T406" s="260">
        <v>550</v>
      </c>
      <c r="U406" s="246">
        <f>S406</f>
        <v>20</v>
      </c>
      <c r="V406" s="246">
        <f t="shared" si="36"/>
        <v>3050</v>
      </c>
      <c r="W406" s="241"/>
      <c r="X406" s="258"/>
      <c r="Y406" s="291" t="s">
        <v>1229</v>
      </c>
      <c r="Z406" s="247" t="s">
        <v>1057</v>
      </c>
      <c r="AA406" s="242" t="s">
        <v>1103</v>
      </c>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c r="AZ406" s="15"/>
      <c r="BA406" s="15"/>
      <c r="BB406" s="15"/>
      <c r="BC406" s="15"/>
      <c r="BD406" s="15"/>
      <c r="BE406" s="15"/>
      <c r="BF406" s="15"/>
      <c r="BG406" s="15"/>
      <c r="BH406" s="15"/>
      <c r="BI406" s="15"/>
      <c r="BJ406" s="15"/>
      <c r="BK406" s="15"/>
      <c r="BL406" s="15"/>
      <c r="BM406" s="15"/>
      <c r="BN406" s="15"/>
      <c r="BO406" s="15"/>
      <c r="BP406" s="15"/>
      <c r="BQ406" s="15"/>
      <c r="BR406" s="15"/>
      <c r="BS406" s="15"/>
      <c r="BT406" s="15"/>
      <c r="BU406" s="15"/>
      <c r="BV406" s="15"/>
      <c r="BW406" s="15"/>
      <c r="BX406" s="15"/>
      <c r="BY406" s="15"/>
      <c r="BZ406" s="15"/>
      <c r="CA406" s="15"/>
      <c r="CB406" s="15"/>
      <c r="CC406" s="15"/>
      <c r="CD406" s="15"/>
      <c r="CE406" s="15"/>
      <c r="CF406" s="15"/>
      <c r="CG406" s="15"/>
      <c r="CH406" s="15"/>
      <c r="CI406" s="15"/>
      <c r="CJ406" s="15"/>
      <c r="CK406" s="15"/>
      <c r="CL406" s="15"/>
      <c r="CM406" s="15"/>
      <c r="CN406" s="15"/>
      <c r="CO406" s="15"/>
      <c r="CP406" s="15"/>
      <c r="CQ406" s="15"/>
      <c r="CR406" s="15"/>
      <c r="CS406" s="15"/>
      <c r="CT406" s="15"/>
    </row>
    <row r="407" spans="1:98" s="95" customFormat="1" ht="48" customHeight="1" x14ac:dyDescent="0.25">
      <c r="A407" s="1137"/>
      <c r="B407" s="1147"/>
      <c r="C407" s="240"/>
      <c r="D407" s="258"/>
      <c r="E407" s="240" t="s">
        <v>1236</v>
      </c>
      <c r="F407" s="258" t="s">
        <v>1237</v>
      </c>
      <c r="G407" s="263" t="s">
        <v>1227</v>
      </c>
      <c r="H407" s="292">
        <v>10</v>
      </c>
      <c r="I407" s="244">
        <v>10</v>
      </c>
      <c r="J407" s="244">
        <v>800</v>
      </c>
      <c r="K407" s="244">
        <v>10</v>
      </c>
      <c r="L407" s="244">
        <v>800</v>
      </c>
      <c r="M407" s="244">
        <v>10</v>
      </c>
      <c r="N407" s="244">
        <v>800</v>
      </c>
      <c r="O407" s="244">
        <v>10</v>
      </c>
      <c r="P407" s="244">
        <v>800</v>
      </c>
      <c r="Q407" s="244">
        <v>10</v>
      </c>
      <c r="R407" s="244">
        <v>800</v>
      </c>
      <c r="S407" s="260">
        <v>10</v>
      </c>
      <c r="T407" s="260">
        <v>880</v>
      </c>
      <c r="U407" s="246">
        <f>S407+Q407+O407+M407+K407+I407</f>
        <v>60</v>
      </c>
      <c r="V407" s="246">
        <f t="shared" si="36"/>
        <v>4880</v>
      </c>
      <c r="W407" s="241"/>
      <c r="X407" s="258"/>
      <c r="Y407" s="291" t="s">
        <v>1229</v>
      </c>
      <c r="Z407" s="247" t="s">
        <v>1057</v>
      </c>
      <c r="AA407" s="242" t="s">
        <v>1103</v>
      </c>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c r="AZ407" s="15"/>
      <c r="BA407" s="15"/>
      <c r="BB407" s="15"/>
      <c r="BC407" s="15"/>
      <c r="BD407" s="15"/>
      <c r="BE407" s="15"/>
      <c r="BF407" s="15"/>
      <c r="BG407" s="15"/>
      <c r="BH407" s="15"/>
      <c r="BI407" s="15"/>
      <c r="BJ407" s="15"/>
      <c r="BK407" s="15"/>
      <c r="BL407" s="15"/>
      <c r="BM407" s="15"/>
      <c r="BN407" s="15"/>
      <c r="BO407" s="15"/>
      <c r="BP407" s="15"/>
      <c r="BQ407" s="15"/>
      <c r="BR407" s="15"/>
      <c r="BS407" s="15"/>
      <c r="BT407" s="15"/>
      <c r="BU407" s="15"/>
      <c r="BV407" s="15"/>
      <c r="BW407" s="15"/>
      <c r="BX407" s="15"/>
      <c r="BY407" s="15"/>
      <c r="BZ407" s="15"/>
      <c r="CA407" s="15"/>
      <c r="CB407" s="15"/>
      <c r="CC407" s="15"/>
      <c r="CD407" s="15"/>
      <c r="CE407" s="15"/>
      <c r="CF407" s="15"/>
      <c r="CG407" s="15"/>
      <c r="CH407" s="15"/>
      <c r="CI407" s="15"/>
      <c r="CJ407" s="15"/>
      <c r="CK407" s="15"/>
      <c r="CL407" s="15"/>
      <c r="CM407" s="15"/>
      <c r="CN407" s="15"/>
      <c r="CO407" s="15"/>
      <c r="CP407" s="15"/>
      <c r="CQ407" s="15"/>
      <c r="CR407" s="15"/>
      <c r="CS407" s="15"/>
      <c r="CT407" s="15"/>
    </row>
    <row r="408" spans="1:98" s="95" customFormat="1" ht="72" customHeight="1" x14ac:dyDescent="0.25">
      <c r="A408" s="1137"/>
      <c r="B408" s="1147"/>
      <c r="C408" s="240"/>
      <c r="D408" s="258"/>
      <c r="E408" s="240" t="s">
        <v>1238</v>
      </c>
      <c r="F408" s="258" t="s">
        <v>1239</v>
      </c>
      <c r="G408" s="263" t="s">
        <v>1227</v>
      </c>
      <c r="H408" s="292">
        <v>4</v>
      </c>
      <c r="I408" s="244">
        <v>8</v>
      </c>
      <c r="J408" s="244">
        <v>400</v>
      </c>
      <c r="K408" s="244">
        <v>12</v>
      </c>
      <c r="L408" s="244">
        <v>600</v>
      </c>
      <c r="M408" s="244">
        <v>16</v>
      </c>
      <c r="N408" s="244">
        <v>800</v>
      </c>
      <c r="O408" s="244">
        <v>20</v>
      </c>
      <c r="P408" s="244">
        <v>1000</v>
      </c>
      <c r="Q408" s="244">
        <v>20</v>
      </c>
      <c r="R408" s="244">
        <v>1000</v>
      </c>
      <c r="S408" s="260">
        <v>100</v>
      </c>
      <c r="T408" s="260">
        <v>1100</v>
      </c>
      <c r="U408" s="246">
        <f>S408+Q408+O408+M408+K408+I408</f>
        <v>176</v>
      </c>
      <c r="V408" s="246">
        <f t="shared" si="36"/>
        <v>4900</v>
      </c>
      <c r="W408" s="241"/>
      <c r="X408" s="258"/>
      <c r="Y408" s="291" t="s">
        <v>1229</v>
      </c>
      <c r="Z408" s="247" t="s">
        <v>1057</v>
      </c>
      <c r="AA408" s="242" t="s">
        <v>1103</v>
      </c>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c r="AZ408" s="15"/>
      <c r="BA408" s="15"/>
      <c r="BB408" s="15"/>
      <c r="BC408" s="15"/>
      <c r="BD408" s="15"/>
      <c r="BE408" s="15"/>
      <c r="BF408" s="15"/>
      <c r="BG408" s="15"/>
      <c r="BH408" s="15"/>
      <c r="BI408" s="15"/>
      <c r="BJ408" s="15"/>
      <c r="BK408" s="15"/>
      <c r="BL408" s="15"/>
      <c r="BM408" s="15"/>
      <c r="BN408" s="15"/>
      <c r="BO408" s="15"/>
      <c r="BP408" s="15"/>
      <c r="BQ408" s="15"/>
      <c r="BR408" s="15"/>
      <c r="BS408" s="15"/>
      <c r="BT408" s="15"/>
      <c r="BU408" s="15"/>
      <c r="BV408" s="15"/>
      <c r="BW408" s="15"/>
      <c r="BX408" s="15"/>
      <c r="BY408" s="15"/>
      <c r="BZ408" s="15"/>
      <c r="CA408" s="15"/>
      <c r="CB408" s="15"/>
      <c r="CC408" s="15"/>
      <c r="CD408" s="15"/>
      <c r="CE408" s="15"/>
      <c r="CF408" s="15"/>
      <c r="CG408" s="15"/>
      <c r="CH408" s="15"/>
      <c r="CI408" s="15"/>
      <c r="CJ408" s="15"/>
      <c r="CK408" s="15"/>
      <c r="CL408" s="15"/>
      <c r="CM408" s="15"/>
      <c r="CN408" s="15"/>
      <c r="CO408" s="15"/>
      <c r="CP408" s="15"/>
      <c r="CQ408" s="15"/>
      <c r="CR408" s="15"/>
      <c r="CS408" s="15"/>
      <c r="CT408" s="15"/>
    </row>
    <row r="409" spans="1:98" s="95" customFormat="1" ht="96" customHeight="1" x14ac:dyDescent="0.25">
      <c r="A409" s="1137"/>
      <c r="B409" s="1147"/>
      <c r="C409" s="240"/>
      <c r="D409" s="258" t="s">
        <v>1240</v>
      </c>
      <c r="E409" s="258" t="s">
        <v>1241</v>
      </c>
      <c r="F409" s="258" t="s">
        <v>1242</v>
      </c>
      <c r="G409" s="263" t="s">
        <v>162</v>
      </c>
      <c r="H409" s="240">
        <v>100</v>
      </c>
      <c r="I409" s="243"/>
      <c r="J409" s="266">
        <v>200</v>
      </c>
      <c r="K409" s="243">
        <v>100</v>
      </c>
      <c r="L409" s="287">
        <v>220</v>
      </c>
      <c r="M409" s="243">
        <v>100</v>
      </c>
      <c r="N409" s="287">
        <v>240</v>
      </c>
      <c r="O409" s="243">
        <v>100</v>
      </c>
      <c r="P409" s="287">
        <v>260</v>
      </c>
      <c r="Q409" s="243">
        <v>100</v>
      </c>
      <c r="R409" s="287">
        <v>280</v>
      </c>
      <c r="S409" s="287">
        <v>100</v>
      </c>
      <c r="T409" s="260">
        <v>308</v>
      </c>
      <c r="U409" s="246">
        <f>S409</f>
        <v>100</v>
      </c>
      <c r="V409" s="246">
        <f t="shared" si="36"/>
        <v>1508</v>
      </c>
      <c r="W409" s="258" t="s">
        <v>1243</v>
      </c>
      <c r="X409" s="258" t="s">
        <v>1112</v>
      </c>
      <c r="Y409" s="291" t="s">
        <v>1244</v>
      </c>
      <c r="Z409" s="247" t="s">
        <v>1057</v>
      </c>
      <c r="AA409" s="242" t="s">
        <v>1103</v>
      </c>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c r="AZ409" s="15"/>
      <c r="BA409" s="15"/>
      <c r="BB409" s="15"/>
      <c r="BC409" s="15"/>
      <c r="BD409" s="15"/>
      <c r="BE409" s="15"/>
      <c r="BF409" s="15"/>
      <c r="BG409" s="15"/>
      <c r="BH409" s="15"/>
      <c r="BI409" s="15"/>
      <c r="BJ409" s="15"/>
      <c r="BK409" s="15"/>
      <c r="BL409" s="15"/>
      <c r="BM409" s="15"/>
      <c r="BN409" s="15"/>
      <c r="BO409" s="15"/>
      <c r="BP409" s="15"/>
      <c r="BQ409" s="15"/>
      <c r="BR409" s="15"/>
      <c r="BS409" s="15"/>
      <c r="BT409" s="15"/>
      <c r="BU409" s="15"/>
      <c r="BV409" s="15"/>
      <c r="BW409" s="15"/>
      <c r="BX409" s="15"/>
      <c r="BY409" s="15"/>
      <c r="BZ409" s="15"/>
      <c r="CA409" s="15"/>
      <c r="CB409" s="15"/>
      <c r="CC409" s="15"/>
      <c r="CD409" s="15"/>
      <c r="CE409" s="15"/>
      <c r="CF409" s="15"/>
      <c r="CG409" s="15"/>
      <c r="CH409" s="15"/>
      <c r="CI409" s="15"/>
      <c r="CJ409" s="15"/>
      <c r="CK409" s="15"/>
      <c r="CL409" s="15"/>
      <c r="CM409" s="15"/>
      <c r="CN409" s="15"/>
      <c r="CO409" s="15"/>
      <c r="CP409" s="15"/>
      <c r="CQ409" s="15"/>
      <c r="CR409" s="15"/>
      <c r="CS409" s="15"/>
      <c r="CT409" s="15"/>
    </row>
    <row r="410" spans="1:98" s="95" customFormat="1" ht="60" customHeight="1" x14ac:dyDescent="0.25">
      <c r="A410" s="1137"/>
      <c r="B410" s="1147"/>
      <c r="C410" s="240"/>
      <c r="D410" s="258"/>
      <c r="E410" s="258" t="s">
        <v>1245</v>
      </c>
      <c r="F410" s="258" t="s">
        <v>1246</v>
      </c>
      <c r="G410" s="263" t="s">
        <v>162</v>
      </c>
      <c r="H410" s="240">
        <v>85</v>
      </c>
      <c r="I410" s="243">
        <v>85</v>
      </c>
      <c r="J410" s="266">
        <v>200</v>
      </c>
      <c r="K410" s="243">
        <v>85</v>
      </c>
      <c r="L410" s="243">
        <v>220</v>
      </c>
      <c r="M410" s="243">
        <v>85</v>
      </c>
      <c r="N410" s="243">
        <v>240</v>
      </c>
      <c r="O410" s="243">
        <v>85</v>
      </c>
      <c r="P410" s="287">
        <v>260</v>
      </c>
      <c r="Q410" s="243">
        <v>85</v>
      </c>
      <c r="R410" s="287">
        <v>280</v>
      </c>
      <c r="S410" s="287">
        <v>85</v>
      </c>
      <c r="T410" s="260">
        <v>308</v>
      </c>
      <c r="U410" s="246">
        <f t="shared" ref="U410:U439" si="40">S410</f>
        <v>85</v>
      </c>
      <c r="V410" s="246">
        <f t="shared" si="36"/>
        <v>1508</v>
      </c>
      <c r="W410" s="258"/>
      <c r="X410" s="258"/>
      <c r="Y410" s="291" t="s">
        <v>1244</v>
      </c>
      <c r="Z410" s="247" t="s">
        <v>1057</v>
      </c>
      <c r="AA410" s="242" t="s">
        <v>1103</v>
      </c>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c r="AZ410" s="15"/>
      <c r="BA410" s="15"/>
      <c r="BB410" s="15"/>
      <c r="BC410" s="15"/>
      <c r="BD410" s="15"/>
      <c r="BE410" s="15"/>
      <c r="BF410" s="15"/>
      <c r="BG410" s="15"/>
      <c r="BH410" s="15"/>
      <c r="BI410" s="15"/>
      <c r="BJ410" s="15"/>
      <c r="BK410" s="15"/>
      <c r="BL410" s="15"/>
      <c r="BM410" s="15"/>
      <c r="BN410" s="15"/>
      <c r="BO410" s="15"/>
      <c r="BP410" s="15"/>
      <c r="BQ410" s="15"/>
      <c r="BR410" s="15"/>
      <c r="BS410" s="15"/>
      <c r="BT410" s="15"/>
      <c r="BU410" s="15"/>
      <c r="BV410" s="15"/>
      <c r="BW410" s="15"/>
      <c r="BX410" s="15"/>
      <c r="BY410" s="15"/>
      <c r="BZ410" s="15"/>
      <c r="CA410" s="15"/>
      <c r="CB410" s="15"/>
      <c r="CC410" s="15"/>
      <c r="CD410" s="15"/>
      <c r="CE410" s="15"/>
      <c r="CF410" s="15"/>
      <c r="CG410" s="15"/>
      <c r="CH410" s="15"/>
      <c r="CI410" s="15"/>
      <c r="CJ410" s="15"/>
      <c r="CK410" s="15"/>
      <c r="CL410" s="15"/>
      <c r="CM410" s="15"/>
      <c r="CN410" s="15"/>
      <c r="CO410" s="15"/>
      <c r="CP410" s="15"/>
      <c r="CQ410" s="15"/>
      <c r="CR410" s="15"/>
      <c r="CS410" s="15"/>
      <c r="CT410" s="15"/>
    </row>
    <row r="411" spans="1:98" s="95" customFormat="1" ht="96" customHeight="1" x14ac:dyDescent="0.25">
      <c r="A411" s="1137"/>
      <c r="B411" s="1147"/>
      <c r="C411" s="240"/>
      <c r="D411" s="258"/>
      <c r="E411" s="258" t="s">
        <v>1247</v>
      </c>
      <c r="F411" s="258" t="s">
        <v>1248</v>
      </c>
      <c r="G411" s="263" t="s">
        <v>162</v>
      </c>
      <c r="H411" s="240">
        <v>100</v>
      </c>
      <c r="I411" s="243">
        <v>100</v>
      </c>
      <c r="J411" s="266">
        <v>200</v>
      </c>
      <c r="K411" s="243">
        <v>100</v>
      </c>
      <c r="L411" s="243">
        <v>250</v>
      </c>
      <c r="M411" s="243">
        <v>100</v>
      </c>
      <c r="N411" s="243">
        <v>300</v>
      </c>
      <c r="O411" s="243">
        <v>100</v>
      </c>
      <c r="P411" s="243">
        <v>350</v>
      </c>
      <c r="Q411" s="243">
        <v>100</v>
      </c>
      <c r="R411" s="243">
        <v>400</v>
      </c>
      <c r="S411" s="243">
        <v>100</v>
      </c>
      <c r="T411" s="260">
        <v>440</v>
      </c>
      <c r="U411" s="246">
        <f t="shared" si="40"/>
        <v>100</v>
      </c>
      <c r="V411" s="246">
        <f t="shared" si="36"/>
        <v>1940</v>
      </c>
      <c r="W411" s="258"/>
      <c r="X411" s="258"/>
      <c r="Y411" s="291" t="s">
        <v>1244</v>
      </c>
      <c r="Z411" s="247" t="s">
        <v>1057</v>
      </c>
      <c r="AA411" s="242" t="s">
        <v>1103</v>
      </c>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c r="AZ411" s="15"/>
      <c r="BA411" s="15"/>
      <c r="BB411" s="15"/>
      <c r="BC411" s="15"/>
      <c r="BD411" s="15"/>
      <c r="BE411" s="15"/>
      <c r="BF411" s="15"/>
      <c r="BG411" s="15"/>
      <c r="BH411" s="15"/>
      <c r="BI411" s="15"/>
      <c r="BJ411" s="15"/>
      <c r="BK411" s="15"/>
      <c r="BL411" s="15"/>
      <c r="BM411" s="15"/>
      <c r="BN411" s="15"/>
      <c r="BO411" s="15"/>
      <c r="BP411" s="15"/>
      <c r="BQ411" s="15"/>
      <c r="BR411" s="15"/>
      <c r="BS411" s="15"/>
      <c r="BT411" s="15"/>
      <c r="BU411" s="15"/>
      <c r="BV411" s="15"/>
      <c r="BW411" s="15"/>
      <c r="BX411" s="15"/>
      <c r="BY411" s="15"/>
      <c r="BZ411" s="15"/>
      <c r="CA411" s="15"/>
      <c r="CB411" s="15"/>
      <c r="CC411" s="15"/>
      <c r="CD411" s="15"/>
      <c r="CE411" s="15"/>
      <c r="CF411" s="15"/>
      <c r="CG411" s="15"/>
      <c r="CH411" s="15"/>
      <c r="CI411" s="15"/>
      <c r="CJ411" s="15"/>
      <c r="CK411" s="15"/>
      <c r="CL411" s="15"/>
      <c r="CM411" s="15"/>
      <c r="CN411" s="15"/>
      <c r="CO411" s="15"/>
      <c r="CP411" s="15"/>
      <c r="CQ411" s="15"/>
      <c r="CR411" s="15"/>
      <c r="CS411" s="15"/>
      <c r="CT411" s="15"/>
    </row>
    <row r="412" spans="1:98" s="95" customFormat="1" ht="72" customHeight="1" x14ac:dyDescent="0.25">
      <c r="A412" s="1137"/>
      <c r="B412" s="1147"/>
      <c r="C412" s="240"/>
      <c r="D412" s="258"/>
      <c r="E412" s="258" t="s">
        <v>1249</v>
      </c>
      <c r="F412" s="258" t="s">
        <v>1250</v>
      </c>
      <c r="G412" s="263" t="s">
        <v>162</v>
      </c>
      <c r="H412" s="293" t="s">
        <v>1251</v>
      </c>
      <c r="I412" s="243">
        <v>100</v>
      </c>
      <c r="J412" s="266">
        <v>150</v>
      </c>
      <c r="K412" s="243">
        <v>100</v>
      </c>
      <c r="L412" s="243">
        <v>200</v>
      </c>
      <c r="M412" s="243">
        <v>100</v>
      </c>
      <c r="N412" s="243">
        <v>250</v>
      </c>
      <c r="O412" s="243">
        <v>100</v>
      </c>
      <c r="P412" s="243">
        <v>300</v>
      </c>
      <c r="Q412" s="243">
        <v>100</v>
      </c>
      <c r="R412" s="243">
        <v>350</v>
      </c>
      <c r="S412" s="243">
        <v>100</v>
      </c>
      <c r="T412" s="260">
        <v>385</v>
      </c>
      <c r="U412" s="246">
        <f t="shared" si="40"/>
        <v>100</v>
      </c>
      <c r="V412" s="246">
        <f t="shared" si="36"/>
        <v>1635</v>
      </c>
      <c r="W412" s="258"/>
      <c r="X412" s="258"/>
      <c r="Y412" s="291" t="s">
        <v>1244</v>
      </c>
      <c r="Z412" s="247" t="s">
        <v>1057</v>
      </c>
      <c r="AA412" s="242" t="s">
        <v>1103</v>
      </c>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c r="AZ412" s="15"/>
      <c r="BA412" s="15"/>
      <c r="BB412" s="15"/>
      <c r="BC412" s="15"/>
      <c r="BD412" s="15"/>
      <c r="BE412" s="15"/>
      <c r="BF412" s="15"/>
      <c r="BG412" s="15"/>
      <c r="BH412" s="15"/>
      <c r="BI412" s="15"/>
      <c r="BJ412" s="15"/>
      <c r="BK412" s="15"/>
      <c r="BL412" s="15"/>
      <c r="BM412" s="15"/>
      <c r="BN412" s="15"/>
      <c r="BO412" s="15"/>
      <c r="BP412" s="15"/>
      <c r="BQ412" s="15"/>
      <c r="BR412" s="15"/>
      <c r="BS412" s="15"/>
      <c r="BT412" s="15"/>
      <c r="BU412" s="15"/>
      <c r="BV412" s="15"/>
      <c r="BW412" s="15"/>
      <c r="BX412" s="15"/>
      <c r="BY412" s="15"/>
      <c r="BZ412" s="15"/>
      <c r="CA412" s="15"/>
      <c r="CB412" s="15"/>
      <c r="CC412" s="15"/>
      <c r="CD412" s="15"/>
      <c r="CE412" s="15"/>
      <c r="CF412" s="15"/>
      <c r="CG412" s="15"/>
      <c r="CH412" s="15"/>
      <c r="CI412" s="15"/>
      <c r="CJ412" s="15"/>
      <c r="CK412" s="15"/>
      <c r="CL412" s="15"/>
      <c r="CM412" s="15"/>
      <c r="CN412" s="15"/>
      <c r="CO412" s="15"/>
      <c r="CP412" s="15"/>
      <c r="CQ412" s="15"/>
      <c r="CR412" s="15"/>
      <c r="CS412" s="15"/>
      <c r="CT412" s="15"/>
    </row>
    <row r="413" spans="1:98" s="95" customFormat="1" ht="96" customHeight="1" x14ac:dyDescent="0.25">
      <c r="A413" s="1137"/>
      <c r="B413" s="1147"/>
      <c r="C413" s="240"/>
      <c r="D413" s="258"/>
      <c r="E413" s="258" t="s">
        <v>1252</v>
      </c>
      <c r="F413" s="258" t="s">
        <v>1253</v>
      </c>
      <c r="G413" s="263" t="s">
        <v>162</v>
      </c>
      <c r="H413" s="270">
        <v>98.21</v>
      </c>
      <c r="I413" s="243">
        <v>86</v>
      </c>
      <c r="J413" s="266">
        <v>100</v>
      </c>
      <c r="K413" s="243">
        <v>86</v>
      </c>
      <c r="L413" s="243">
        <v>150</v>
      </c>
      <c r="M413" s="243">
        <v>86</v>
      </c>
      <c r="N413" s="243">
        <v>200</v>
      </c>
      <c r="O413" s="243">
        <v>86</v>
      </c>
      <c r="P413" s="243">
        <v>250</v>
      </c>
      <c r="Q413" s="243">
        <v>86</v>
      </c>
      <c r="R413" s="243">
        <v>300</v>
      </c>
      <c r="S413" s="243">
        <v>100</v>
      </c>
      <c r="T413" s="260">
        <v>330</v>
      </c>
      <c r="U413" s="246">
        <f t="shared" si="40"/>
        <v>100</v>
      </c>
      <c r="V413" s="246">
        <f t="shared" si="36"/>
        <v>1330</v>
      </c>
      <c r="W413" s="258"/>
      <c r="X413" s="258"/>
      <c r="Y413" s="291" t="s">
        <v>1244</v>
      </c>
      <c r="Z413" s="247" t="s">
        <v>1057</v>
      </c>
      <c r="AA413" s="242" t="s">
        <v>1103</v>
      </c>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c r="BC413" s="15"/>
      <c r="BD413" s="15"/>
      <c r="BE413" s="15"/>
      <c r="BF413" s="15"/>
      <c r="BG413" s="15"/>
      <c r="BH413" s="15"/>
      <c r="BI413" s="15"/>
      <c r="BJ413" s="15"/>
      <c r="BK413" s="15"/>
      <c r="BL413" s="15"/>
      <c r="BM413" s="15"/>
      <c r="BN413" s="15"/>
      <c r="BO413" s="15"/>
      <c r="BP413" s="15"/>
      <c r="BQ413" s="15"/>
      <c r="BR413" s="15"/>
      <c r="BS413" s="15"/>
      <c r="BT413" s="15"/>
      <c r="BU413" s="15"/>
      <c r="BV413" s="15"/>
      <c r="BW413" s="15"/>
      <c r="BX413" s="15"/>
      <c r="BY413" s="15"/>
      <c r="BZ413" s="15"/>
      <c r="CA413" s="15"/>
      <c r="CB413" s="15"/>
      <c r="CC413" s="15"/>
      <c r="CD413" s="15"/>
      <c r="CE413" s="15"/>
      <c r="CF413" s="15"/>
      <c r="CG413" s="15"/>
      <c r="CH413" s="15"/>
      <c r="CI413" s="15"/>
      <c r="CJ413" s="15"/>
      <c r="CK413" s="15"/>
      <c r="CL413" s="15"/>
      <c r="CM413" s="15"/>
      <c r="CN413" s="15"/>
      <c r="CO413" s="15"/>
      <c r="CP413" s="15"/>
      <c r="CQ413" s="15"/>
      <c r="CR413" s="15"/>
      <c r="CS413" s="15"/>
      <c r="CT413" s="15"/>
    </row>
    <row r="414" spans="1:98" s="95" customFormat="1" ht="72" customHeight="1" x14ac:dyDescent="0.25">
      <c r="A414" s="1137"/>
      <c r="B414" s="1147"/>
      <c r="C414" s="240"/>
      <c r="D414" s="258"/>
      <c r="E414" s="258" t="s">
        <v>1254</v>
      </c>
      <c r="F414" s="258" t="s">
        <v>1255</v>
      </c>
      <c r="G414" s="263" t="s">
        <v>162</v>
      </c>
      <c r="H414" s="240">
        <v>100</v>
      </c>
      <c r="I414" s="243">
        <v>100</v>
      </c>
      <c r="J414" s="266">
        <v>150</v>
      </c>
      <c r="K414" s="243">
        <v>100</v>
      </c>
      <c r="L414" s="243">
        <v>150</v>
      </c>
      <c r="M414" s="243">
        <v>100</v>
      </c>
      <c r="N414" s="243">
        <v>150</v>
      </c>
      <c r="O414" s="243">
        <v>100</v>
      </c>
      <c r="P414" s="243">
        <v>150</v>
      </c>
      <c r="Q414" s="243">
        <v>100</v>
      </c>
      <c r="R414" s="243">
        <v>150</v>
      </c>
      <c r="S414" s="243">
        <v>100</v>
      </c>
      <c r="T414" s="260">
        <v>165</v>
      </c>
      <c r="U414" s="246">
        <f t="shared" si="40"/>
        <v>100</v>
      </c>
      <c r="V414" s="246">
        <f t="shared" si="36"/>
        <v>915</v>
      </c>
      <c r="W414" s="258"/>
      <c r="X414" s="258"/>
      <c r="Y414" s="291" t="s">
        <v>1244</v>
      </c>
      <c r="Z414" s="247" t="s">
        <v>1057</v>
      </c>
      <c r="AA414" s="242" t="s">
        <v>1103</v>
      </c>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c r="AZ414" s="15"/>
      <c r="BA414" s="15"/>
      <c r="BB414" s="15"/>
      <c r="BC414" s="15"/>
      <c r="BD414" s="15"/>
      <c r="BE414" s="15"/>
      <c r="BF414" s="15"/>
      <c r="BG414" s="15"/>
      <c r="BH414" s="15"/>
      <c r="BI414" s="15"/>
      <c r="BJ414" s="15"/>
      <c r="BK414" s="15"/>
      <c r="BL414" s="15"/>
      <c r="BM414" s="15"/>
      <c r="BN414" s="15"/>
      <c r="BO414" s="15"/>
      <c r="BP414" s="15"/>
      <c r="BQ414" s="15"/>
      <c r="BR414" s="15"/>
      <c r="BS414" s="15"/>
      <c r="BT414" s="15"/>
      <c r="BU414" s="15"/>
      <c r="BV414" s="15"/>
      <c r="BW414" s="15"/>
      <c r="BX414" s="15"/>
      <c r="BY414" s="15"/>
      <c r="BZ414" s="15"/>
      <c r="CA414" s="15"/>
      <c r="CB414" s="15"/>
      <c r="CC414" s="15"/>
      <c r="CD414" s="15"/>
      <c r="CE414" s="15"/>
      <c r="CF414" s="15"/>
      <c r="CG414" s="15"/>
      <c r="CH414" s="15"/>
      <c r="CI414" s="15"/>
      <c r="CJ414" s="15"/>
      <c r="CK414" s="15"/>
      <c r="CL414" s="15"/>
      <c r="CM414" s="15"/>
      <c r="CN414" s="15"/>
      <c r="CO414" s="15"/>
      <c r="CP414" s="15"/>
      <c r="CQ414" s="15"/>
      <c r="CR414" s="15"/>
      <c r="CS414" s="15"/>
      <c r="CT414" s="15"/>
    </row>
    <row r="415" spans="1:98" s="95" customFormat="1" ht="84" customHeight="1" x14ac:dyDescent="0.25">
      <c r="A415" s="1137"/>
      <c r="B415" s="1147"/>
      <c r="C415" s="240"/>
      <c r="D415" s="258"/>
      <c r="E415" s="258" t="s">
        <v>1256</v>
      </c>
      <c r="F415" s="258" t="s">
        <v>1257</v>
      </c>
      <c r="G415" s="263" t="s">
        <v>1258</v>
      </c>
      <c r="H415" s="240">
        <v>74.67</v>
      </c>
      <c r="I415" s="243">
        <v>100</v>
      </c>
      <c r="J415" s="266">
        <v>150</v>
      </c>
      <c r="K415" s="243">
        <v>100</v>
      </c>
      <c r="L415" s="243">
        <v>150</v>
      </c>
      <c r="M415" s="243">
        <v>100</v>
      </c>
      <c r="N415" s="243">
        <v>150</v>
      </c>
      <c r="O415" s="243">
        <v>100</v>
      </c>
      <c r="P415" s="243">
        <v>150</v>
      </c>
      <c r="Q415" s="243">
        <v>100</v>
      </c>
      <c r="R415" s="243">
        <v>150</v>
      </c>
      <c r="S415" s="243">
        <v>100</v>
      </c>
      <c r="T415" s="260">
        <v>165</v>
      </c>
      <c r="U415" s="246">
        <f t="shared" si="40"/>
        <v>100</v>
      </c>
      <c r="V415" s="246">
        <f t="shared" si="36"/>
        <v>915</v>
      </c>
      <c r="W415" s="258"/>
      <c r="X415" s="258"/>
      <c r="Y415" s="291" t="s">
        <v>1244</v>
      </c>
      <c r="Z415" s="247" t="s">
        <v>1057</v>
      </c>
      <c r="AA415" s="242" t="s">
        <v>1103</v>
      </c>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c r="AZ415" s="15"/>
      <c r="BA415" s="15"/>
      <c r="BB415" s="15"/>
      <c r="BC415" s="15"/>
      <c r="BD415" s="15"/>
      <c r="BE415" s="15"/>
      <c r="BF415" s="15"/>
      <c r="BG415" s="15"/>
      <c r="BH415" s="15"/>
      <c r="BI415" s="15"/>
      <c r="BJ415" s="15"/>
      <c r="BK415" s="15"/>
      <c r="BL415" s="15"/>
      <c r="BM415" s="15"/>
      <c r="BN415" s="15"/>
      <c r="BO415" s="15"/>
      <c r="BP415" s="15"/>
      <c r="BQ415" s="15"/>
      <c r="BR415" s="15"/>
      <c r="BS415" s="15"/>
      <c r="BT415" s="15"/>
      <c r="BU415" s="15"/>
      <c r="BV415" s="15"/>
      <c r="BW415" s="15"/>
      <c r="BX415" s="15"/>
      <c r="BY415" s="15"/>
      <c r="BZ415" s="15"/>
      <c r="CA415" s="15"/>
      <c r="CB415" s="15"/>
      <c r="CC415" s="15"/>
      <c r="CD415" s="15"/>
      <c r="CE415" s="15"/>
      <c r="CF415" s="15"/>
      <c r="CG415" s="15"/>
      <c r="CH415" s="15"/>
      <c r="CI415" s="15"/>
      <c r="CJ415" s="15"/>
      <c r="CK415" s="15"/>
      <c r="CL415" s="15"/>
      <c r="CM415" s="15"/>
      <c r="CN415" s="15"/>
      <c r="CO415" s="15"/>
      <c r="CP415" s="15"/>
      <c r="CQ415" s="15"/>
      <c r="CR415" s="15"/>
      <c r="CS415" s="15"/>
      <c r="CT415" s="15"/>
    </row>
    <row r="416" spans="1:98" s="95" customFormat="1" ht="60" customHeight="1" x14ac:dyDescent="0.25">
      <c r="A416" s="1137"/>
      <c r="B416" s="1147"/>
      <c r="C416" s="240"/>
      <c r="D416" s="258"/>
      <c r="E416" s="258" t="s">
        <v>1259</v>
      </c>
      <c r="F416" s="258" t="s">
        <v>1260</v>
      </c>
      <c r="G416" s="263" t="s">
        <v>162</v>
      </c>
      <c r="H416" s="240">
        <v>27</v>
      </c>
      <c r="I416" s="243">
        <v>100</v>
      </c>
      <c r="J416" s="266">
        <v>150</v>
      </c>
      <c r="K416" s="243">
        <v>100</v>
      </c>
      <c r="L416" s="243">
        <v>150</v>
      </c>
      <c r="M416" s="243">
        <v>100</v>
      </c>
      <c r="N416" s="243">
        <v>150</v>
      </c>
      <c r="O416" s="243">
        <v>100</v>
      </c>
      <c r="P416" s="243">
        <v>150</v>
      </c>
      <c r="Q416" s="243">
        <v>100</v>
      </c>
      <c r="R416" s="243">
        <v>150</v>
      </c>
      <c r="S416" s="243">
        <v>100</v>
      </c>
      <c r="T416" s="260">
        <v>165</v>
      </c>
      <c r="U416" s="246">
        <f t="shared" si="40"/>
        <v>100</v>
      </c>
      <c r="V416" s="246">
        <f t="shared" si="36"/>
        <v>915</v>
      </c>
      <c r="W416" s="258"/>
      <c r="X416" s="258"/>
      <c r="Y416" s="291" t="s">
        <v>1244</v>
      </c>
      <c r="Z416" s="247" t="s">
        <v>1057</v>
      </c>
      <c r="AA416" s="242" t="s">
        <v>1103</v>
      </c>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c r="AZ416" s="15"/>
      <c r="BA416" s="15"/>
      <c r="BB416" s="15"/>
      <c r="BC416" s="15"/>
      <c r="BD416" s="15"/>
      <c r="BE416" s="15"/>
      <c r="BF416" s="15"/>
      <c r="BG416" s="15"/>
      <c r="BH416" s="15"/>
      <c r="BI416" s="15"/>
      <c r="BJ416" s="15"/>
      <c r="BK416" s="15"/>
      <c r="BL416" s="15"/>
      <c r="BM416" s="15"/>
      <c r="BN416" s="15"/>
      <c r="BO416" s="15"/>
      <c r="BP416" s="15"/>
      <c r="BQ416" s="15"/>
      <c r="BR416" s="15"/>
      <c r="BS416" s="15"/>
      <c r="BT416" s="15"/>
      <c r="BU416" s="15"/>
      <c r="BV416" s="15"/>
      <c r="BW416" s="15"/>
      <c r="BX416" s="15"/>
      <c r="BY416" s="15"/>
      <c r="BZ416" s="15"/>
      <c r="CA416" s="15"/>
      <c r="CB416" s="15"/>
      <c r="CC416" s="15"/>
      <c r="CD416" s="15"/>
      <c r="CE416" s="15"/>
      <c r="CF416" s="15"/>
      <c r="CG416" s="15"/>
      <c r="CH416" s="15"/>
      <c r="CI416" s="15"/>
      <c r="CJ416" s="15"/>
      <c r="CK416" s="15"/>
      <c r="CL416" s="15"/>
      <c r="CM416" s="15"/>
      <c r="CN416" s="15"/>
      <c r="CO416" s="15"/>
      <c r="CP416" s="15"/>
      <c r="CQ416" s="15"/>
      <c r="CR416" s="15"/>
      <c r="CS416" s="15"/>
      <c r="CT416" s="15"/>
    </row>
    <row r="417" spans="1:98" s="95" customFormat="1" ht="72" customHeight="1" x14ac:dyDescent="0.25">
      <c r="A417" s="1137"/>
      <c r="B417" s="1147"/>
      <c r="C417" s="240"/>
      <c r="D417" s="258"/>
      <c r="E417" s="258" t="s">
        <v>1261</v>
      </c>
      <c r="F417" s="258" t="s">
        <v>1262</v>
      </c>
      <c r="G417" s="263" t="s">
        <v>162</v>
      </c>
      <c r="H417" s="240">
        <v>93</v>
      </c>
      <c r="I417" s="243">
        <v>100</v>
      </c>
      <c r="J417" s="266">
        <v>500</v>
      </c>
      <c r="K417" s="243">
        <v>100</v>
      </c>
      <c r="L417" s="243">
        <v>600</v>
      </c>
      <c r="M417" s="243">
        <v>100</v>
      </c>
      <c r="N417" s="243">
        <v>700</v>
      </c>
      <c r="O417" s="243">
        <v>100</v>
      </c>
      <c r="P417" s="243">
        <v>800</v>
      </c>
      <c r="Q417" s="243">
        <v>100</v>
      </c>
      <c r="R417" s="243">
        <v>900</v>
      </c>
      <c r="S417" s="243">
        <v>100</v>
      </c>
      <c r="T417" s="260">
        <v>990</v>
      </c>
      <c r="U417" s="246">
        <f t="shared" si="40"/>
        <v>100</v>
      </c>
      <c r="V417" s="246">
        <f t="shared" si="36"/>
        <v>4490</v>
      </c>
      <c r="W417" s="258"/>
      <c r="X417" s="258"/>
      <c r="Y417" s="291" t="s">
        <v>1244</v>
      </c>
      <c r="Z417" s="247" t="s">
        <v>1057</v>
      </c>
      <c r="AA417" s="242" t="s">
        <v>1103</v>
      </c>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c r="AZ417" s="15"/>
      <c r="BA417" s="15"/>
      <c r="BB417" s="15"/>
      <c r="BC417" s="15"/>
      <c r="BD417" s="15"/>
      <c r="BE417" s="15"/>
      <c r="BF417" s="15"/>
      <c r="BG417" s="15"/>
      <c r="BH417" s="15"/>
      <c r="BI417" s="15"/>
      <c r="BJ417" s="15"/>
      <c r="BK417" s="15"/>
      <c r="BL417" s="15"/>
      <c r="BM417" s="15"/>
      <c r="BN417" s="15"/>
      <c r="BO417" s="15"/>
      <c r="BP417" s="15"/>
      <c r="BQ417" s="15"/>
      <c r="BR417" s="15"/>
      <c r="BS417" s="15"/>
      <c r="BT417" s="15"/>
      <c r="BU417" s="15"/>
      <c r="BV417" s="15"/>
      <c r="BW417" s="15"/>
      <c r="BX417" s="15"/>
      <c r="BY417" s="15"/>
      <c r="BZ417" s="15"/>
      <c r="CA417" s="15"/>
      <c r="CB417" s="15"/>
      <c r="CC417" s="15"/>
      <c r="CD417" s="15"/>
      <c r="CE417" s="15"/>
      <c r="CF417" s="15"/>
      <c r="CG417" s="15"/>
      <c r="CH417" s="15"/>
      <c r="CI417" s="15"/>
      <c r="CJ417" s="15"/>
      <c r="CK417" s="15"/>
      <c r="CL417" s="15"/>
      <c r="CM417" s="15"/>
      <c r="CN417" s="15"/>
      <c r="CO417" s="15"/>
      <c r="CP417" s="15"/>
      <c r="CQ417" s="15"/>
      <c r="CR417" s="15"/>
      <c r="CS417" s="15"/>
      <c r="CT417" s="15"/>
    </row>
    <row r="418" spans="1:98" s="95" customFormat="1" ht="84" customHeight="1" x14ac:dyDescent="0.25">
      <c r="A418" s="1137"/>
      <c r="B418" s="1147"/>
      <c r="C418" s="240"/>
      <c r="D418" s="258"/>
      <c r="E418" s="258" t="s">
        <v>1263</v>
      </c>
      <c r="F418" s="258" t="s">
        <v>1264</v>
      </c>
      <c r="G418" s="263" t="s">
        <v>1258</v>
      </c>
      <c r="H418" s="294">
        <v>0.61</v>
      </c>
      <c r="I418" s="243">
        <v>0.61</v>
      </c>
      <c r="J418" s="266">
        <v>80</v>
      </c>
      <c r="K418" s="243">
        <v>0.7</v>
      </c>
      <c r="L418" s="243">
        <v>100</v>
      </c>
      <c r="M418" s="243">
        <v>0.5</v>
      </c>
      <c r="N418" s="243">
        <v>120</v>
      </c>
      <c r="O418" s="243">
        <v>0.28999999999999998</v>
      </c>
      <c r="P418" s="243">
        <v>140</v>
      </c>
      <c r="Q418" s="243">
        <v>0.18</v>
      </c>
      <c r="R418" s="243">
        <v>160</v>
      </c>
      <c r="S418" s="243">
        <v>0.18</v>
      </c>
      <c r="T418" s="260">
        <v>176</v>
      </c>
      <c r="U418" s="246">
        <f t="shared" si="40"/>
        <v>0.18</v>
      </c>
      <c r="V418" s="246">
        <f t="shared" si="36"/>
        <v>776</v>
      </c>
      <c r="W418" s="258"/>
      <c r="X418" s="258"/>
      <c r="Y418" s="291" t="s">
        <v>1244</v>
      </c>
      <c r="Z418" s="247" t="s">
        <v>1057</v>
      </c>
      <c r="AA418" s="242" t="s">
        <v>1103</v>
      </c>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c r="AZ418" s="15"/>
      <c r="BA418" s="15"/>
      <c r="BB418" s="15"/>
      <c r="BC418" s="15"/>
      <c r="BD418" s="15"/>
      <c r="BE418" s="15"/>
      <c r="BF418" s="15"/>
      <c r="BG418" s="15"/>
      <c r="BH418" s="15"/>
      <c r="BI418" s="15"/>
      <c r="BJ418" s="15"/>
      <c r="BK418" s="15"/>
      <c r="BL418" s="15"/>
      <c r="BM418" s="15"/>
      <c r="BN418" s="15"/>
      <c r="BO418" s="15"/>
      <c r="BP418" s="15"/>
      <c r="BQ418" s="15"/>
      <c r="BR418" s="15"/>
      <c r="BS418" s="15"/>
      <c r="BT418" s="15"/>
      <c r="BU418" s="15"/>
      <c r="BV418" s="15"/>
      <c r="BW418" s="15"/>
      <c r="BX418" s="15"/>
      <c r="BY418" s="15"/>
      <c r="BZ418" s="15"/>
      <c r="CA418" s="15"/>
      <c r="CB418" s="15"/>
      <c r="CC418" s="15"/>
      <c r="CD418" s="15"/>
      <c r="CE418" s="15"/>
      <c r="CF418" s="15"/>
      <c r="CG418" s="15"/>
      <c r="CH418" s="15"/>
      <c r="CI418" s="15"/>
      <c r="CJ418" s="15"/>
      <c r="CK418" s="15"/>
      <c r="CL418" s="15"/>
      <c r="CM418" s="15"/>
      <c r="CN418" s="15"/>
      <c r="CO418" s="15"/>
      <c r="CP418" s="15"/>
      <c r="CQ418" s="15"/>
      <c r="CR418" s="15"/>
      <c r="CS418" s="15"/>
      <c r="CT418" s="15"/>
    </row>
    <row r="419" spans="1:98" s="95" customFormat="1" ht="72" customHeight="1" x14ac:dyDescent="0.25">
      <c r="A419" s="1137"/>
      <c r="B419" s="1147"/>
      <c r="C419" s="240"/>
      <c r="D419" s="258"/>
      <c r="E419" s="258" t="s">
        <v>1265</v>
      </c>
      <c r="F419" s="258" t="s">
        <v>1266</v>
      </c>
      <c r="G419" s="263" t="s">
        <v>1258</v>
      </c>
      <c r="H419" s="240">
        <v>80</v>
      </c>
      <c r="I419" s="243">
        <v>100</v>
      </c>
      <c r="J419" s="266">
        <v>80</v>
      </c>
      <c r="K419" s="243">
        <v>100</v>
      </c>
      <c r="L419" s="243">
        <v>100</v>
      </c>
      <c r="M419" s="243">
        <v>100</v>
      </c>
      <c r="N419" s="243">
        <v>120</v>
      </c>
      <c r="O419" s="243">
        <v>100</v>
      </c>
      <c r="P419" s="243">
        <v>140</v>
      </c>
      <c r="Q419" s="243">
        <v>100</v>
      </c>
      <c r="R419" s="243">
        <v>160</v>
      </c>
      <c r="S419" s="243">
        <v>100</v>
      </c>
      <c r="T419" s="260">
        <v>176</v>
      </c>
      <c r="U419" s="246">
        <f t="shared" si="40"/>
        <v>100</v>
      </c>
      <c r="V419" s="246">
        <f t="shared" ref="V419:V438" si="41">J419+L419+N419+P419+R419+T419</f>
        <v>776</v>
      </c>
      <c r="W419" s="258"/>
      <c r="X419" s="258"/>
      <c r="Y419" s="291" t="s">
        <v>1244</v>
      </c>
      <c r="Z419" s="247" t="s">
        <v>1057</v>
      </c>
      <c r="AA419" s="242" t="s">
        <v>1103</v>
      </c>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c r="AZ419" s="15"/>
      <c r="BA419" s="15"/>
      <c r="BB419" s="15"/>
      <c r="BC419" s="15"/>
      <c r="BD419" s="15"/>
      <c r="BE419" s="15"/>
      <c r="BF419" s="15"/>
      <c r="BG419" s="15"/>
      <c r="BH419" s="15"/>
      <c r="BI419" s="15"/>
      <c r="BJ419" s="15"/>
      <c r="BK419" s="15"/>
      <c r="BL419" s="15"/>
      <c r="BM419" s="15"/>
      <c r="BN419" s="15"/>
      <c r="BO419" s="15"/>
      <c r="BP419" s="15"/>
      <c r="BQ419" s="15"/>
      <c r="BR419" s="15"/>
      <c r="BS419" s="15"/>
      <c r="BT419" s="15"/>
      <c r="BU419" s="15"/>
      <c r="BV419" s="15"/>
      <c r="BW419" s="15"/>
      <c r="BX419" s="15"/>
      <c r="BY419" s="15"/>
      <c r="BZ419" s="15"/>
      <c r="CA419" s="15"/>
      <c r="CB419" s="15"/>
      <c r="CC419" s="15"/>
      <c r="CD419" s="15"/>
      <c r="CE419" s="15"/>
      <c r="CF419" s="15"/>
      <c r="CG419" s="15"/>
      <c r="CH419" s="15"/>
      <c r="CI419" s="15"/>
      <c r="CJ419" s="15"/>
      <c r="CK419" s="15"/>
      <c r="CL419" s="15"/>
      <c r="CM419" s="15"/>
      <c r="CN419" s="15"/>
      <c r="CO419" s="15"/>
      <c r="CP419" s="15"/>
      <c r="CQ419" s="15"/>
      <c r="CR419" s="15"/>
      <c r="CS419" s="15"/>
      <c r="CT419" s="15"/>
    </row>
    <row r="420" spans="1:98" s="95" customFormat="1" ht="60" customHeight="1" x14ac:dyDescent="0.25">
      <c r="A420" s="1137"/>
      <c r="B420" s="1147"/>
      <c r="C420" s="240"/>
      <c r="D420" s="258"/>
      <c r="E420" s="258" t="s">
        <v>1267</v>
      </c>
      <c r="F420" s="258" t="s">
        <v>1268</v>
      </c>
      <c r="G420" s="263" t="s">
        <v>162</v>
      </c>
      <c r="H420" s="263">
        <v>20.8</v>
      </c>
      <c r="I420" s="295">
        <v>0.2</v>
      </c>
      <c r="J420" s="296">
        <v>100</v>
      </c>
      <c r="K420" s="295">
        <v>0.3</v>
      </c>
      <c r="L420" s="265">
        <v>150</v>
      </c>
      <c r="M420" s="295">
        <v>0.4</v>
      </c>
      <c r="N420" s="265">
        <v>200</v>
      </c>
      <c r="O420" s="295">
        <v>0.5</v>
      </c>
      <c r="P420" s="265">
        <v>250</v>
      </c>
      <c r="Q420" s="265">
        <v>55</v>
      </c>
      <c r="R420" s="265">
        <v>300</v>
      </c>
      <c r="S420" s="265">
        <v>60</v>
      </c>
      <c r="T420" s="297">
        <f t="shared" ref="T420:T439" si="42">R420+(10%*R420)</f>
        <v>330</v>
      </c>
      <c r="U420" s="246">
        <f t="shared" si="40"/>
        <v>60</v>
      </c>
      <c r="V420" s="246">
        <f t="shared" si="41"/>
        <v>1330</v>
      </c>
      <c r="W420" s="258"/>
      <c r="X420" s="258"/>
      <c r="Y420" s="291" t="s">
        <v>1244</v>
      </c>
      <c r="Z420" s="247" t="s">
        <v>1057</v>
      </c>
      <c r="AA420" s="242" t="s">
        <v>1103</v>
      </c>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c r="AZ420" s="15"/>
      <c r="BA420" s="15"/>
      <c r="BB420" s="15"/>
      <c r="BC420" s="15"/>
      <c r="BD420" s="15"/>
      <c r="BE420" s="15"/>
      <c r="BF420" s="15"/>
      <c r="BG420" s="15"/>
      <c r="BH420" s="15"/>
      <c r="BI420" s="15"/>
      <c r="BJ420" s="15"/>
      <c r="BK420" s="15"/>
      <c r="BL420" s="15"/>
      <c r="BM420" s="15"/>
      <c r="BN420" s="15"/>
      <c r="BO420" s="15"/>
      <c r="BP420" s="15"/>
      <c r="BQ420" s="15"/>
      <c r="BR420" s="15"/>
      <c r="BS420" s="15"/>
      <c r="BT420" s="15"/>
      <c r="BU420" s="15"/>
      <c r="BV420" s="15"/>
      <c r="BW420" s="15"/>
      <c r="BX420" s="15"/>
      <c r="BY420" s="15"/>
      <c r="BZ420" s="15"/>
      <c r="CA420" s="15"/>
      <c r="CB420" s="15"/>
      <c r="CC420" s="15"/>
      <c r="CD420" s="15"/>
      <c r="CE420" s="15"/>
      <c r="CF420" s="15"/>
      <c r="CG420" s="15"/>
      <c r="CH420" s="15"/>
      <c r="CI420" s="15"/>
      <c r="CJ420" s="15"/>
      <c r="CK420" s="15"/>
      <c r="CL420" s="15"/>
      <c r="CM420" s="15"/>
      <c r="CN420" s="15"/>
      <c r="CO420" s="15"/>
      <c r="CP420" s="15"/>
      <c r="CQ420" s="15"/>
      <c r="CR420" s="15"/>
      <c r="CS420" s="15"/>
      <c r="CT420" s="15"/>
    </row>
    <row r="421" spans="1:98" s="95" customFormat="1" ht="60" customHeight="1" x14ac:dyDescent="0.25">
      <c r="A421" s="1137"/>
      <c r="B421" s="1147"/>
      <c r="C421" s="240"/>
      <c r="D421" s="258"/>
      <c r="E421" s="258" t="s">
        <v>1269</v>
      </c>
      <c r="F421" s="258" t="s">
        <v>1270</v>
      </c>
      <c r="G421" s="263" t="s">
        <v>162</v>
      </c>
      <c r="H421" s="263">
        <v>51.4</v>
      </c>
      <c r="I421" s="295">
        <v>0.2</v>
      </c>
      <c r="J421" s="296">
        <v>100</v>
      </c>
      <c r="K421" s="295">
        <v>0.3</v>
      </c>
      <c r="L421" s="265">
        <v>150</v>
      </c>
      <c r="M421" s="295">
        <v>0.4</v>
      </c>
      <c r="N421" s="265">
        <v>200</v>
      </c>
      <c r="O421" s="295">
        <v>0.5</v>
      </c>
      <c r="P421" s="265">
        <v>250</v>
      </c>
      <c r="Q421" s="265">
        <v>55</v>
      </c>
      <c r="R421" s="265">
        <v>300</v>
      </c>
      <c r="S421" s="265">
        <v>15.4</v>
      </c>
      <c r="T421" s="297">
        <f t="shared" si="42"/>
        <v>330</v>
      </c>
      <c r="U421" s="246">
        <f t="shared" si="40"/>
        <v>15.4</v>
      </c>
      <c r="V421" s="246">
        <f t="shared" si="41"/>
        <v>1330</v>
      </c>
      <c r="W421" s="258"/>
      <c r="X421" s="258"/>
      <c r="Y421" s="291" t="s">
        <v>1244</v>
      </c>
      <c r="Z421" s="247" t="s">
        <v>1057</v>
      </c>
      <c r="AA421" s="242" t="s">
        <v>1103</v>
      </c>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c r="AZ421" s="15"/>
      <c r="BA421" s="15"/>
      <c r="BB421" s="15"/>
      <c r="BC421" s="15"/>
      <c r="BD421" s="15"/>
      <c r="BE421" s="15"/>
      <c r="BF421" s="15"/>
      <c r="BG421" s="15"/>
      <c r="BH421" s="15"/>
      <c r="BI421" s="15"/>
      <c r="BJ421" s="15"/>
      <c r="BK421" s="15"/>
      <c r="BL421" s="15"/>
      <c r="BM421" s="15"/>
      <c r="BN421" s="15"/>
      <c r="BO421" s="15"/>
      <c r="BP421" s="15"/>
      <c r="BQ421" s="15"/>
      <c r="BR421" s="15"/>
      <c r="BS421" s="15"/>
      <c r="BT421" s="15"/>
      <c r="BU421" s="15"/>
      <c r="BV421" s="15"/>
      <c r="BW421" s="15"/>
      <c r="BX421" s="15"/>
      <c r="BY421" s="15"/>
      <c r="BZ421" s="15"/>
      <c r="CA421" s="15"/>
      <c r="CB421" s="15"/>
      <c r="CC421" s="15"/>
      <c r="CD421" s="15"/>
      <c r="CE421" s="15"/>
      <c r="CF421" s="15"/>
      <c r="CG421" s="15"/>
      <c r="CH421" s="15"/>
      <c r="CI421" s="15"/>
      <c r="CJ421" s="15"/>
      <c r="CK421" s="15"/>
      <c r="CL421" s="15"/>
      <c r="CM421" s="15"/>
      <c r="CN421" s="15"/>
      <c r="CO421" s="15"/>
      <c r="CP421" s="15"/>
      <c r="CQ421" s="15"/>
      <c r="CR421" s="15"/>
      <c r="CS421" s="15"/>
      <c r="CT421" s="15"/>
    </row>
    <row r="422" spans="1:98" s="95" customFormat="1" ht="108" customHeight="1" x14ac:dyDescent="0.25">
      <c r="A422" s="1137"/>
      <c r="B422" s="1147"/>
      <c r="C422" s="240"/>
      <c r="D422" s="258"/>
      <c r="E422" s="258" t="s">
        <v>1271</v>
      </c>
      <c r="F422" s="258" t="s">
        <v>1272</v>
      </c>
      <c r="G422" s="263" t="s">
        <v>162</v>
      </c>
      <c r="H422" s="263">
        <v>0.9</v>
      </c>
      <c r="I422" s="295">
        <v>0.2</v>
      </c>
      <c r="J422" s="296">
        <v>100</v>
      </c>
      <c r="K422" s="295">
        <v>0.3</v>
      </c>
      <c r="L422" s="265">
        <v>150</v>
      </c>
      <c r="M422" s="295">
        <v>0.4</v>
      </c>
      <c r="N422" s="298">
        <v>200</v>
      </c>
      <c r="O422" s="295">
        <v>0.5</v>
      </c>
      <c r="P422" s="265">
        <v>250</v>
      </c>
      <c r="Q422" s="265">
        <v>55</v>
      </c>
      <c r="R422" s="265">
        <v>300</v>
      </c>
      <c r="S422" s="265">
        <v>5</v>
      </c>
      <c r="T422" s="297">
        <f t="shared" si="42"/>
        <v>330</v>
      </c>
      <c r="U422" s="246">
        <f t="shared" si="40"/>
        <v>5</v>
      </c>
      <c r="V422" s="246">
        <f t="shared" si="41"/>
        <v>1330</v>
      </c>
      <c r="W422" s="258"/>
      <c r="X422" s="258"/>
      <c r="Y422" s="291" t="s">
        <v>1244</v>
      </c>
      <c r="Z422" s="247" t="s">
        <v>1057</v>
      </c>
      <c r="AA422" s="242" t="s">
        <v>1103</v>
      </c>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c r="AZ422" s="15"/>
      <c r="BA422" s="15"/>
      <c r="BB422" s="15"/>
      <c r="BC422" s="15"/>
      <c r="BD422" s="15"/>
      <c r="BE422" s="15"/>
      <c r="BF422" s="15"/>
      <c r="BG422" s="15"/>
      <c r="BH422" s="15"/>
      <c r="BI422" s="15"/>
      <c r="BJ422" s="15"/>
      <c r="BK422" s="15"/>
      <c r="BL422" s="15"/>
      <c r="BM422" s="15"/>
      <c r="BN422" s="15"/>
      <c r="BO422" s="15"/>
      <c r="BP422" s="15"/>
      <c r="BQ422" s="15"/>
      <c r="BR422" s="15"/>
      <c r="BS422" s="15"/>
      <c r="BT422" s="15"/>
      <c r="BU422" s="15"/>
      <c r="BV422" s="15"/>
      <c r="BW422" s="15"/>
      <c r="BX422" s="15"/>
      <c r="BY422" s="15"/>
      <c r="BZ422" s="15"/>
      <c r="CA422" s="15"/>
      <c r="CB422" s="15"/>
      <c r="CC422" s="15"/>
      <c r="CD422" s="15"/>
      <c r="CE422" s="15"/>
      <c r="CF422" s="15"/>
      <c r="CG422" s="15"/>
      <c r="CH422" s="15"/>
      <c r="CI422" s="15"/>
      <c r="CJ422" s="15"/>
      <c r="CK422" s="15"/>
      <c r="CL422" s="15"/>
      <c r="CM422" s="15"/>
      <c r="CN422" s="15"/>
      <c r="CO422" s="15"/>
      <c r="CP422" s="15"/>
      <c r="CQ422" s="15"/>
      <c r="CR422" s="15"/>
      <c r="CS422" s="15"/>
      <c r="CT422" s="15"/>
    </row>
    <row r="423" spans="1:98" s="95" customFormat="1" ht="60" customHeight="1" x14ac:dyDescent="0.25">
      <c r="A423" s="1137"/>
      <c r="B423" s="1147"/>
      <c r="C423" s="240"/>
      <c r="D423" s="258"/>
      <c r="E423" s="258" t="s">
        <v>1273</v>
      </c>
      <c r="F423" s="258" t="s">
        <v>1274</v>
      </c>
      <c r="G423" s="263"/>
      <c r="H423" s="263"/>
      <c r="I423" s="295">
        <v>0.2</v>
      </c>
      <c r="J423" s="296">
        <v>100</v>
      </c>
      <c r="K423" s="295">
        <v>0.3</v>
      </c>
      <c r="L423" s="265">
        <v>150</v>
      </c>
      <c r="M423" s="295">
        <v>0.4</v>
      </c>
      <c r="N423" s="265">
        <v>200</v>
      </c>
      <c r="O423" s="295">
        <v>0.5</v>
      </c>
      <c r="P423" s="265">
        <v>250</v>
      </c>
      <c r="Q423" s="265">
        <v>55</v>
      </c>
      <c r="R423" s="265">
        <v>300</v>
      </c>
      <c r="S423" s="265">
        <v>55</v>
      </c>
      <c r="T423" s="297">
        <f t="shared" si="42"/>
        <v>330</v>
      </c>
      <c r="U423" s="246">
        <f t="shared" si="40"/>
        <v>55</v>
      </c>
      <c r="V423" s="246">
        <f t="shared" si="41"/>
        <v>1330</v>
      </c>
      <c r="W423" s="258"/>
      <c r="X423" s="258"/>
      <c r="Y423" s="291" t="s">
        <v>1244</v>
      </c>
      <c r="Z423" s="247" t="s">
        <v>1057</v>
      </c>
      <c r="AA423" s="242" t="s">
        <v>1103</v>
      </c>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c r="AZ423" s="15"/>
      <c r="BA423" s="15"/>
      <c r="BB423" s="15"/>
      <c r="BC423" s="15"/>
      <c r="BD423" s="15"/>
      <c r="BE423" s="15"/>
      <c r="BF423" s="15"/>
      <c r="BG423" s="15"/>
      <c r="BH423" s="15"/>
      <c r="BI423" s="15"/>
      <c r="BJ423" s="15"/>
      <c r="BK423" s="15"/>
      <c r="BL423" s="15"/>
      <c r="BM423" s="15"/>
      <c r="BN423" s="15"/>
      <c r="BO423" s="15"/>
      <c r="BP423" s="15"/>
      <c r="BQ423" s="15"/>
      <c r="BR423" s="15"/>
      <c r="BS423" s="15"/>
      <c r="BT423" s="15"/>
      <c r="BU423" s="15"/>
      <c r="BV423" s="15"/>
      <c r="BW423" s="15"/>
      <c r="BX423" s="15"/>
      <c r="BY423" s="15"/>
      <c r="BZ423" s="15"/>
      <c r="CA423" s="15"/>
      <c r="CB423" s="15"/>
      <c r="CC423" s="15"/>
      <c r="CD423" s="15"/>
      <c r="CE423" s="15"/>
      <c r="CF423" s="15"/>
      <c r="CG423" s="15"/>
      <c r="CH423" s="15"/>
      <c r="CI423" s="15"/>
      <c r="CJ423" s="15"/>
      <c r="CK423" s="15"/>
      <c r="CL423" s="15"/>
      <c r="CM423" s="15"/>
      <c r="CN423" s="15"/>
      <c r="CO423" s="15"/>
      <c r="CP423" s="15"/>
      <c r="CQ423" s="15"/>
      <c r="CR423" s="15"/>
      <c r="CS423" s="15"/>
      <c r="CT423" s="15"/>
    </row>
    <row r="424" spans="1:98" s="95" customFormat="1" ht="60" customHeight="1" x14ac:dyDescent="0.25">
      <c r="A424" s="1137"/>
      <c r="B424" s="1147"/>
      <c r="C424" s="240"/>
      <c r="D424" s="258"/>
      <c r="E424" s="258" t="s">
        <v>1275</v>
      </c>
      <c r="F424" s="258" t="s">
        <v>1276</v>
      </c>
      <c r="G424" s="263"/>
      <c r="H424" s="263"/>
      <c r="I424" s="299">
        <v>0.2477</v>
      </c>
      <c r="J424" s="296">
        <v>100</v>
      </c>
      <c r="K424" s="290" t="s">
        <v>1277</v>
      </c>
      <c r="L424" s="265">
        <v>150</v>
      </c>
      <c r="M424" s="290" t="s">
        <v>1278</v>
      </c>
      <c r="N424" s="265">
        <v>200</v>
      </c>
      <c r="O424" s="290" t="s">
        <v>1279</v>
      </c>
      <c r="P424" s="265">
        <v>250</v>
      </c>
      <c r="Q424" s="265" t="s">
        <v>1280</v>
      </c>
      <c r="R424" s="265">
        <v>300</v>
      </c>
      <c r="S424" s="265">
        <v>23.34</v>
      </c>
      <c r="T424" s="297">
        <f t="shared" si="42"/>
        <v>330</v>
      </c>
      <c r="U424" s="246">
        <f t="shared" si="40"/>
        <v>23.34</v>
      </c>
      <c r="V424" s="246">
        <f t="shared" si="41"/>
        <v>1330</v>
      </c>
      <c r="W424" s="258"/>
      <c r="X424" s="258"/>
      <c r="Y424" s="291" t="s">
        <v>1244</v>
      </c>
      <c r="Z424" s="247" t="s">
        <v>1057</v>
      </c>
      <c r="AA424" s="242" t="s">
        <v>1103</v>
      </c>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c r="BC424" s="15"/>
      <c r="BD424" s="15"/>
      <c r="BE424" s="15"/>
      <c r="BF424" s="15"/>
      <c r="BG424" s="15"/>
      <c r="BH424" s="15"/>
      <c r="BI424" s="15"/>
      <c r="BJ424" s="15"/>
      <c r="BK424" s="15"/>
      <c r="BL424" s="15"/>
      <c r="BM424" s="15"/>
      <c r="BN424" s="15"/>
      <c r="BO424" s="15"/>
      <c r="BP424" s="15"/>
      <c r="BQ424" s="15"/>
      <c r="BR424" s="15"/>
      <c r="BS424" s="15"/>
      <c r="BT424" s="15"/>
      <c r="BU424" s="15"/>
      <c r="BV424" s="15"/>
      <c r="BW424" s="15"/>
      <c r="BX424" s="15"/>
      <c r="BY424" s="15"/>
      <c r="BZ424" s="15"/>
      <c r="CA424" s="15"/>
      <c r="CB424" s="15"/>
      <c r="CC424" s="15"/>
      <c r="CD424" s="15"/>
      <c r="CE424" s="15"/>
      <c r="CF424" s="15"/>
      <c r="CG424" s="15"/>
      <c r="CH424" s="15"/>
      <c r="CI424" s="15"/>
      <c r="CJ424" s="15"/>
      <c r="CK424" s="15"/>
      <c r="CL424" s="15"/>
      <c r="CM424" s="15"/>
      <c r="CN424" s="15"/>
      <c r="CO424" s="15"/>
      <c r="CP424" s="15"/>
      <c r="CQ424" s="15"/>
      <c r="CR424" s="15"/>
      <c r="CS424" s="15"/>
      <c r="CT424" s="15"/>
    </row>
    <row r="425" spans="1:98" s="95" customFormat="1" ht="48" customHeight="1" x14ac:dyDescent="0.25">
      <c r="A425" s="1137"/>
      <c r="B425" s="1147"/>
      <c r="C425" s="240"/>
      <c r="D425" s="258"/>
      <c r="E425" s="258" t="s">
        <v>1281</v>
      </c>
      <c r="F425" s="258" t="s">
        <v>1282</v>
      </c>
      <c r="G425" s="263"/>
      <c r="H425" s="263"/>
      <c r="I425" s="299">
        <v>0.154</v>
      </c>
      <c r="J425" s="296">
        <v>100</v>
      </c>
      <c r="K425" s="299">
        <v>0.154</v>
      </c>
      <c r="L425" s="265">
        <v>150</v>
      </c>
      <c r="M425" s="299">
        <v>0.154</v>
      </c>
      <c r="N425" s="265">
        <v>200</v>
      </c>
      <c r="O425" s="299">
        <v>0.154</v>
      </c>
      <c r="P425" s="265">
        <v>250</v>
      </c>
      <c r="Q425" s="265">
        <v>15.4</v>
      </c>
      <c r="R425" s="265">
        <v>300</v>
      </c>
      <c r="S425" s="265">
        <v>15.4</v>
      </c>
      <c r="T425" s="297">
        <f t="shared" si="42"/>
        <v>330</v>
      </c>
      <c r="U425" s="246">
        <f t="shared" si="40"/>
        <v>15.4</v>
      </c>
      <c r="V425" s="246">
        <f t="shared" si="41"/>
        <v>1330</v>
      </c>
      <c r="W425" s="258"/>
      <c r="X425" s="258"/>
      <c r="Y425" s="291" t="s">
        <v>1244</v>
      </c>
      <c r="Z425" s="247" t="s">
        <v>1057</v>
      </c>
      <c r="AA425" s="242" t="s">
        <v>1103</v>
      </c>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c r="AZ425" s="15"/>
      <c r="BA425" s="15"/>
      <c r="BB425" s="15"/>
      <c r="BC425" s="15"/>
      <c r="BD425" s="15"/>
      <c r="BE425" s="15"/>
      <c r="BF425" s="15"/>
      <c r="BG425" s="15"/>
      <c r="BH425" s="15"/>
      <c r="BI425" s="15"/>
      <c r="BJ425" s="15"/>
      <c r="BK425" s="15"/>
      <c r="BL425" s="15"/>
      <c r="BM425" s="15"/>
      <c r="BN425" s="15"/>
      <c r="BO425" s="15"/>
      <c r="BP425" s="15"/>
      <c r="BQ425" s="15"/>
      <c r="BR425" s="15"/>
      <c r="BS425" s="15"/>
      <c r="BT425" s="15"/>
      <c r="BU425" s="15"/>
      <c r="BV425" s="15"/>
      <c r="BW425" s="15"/>
      <c r="BX425" s="15"/>
      <c r="BY425" s="15"/>
      <c r="BZ425" s="15"/>
      <c r="CA425" s="15"/>
      <c r="CB425" s="15"/>
      <c r="CC425" s="15"/>
      <c r="CD425" s="15"/>
      <c r="CE425" s="15"/>
      <c r="CF425" s="15"/>
      <c r="CG425" s="15"/>
      <c r="CH425" s="15"/>
      <c r="CI425" s="15"/>
      <c r="CJ425" s="15"/>
      <c r="CK425" s="15"/>
      <c r="CL425" s="15"/>
      <c r="CM425" s="15"/>
      <c r="CN425" s="15"/>
      <c r="CO425" s="15"/>
      <c r="CP425" s="15"/>
      <c r="CQ425" s="15"/>
      <c r="CR425" s="15"/>
      <c r="CS425" s="15"/>
      <c r="CT425" s="15"/>
    </row>
    <row r="426" spans="1:98" s="95" customFormat="1" ht="60" customHeight="1" x14ac:dyDescent="0.25">
      <c r="A426" s="1137"/>
      <c r="B426" s="1147"/>
      <c r="C426" s="240"/>
      <c r="D426" s="258"/>
      <c r="E426" s="258" t="s">
        <v>1283</v>
      </c>
      <c r="F426" s="258" t="s">
        <v>1284</v>
      </c>
      <c r="G426" s="263"/>
      <c r="H426" s="263"/>
      <c r="I426" s="299">
        <v>6.4000000000000001E-2</v>
      </c>
      <c r="J426" s="296">
        <v>100</v>
      </c>
      <c r="K426" s="290" t="s">
        <v>1285</v>
      </c>
      <c r="L426" s="265">
        <v>150</v>
      </c>
      <c r="M426" s="290" t="s">
        <v>1286</v>
      </c>
      <c r="N426" s="265">
        <v>200</v>
      </c>
      <c r="O426" s="290" t="s">
        <v>1287</v>
      </c>
      <c r="P426" s="265">
        <v>250</v>
      </c>
      <c r="Q426" s="265">
        <v>5.2</v>
      </c>
      <c r="R426" s="265">
        <v>300</v>
      </c>
      <c r="S426" s="265">
        <v>5</v>
      </c>
      <c r="T426" s="297">
        <f t="shared" si="42"/>
        <v>330</v>
      </c>
      <c r="U426" s="246">
        <f t="shared" si="40"/>
        <v>5</v>
      </c>
      <c r="V426" s="246">
        <f t="shared" si="41"/>
        <v>1330</v>
      </c>
      <c r="W426" s="258"/>
      <c r="X426" s="258"/>
      <c r="Y426" s="291" t="s">
        <v>1244</v>
      </c>
      <c r="Z426" s="247" t="s">
        <v>1057</v>
      </c>
      <c r="AA426" s="242" t="s">
        <v>1103</v>
      </c>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c r="AZ426" s="15"/>
      <c r="BA426" s="15"/>
      <c r="BB426" s="15"/>
      <c r="BC426" s="15"/>
      <c r="BD426" s="15"/>
      <c r="BE426" s="15"/>
      <c r="BF426" s="15"/>
      <c r="BG426" s="15"/>
      <c r="BH426" s="15"/>
      <c r="BI426" s="15"/>
      <c r="BJ426" s="15"/>
      <c r="BK426" s="15"/>
      <c r="BL426" s="15"/>
      <c r="BM426" s="15"/>
      <c r="BN426" s="15"/>
      <c r="BO426" s="15"/>
      <c r="BP426" s="15"/>
      <c r="BQ426" s="15"/>
      <c r="BR426" s="15"/>
      <c r="BS426" s="15"/>
      <c r="BT426" s="15"/>
      <c r="BU426" s="15"/>
      <c r="BV426" s="15"/>
      <c r="BW426" s="15"/>
      <c r="BX426" s="15"/>
      <c r="BY426" s="15"/>
      <c r="BZ426" s="15"/>
      <c r="CA426" s="15"/>
      <c r="CB426" s="15"/>
      <c r="CC426" s="15"/>
      <c r="CD426" s="15"/>
      <c r="CE426" s="15"/>
      <c r="CF426" s="15"/>
      <c r="CG426" s="15"/>
      <c r="CH426" s="15"/>
      <c r="CI426" s="15"/>
      <c r="CJ426" s="15"/>
      <c r="CK426" s="15"/>
      <c r="CL426" s="15"/>
      <c r="CM426" s="15"/>
      <c r="CN426" s="15"/>
      <c r="CO426" s="15"/>
      <c r="CP426" s="15"/>
      <c r="CQ426" s="15"/>
      <c r="CR426" s="15"/>
      <c r="CS426" s="15"/>
      <c r="CT426" s="15"/>
    </row>
    <row r="427" spans="1:98" s="95" customFormat="1" ht="96" customHeight="1" x14ac:dyDescent="0.25">
      <c r="A427" s="1137"/>
      <c r="B427" s="1147"/>
      <c r="C427" s="240"/>
      <c r="D427" s="258"/>
      <c r="E427" s="258" t="s">
        <v>1288</v>
      </c>
      <c r="F427" s="258" t="s">
        <v>1289</v>
      </c>
      <c r="G427" s="263" t="s">
        <v>162</v>
      </c>
      <c r="H427" s="263">
        <v>100</v>
      </c>
      <c r="I427" s="265">
        <v>100</v>
      </c>
      <c r="J427" s="296">
        <v>400</v>
      </c>
      <c r="K427" s="265">
        <v>100</v>
      </c>
      <c r="L427" s="297">
        <v>450</v>
      </c>
      <c r="M427" s="265">
        <v>100</v>
      </c>
      <c r="N427" s="297">
        <f>L427+(10%*L427)</f>
        <v>495</v>
      </c>
      <c r="O427" s="265">
        <v>100</v>
      </c>
      <c r="P427" s="297">
        <f>N427+(10%*N427)</f>
        <v>544.5</v>
      </c>
      <c r="Q427" s="265">
        <v>100</v>
      </c>
      <c r="R427" s="297">
        <f>P427+(10%*P427)</f>
        <v>598.95000000000005</v>
      </c>
      <c r="S427" s="297">
        <v>100</v>
      </c>
      <c r="T427" s="297">
        <f t="shared" si="42"/>
        <v>658.84500000000003</v>
      </c>
      <c r="U427" s="246">
        <f t="shared" si="40"/>
        <v>100</v>
      </c>
      <c r="V427" s="246">
        <f t="shared" si="41"/>
        <v>3147.2950000000001</v>
      </c>
      <c r="W427" s="258"/>
      <c r="X427" s="258"/>
      <c r="Y427" s="291" t="s">
        <v>1244</v>
      </c>
      <c r="Z427" s="247" t="s">
        <v>1057</v>
      </c>
      <c r="AA427" s="242" t="s">
        <v>1103</v>
      </c>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c r="AZ427" s="15"/>
      <c r="BA427" s="15"/>
      <c r="BB427" s="15"/>
      <c r="BC427" s="15"/>
      <c r="BD427" s="15"/>
      <c r="BE427" s="15"/>
      <c r="BF427" s="15"/>
      <c r="BG427" s="15"/>
      <c r="BH427" s="15"/>
      <c r="BI427" s="15"/>
      <c r="BJ427" s="15"/>
      <c r="BK427" s="15"/>
      <c r="BL427" s="15"/>
      <c r="BM427" s="15"/>
      <c r="BN427" s="15"/>
      <c r="BO427" s="15"/>
      <c r="BP427" s="15"/>
      <c r="BQ427" s="15"/>
      <c r="BR427" s="15"/>
      <c r="BS427" s="15"/>
      <c r="BT427" s="15"/>
      <c r="BU427" s="15"/>
      <c r="BV427" s="15"/>
      <c r="BW427" s="15"/>
      <c r="BX427" s="15"/>
      <c r="BY427" s="15"/>
      <c r="BZ427" s="15"/>
      <c r="CA427" s="15"/>
      <c r="CB427" s="15"/>
      <c r="CC427" s="15"/>
      <c r="CD427" s="15"/>
      <c r="CE427" s="15"/>
      <c r="CF427" s="15"/>
      <c r="CG427" s="15"/>
      <c r="CH427" s="15"/>
      <c r="CI427" s="15"/>
      <c r="CJ427" s="15"/>
      <c r="CK427" s="15"/>
      <c r="CL427" s="15"/>
      <c r="CM427" s="15"/>
      <c r="CN427" s="15"/>
      <c r="CO427" s="15"/>
      <c r="CP427" s="15"/>
      <c r="CQ427" s="15"/>
      <c r="CR427" s="15"/>
      <c r="CS427" s="15"/>
      <c r="CT427" s="15"/>
    </row>
    <row r="428" spans="1:98" s="95" customFormat="1" ht="60" customHeight="1" x14ac:dyDescent="0.25">
      <c r="A428" s="1137"/>
      <c r="B428" s="1147"/>
      <c r="C428" s="240"/>
      <c r="D428" s="258"/>
      <c r="E428" s="258" t="s">
        <v>1290</v>
      </c>
      <c r="F428" s="258" t="s">
        <v>1291</v>
      </c>
      <c r="G428" s="263" t="s">
        <v>1292</v>
      </c>
      <c r="H428" s="263">
        <v>2.9</v>
      </c>
      <c r="I428" s="265" t="s">
        <v>1293</v>
      </c>
      <c r="J428" s="296">
        <v>100</v>
      </c>
      <c r="K428" s="265" t="s">
        <v>1293</v>
      </c>
      <c r="L428" s="265">
        <v>150</v>
      </c>
      <c r="M428" s="265" t="s">
        <v>1293</v>
      </c>
      <c r="N428" s="265">
        <v>200</v>
      </c>
      <c r="O428" s="265" t="s">
        <v>1293</v>
      </c>
      <c r="P428" s="265">
        <v>250</v>
      </c>
      <c r="Q428" s="265" t="s">
        <v>1293</v>
      </c>
      <c r="R428" s="265">
        <v>300</v>
      </c>
      <c r="S428" s="265" t="s">
        <v>1293</v>
      </c>
      <c r="T428" s="297">
        <f t="shared" si="42"/>
        <v>330</v>
      </c>
      <c r="U428" s="246" t="str">
        <f t="shared" si="40"/>
        <v>&gt;2</v>
      </c>
      <c r="V428" s="246">
        <f t="shared" si="41"/>
        <v>1330</v>
      </c>
      <c r="W428" s="258"/>
      <c r="X428" s="258"/>
      <c r="Y428" s="291" t="s">
        <v>1244</v>
      </c>
      <c r="Z428" s="247" t="s">
        <v>1057</v>
      </c>
      <c r="AA428" s="242" t="s">
        <v>1103</v>
      </c>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c r="AZ428" s="15"/>
      <c r="BA428" s="15"/>
      <c r="BB428" s="15"/>
      <c r="BC428" s="15"/>
      <c r="BD428" s="15"/>
      <c r="BE428" s="15"/>
      <c r="BF428" s="15"/>
      <c r="BG428" s="15"/>
      <c r="BH428" s="15"/>
      <c r="BI428" s="15"/>
      <c r="BJ428" s="15"/>
      <c r="BK428" s="15"/>
      <c r="BL428" s="15"/>
      <c r="BM428" s="15"/>
      <c r="BN428" s="15"/>
      <c r="BO428" s="15"/>
      <c r="BP428" s="15"/>
      <c r="BQ428" s="15"/>
      <c r="BR428" s="15"/>
      <c r="BS428" s="15"/>
      <c r="BT428" s="15"/>
      <c r="BU428" s="15"/>
      <c r="BV428" s="15"/>
      <c r="BW428" s="15"/>
      <c r="BX428" s="15"/>
      <c r="BY428" s="15"/>
      <c r="BZ428" s="15"/>
      <c r="CA428" s="15"/>
      <c r="CB428" s="15"/>
      <c r="CC428" s="15"/>
      <c r="CD428" s="15"/>
      <c r="CE428" s="15"/>
      <c r="CF428" s="15"/>
      <c r="CG428" s="15"/>
      <c r="CH428" s="15"/>
      <c r="CI428" s="15"/>
      <c r="CJ428" s="15"/>
      <c r="CK428" s="15"/>
      <c r="CL428" s="15"/>
      <c r="CM428" s="15"/>
      <c r="CN428" s="15"/>
      <c r="CO428" s="15"/>
      <c r="CP428" s="15"/>
      <c r="CQ428" s="15"/>
      <c r="CR428" s="15"/>
      <c r="CS428" s="15"/>
      <c r="CT428" s="15"/>
    </row>
    <row r="429" spans="1:98" s="95" customFormat="1" ht="48" customHeight="1" x14ac:dyDescent="0.25">
      <c r="A429" s="1137"/>
      <c r="B429" s="1147"/>
      <c r="C429" s="240"/>
      <c r="D429" s="258"/>
      <c r="E429" s="258" t="s">
        <v>1294</v>
      </c>
      <c r="F429" s="258" t="s">
        <v>1295</v>
      </c>
      <c r="G429" s="263" t="s">
        <v>162</v>
      </c>
      <c r="H429" s="263">
        <v>87</v>
      </c>
      <c r="I429" s="265">
        <v>100</v>
      </c>
      <c r="J429" s="296">
        <v>650</v>
      </c>
      <c r="K429" s="265">
        <v>100</v>
      </c>
      <c r="L429" s="265">
        <v>700</v>
      </c>
      <c r="M429" s="265">
        <v>100</v>
      </c>
      <c r="N429" s="265">
        <v>750</v>
      </c>
      <c r="O429" s="265">
        <v>100</v>
      </c>
      <c r="P429" s="265">
        <v>800</v>
      </c>
      <c r="Q429" s="265">
        <v>100</v>
      </c>
      <c r="R429" s="265">
        <v>850</v>
      </c>
      <c r="S429" s="265">
        <v>100</v>
      </c>
      <c r="T429" s="297">
        <f t="shared" si="42"/>
        <v>935</v>
      </c>
      <c r="U429" s="246">
        <f t="shared" si="40"/>
        <v>100</v>
      </c>
      <c r="V429" s="246">
        <f t="shared" si="41"/>
        <v>4685</v>
      </c>
      <c r="W429" s="258"/>
      <c r="X429" s="258"/>
      <c r="Y429" s="240" t="s">
        <v>1244</v>
      </c>
      <c r="Z429" s="247" t="s">
        <v>1057</v>
      </c>
      <c r="AA429" s="242" t="s">
        <v>1103</v>
      </c>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c r="AZ429" s="15"/>
      <c r="BA429" s="15"/>
      <c r="BB429" s="15"/>
      <c r="BC429" s="15"/>
      <c r="BD429" s="15"/>
      <c r="BE429" s="15"/>
      <c r="BF429" s="15"/>
      <c r="BG429" s="15"/>
      <c r="BH429" s="15"/>
      <c r="BI429" s="15"/>
      <c r="BJ429" s="15"/>
      <c r="BK429" s="15"/>
      <c r="BL429" s="15"/>
      <c r="BM429" s="15"/>
      <c r="BN429" s="15"/>
      <c r="BO429" s="15"/>
      <c r="BP429" s="15"/>
      <c r="BQ429" s="15"/>
      <c r="BR429" s="15"/>
      <c r="BS429" s="15"/>
      <c r="BT429" s="15"/>
      <c r="BU429" s="15"/>
      <c r="BV429" s="15"/>
      <c r="BW429" s="15"/>
      <c r="BX429" s="15"/>
      <c r="BY429" s="15"/>
      <c r="BZ429" s="15"/>
      <c r="CA429" s="15"/>
      <c r="CB429" s="15"/>
      <c r="CC429" s="15"/>
      <c r="CD429" s="15"/>
      <c r="CE429" s="15"/>
      <c r="CF429" s="15"/>
      <c r="CG429" s="15"/>
      <c r="CH429" s="15"/>
      <c r="CI429" s="15"/>
      <c r="CJ429" s="15"/>
      <c r="CK429" s="15"/>
      <c r="CL429" s="15"/>
      <c r="CM429" s="15"/>
      <c r="CN429" s="15"/>
      <c r="CO429" s="15"/>
      <c r="CP429" s="15"/>
      <c r="CQ429" s="15"/>
      <c r="CR429" s="15"/>
      <c r="CS429" s="15"/>
      <c r="CT429" s="15"/>
    </row>
    <row r="430" spans="1:98" s="95" customFormat="1" ht="48" customHeight="1" x14ac:dyDescent="0.25">
      <c r="A430" s="1137"/>
      <c r="B430" s="1147"/>
      <c r="C430" s="240"/>
      <c r="D430" s="258" t="s">
        <v>1296</v>
      </c>
      <c r="E430" s="258" t="s">
        <v>1297</v>
      </c>
      <c r="F430" s="258" t="s">
        <v>1298</v>
      </c>
      <c r="G430" s="263" t="s">
        <v>162</v>
      </c>
      <c r="H430" s="263">
        <v>100</v>
      </c>
      <c r="I430" s="265">
        <v>100</v>
      </c>
      <c r="J430" s="296">
        <v>150</v>
      </c>
      <c r="K430" s="265">
        <v>100</v>
      </c>
      <c r="L430" s="265">
        <v>200</v>
      </c>
      <c r="M430" s="265">
        <v>100</v>
      </c>
      <c r="N430" s="296">
        <v>250</v>
      </c>
      <c r="O430" s="265">
        <v>100</v>
      </c>
      <c r="P430" s="296">
        <v>300</v>
      </c>
      <c r="Q430" s="265">
        <v>100</v>
      </c>
      <c r="R430" s="296">
        <v>350</v>
      </c>
      <c r="S430" s="265">
        <v>100</v>
      </c>
      <c r="T430" s="296">
        <v>400</v>
      </c>
      <c r="U430" s="246">
        <f t="shared" si="40"/>
        <v>100</v>
      </c>
      <c r="V430" s="246">
        <f t="shared" si="41"/>
        <v>1650</v>
      </c>
      <c r="W430" s="258" t="s">
        <v>1243</v>
      </c>
      <c r="X430" s="258" t="s">
        <v>1112</v>
      </c>
      <c r="Y430" s="240" t="s">
        <v>1244</v>
      </c>
      <c r="Z430" s="247" t="s">
        <v>1057</v>
      </c>
      <c r="AA430" s="242" t="s">
        <v>1103</v>
      </c>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c r="AZ430" s="15"/>
      <c r="BA430" s="15"/>
      <c r="BB430" s="15"/>
      <c r="BC430" s="15"/>
      <c r="BD430" s="15"/>
      <c r="BE430" s="15"/>
      <c r="BF430" s="15"/>
      <c r="BG430" s="15"/>
      <c r="BH430" s="15"/>
      <c r="BI430" s="15"/>
      <c r="BJ430" s="15"/>
      <c r="BK430" s="15"/>
      <c r="BL430" s="15"/>
      <c r="BM430" s="15"/>
      <c r="BN430" s="15"/>
      <c r="BO430" s="15"/>
      <c r="BP430" s="15"/>
      <c r="BQ430" s="15"/>
      <c r="BR430" s="15"/>
      <c r="BS430" s="15"/>
      <c r="BT430" s="15"/>
      <c r="BU430" s="15"/>
      <c r="BV430" s="15"/>
      <c r="BW430" s="15"/>
      <c r="BX430" s="15"/>
      <c r="BY430" s="15"/>
      <c r="BZ430" s="15"/>
      <c r="CA430" s="15"/>
      <c r="CB430" s="15"/>
      <c r="CC430" s="15"/>
      <c r="CD430" s="15"/>
      <c r="CE430" s="15"/>
      <c r="CF430" s="15"/>
      <c r="CG430" s="15"/>
      <c r="CH430" s="15"/>
      <c r="CI430" s="15"/>
      <c r="CJ430" s="15"/>
      <c r="CK430" s="15"/>
      <c r="CL430" s="15"/>
      <c r="CM430" s="15"/>
      <c r="CN430" s="15"/>
      <c r="CO430" s="15"/>
      <c r="CP430" s="15"/>
      <c r="CQ430" s="15"/>
      <c r="CR430" s="15"/>
      <c r="CS430" s="15"/>
      <c r="CT430" s="15"/>
    </row>
    <row r="431" spans="1:98" s="95" customFormat="1" ht="60" customHeight="1" x14ac:dyDescent="0.25">
      <c r="A431" s="1137"/>
      <c r="B431" s="1147"/>
      <c r="C431" s="240"/>
      <c r="D431" s="258"/>
      <c r="E431" s="258" t="s">
        <v>1299</v>
      </c>
      <c r="F431" s="258" t="s">
        <v>1300</v>
      </c>
      <c r="G431" s="263" t="s">
        <v>162</v>
      </c>
      <c r="H431" s="263">
        <v>100</v>
      </c>
      <c r="I431" s="265">
        <v>100</v>
      </c>
      <c r="J431" s="296">
        <v>300</v>
      </c>
      <c r="K431" s="265">
        <v>100</v>
      </c>
      <c r="L431" s="296">
        <v>350</v>
      </c>
      <c r="M431" s="265">
        <v>100</v>
      </c>
      <c r="N431" s="296">
        <v>400</v>
      </c>
      <c r="O431" s="265">
        <v>100</v>
      </c>
      <c r="P431" s="296">
        <v>450</v>
      </c>
      <c r="Q431" s="265">
        <v>100</v>
      </c>
      <c r="R431" s="296">
        <v>450</v>
      </c>
      <c r="S431" s="265">
        <v>100</v>
      </c>
      <c r="T431" s="296">
        <v>500</v>
      </c>
      <c r="U431" s="246">
        <f t="shared" si="40"/>
        <v>100</v>
      </c>
      <c r="V431" s="246">
        <f t="shared" si="41"/>
        <v>2450</v>
      </c>
      <c r="W431" s="258"/>
      <c r="X431" s="258"/>
      <c r="Y431" s="240" t="s">
        <v>1244</v>
      </c>
      <c r="Z431" s="247" t="s">
        <v>1057</v>
      </c>
      <c r="AA431" s="242" t="s">
        <v>1103</v>
      </c>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c r="AZ431" s="15"/>
      <c r="BA431" s="15"/>
      <c r="BB431" s="15"/>
      <c r="BC431" s="15"/>
      <c r="BD431" s="15"/>
      <c r="BE431" s="15"/>
      <c r="BF431" s="15"/>
      <c r="BG431" s="15"/>
      <c r="BH431" s="15"/>
      <c r="BI431" s="15"/>
      <c r="BJ431" s="15"/>
      <c r="BK431" s="15"/>
      <c r="BL431" s="15"/>
      <c r="BM431" s="15"/>
      <c r="BN431" s="15"/>
      <c r="BO431" s="15"/>
      <c r="BP431" s="15"/>
      <c r="BQ431" s="15"/>
      <c r="BR431" s="15"/>
      <c r="BS431" s="15"/>
      <c r="BT431" s="15"/>
      <c r="BU431" s="15"/>
      <c r="BV431" s="15"/>
      <c r="BW431" s="15"/>
      <c r="BX431" s="15"/>
      <c r="BY431" s="15"/>
      <c r="BZ431" s="15"/>
      <c r="CA431" s="15"/>
      <c r="CB431" s="15"/>
      <c r="CC431" s="15"/>
      <c r="CD431" s="15"/>
      <c r="CE431" s="15"/>
      <c r="CF431" s="15"/>
      <c r="CG431" s="15"/>
      <c r="CH431" s="15"/>
      <c r="CI431" s="15"/>
      <c r="CJ431" s="15"/>
      <c r="CK431" s="15"/>
      <c r="CL431" s="15"/>
      <c r="CM431" s="15"/>
      <c r="CN431" s="15"/>
      <c r="CO431" s="15"/>
      <c r="CP431" s="15"/>
      <c r="CQ431" s="15"/>
      <c r="CR431" s="15"/>
      <c r="CS431" s="15"/>
      <c r="CT431" s="15"/>
    </row>
    <row r="432" spans="1:98" s="95" customFormat="1" ht="36" customHeight="1" x14ac:dyDescent="0.25">
      <c r="A432" s="1137"/>
      <c r="B432" s="1147"/>
      <c r="C432" s="240"/>
      <c r="D432" s="258"/>
      <c r="E432" s="243" t="s">
        <v>1301</v>
      </c>
      <c r="F432" s="243" t="s">
        <v>1302</v>
      </c>
      <c r="G432" s="242" t="s">
        <v>162</v>
      </c>
      <c r="H432" s="265">
        <v>70</v>
      </c>
      <c r="I432" s="298">
        <v>75</v>
      </c>
      <c r="J432" s="298">
        <v>250</v>
      </c>
      <c r="K432" s="298">
        <v>80</v>
      </c>
      <c r="L432" s="298">
        <v>300</v>
      </c>
      <c r="M432" s="298">
        <v>85</v>
      </c>
      <c r="N432" s="298">
        <v>350</v>
      </c>
      <c r="O432" s="298">
        <v>90</v>
      </c>
      <c r="P432" s="298">
        <v>400</v>
      </c>
      <c r="Q432" s="298">
        <v>95</v>
      </c>
      <c r="R432" s="298">
        <v>450</v>
      </c>
      <c r="S432" s="298">
        <v>100</v>
      </c>
      <c r="T432" s="297">
        <f t="shared" si="42"/>
        <v>495</v>
      </c>
      <c r="U432" s="246">
        <f t="shared" si="40"/>
        <v>100</v>
      </c>
      <c r="V432" s="246">
        <f t="shared" si="41"/>
        <v>2245</v>
      </c>
      <c r="W432" s="241"/>
      <c r="X432" s="258"/>
      <c r="Y432" s="240" t="s">
        <v>1303</v>
      </c>
      <c r="Z432" s="247" t="s">
        <v>1057</v>
      </c>
      <c r="AA432" s="242" t="s">
        <v>1103</v>
      </c>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c r="AZ432" s="15"/>
      <c r="BA432" s="15"/>
      <c r="BB432" s="15"/>
      <c r="BC432" s="15"/>
      <c r="BD432" s="15"/>
      <c r="BE432" s="15"/>
      <c r="BF432" s="15"/>
      <c r="BG432" s="15"/>
      <c r="BH432" s="15"/>
      <c r="BI432" s="15"/>
      <c r="BJ432" s="15"/>
      <c r="BK432" s="15"/>
      <c r="BL432" s="15"/>
      <c r="BM432" s="15"/>
      <c r="BN432" s="15"/>
      <c r="BO432" s="15"/>
      <c r="BP432" s="15"/>
      <c r="BQ432" s="15"/>
      <c r="BR432" s="15"/>
      <c r="BS432" s="15"/>
      <c r="BT432" s="15"/>
      <c r="BU432" s="15"/>
      <c r="BV432" s="15"/>
      <c r="BW432" s="15"/>
      <c r="BX432" s="15"/>
      <c r="BY432" s="15"/>
      <c r="BZ432" s="15"/>
      <c r="CA432" s="15"/>
      <c r="CB432" s="15"/>
      <c r="CC432" s="15"/>
      <c r="CD432" s="15"/>
      <c r="CE432" s="15"/>
      <c r="CF432" s="15"/>
      <c r="CG432" s="15"/>
      <c r="CH432" s="15"/>
      <c r="CI432" s="15"/>
      <c r="CJ432" s="15"/>
      <c r="CK432" s="15"/>
      <c r="CL432" s="15"/>
      <c r="CM432" s="15"/>
      <c r="CN432" s="15"/>
      <c r="CO432" s="15"/>
      <c r="CP432" s="15"/>
      <c r="CQ432" s="15"/>
      <c r="CR432" s="15"/>
      <c r="CS432" s="15"/>
      <c r="CT432" s="15"/>
    </row>
    <row r="433" spans="1:255" s="95" customFormat="1" ht="36" customHeight="1" x14ac:dyDescent="0.25">
      <c r="A433" s="1137"/>
      <c r="B433" s="1147"/>
      <c r="C433" s="240"/>
      <c r="D433" s="258"/>
      <c r="E433" s="243" t="s">
        <v>1304</v>
      </c>
      <c r="F433" s="243" t="s">
        <v>1305</v>
      </c>
      <c r="G433" s="242" t="s">
        <v>162</v>
      </c>
      <c r="H433" s="265">
        <v>60</v>
      </c>
      <c r="I433" s="298">
        <v>65</v>
      </c>
      <c r="J433" s="298">
        <v>350</v>
      </c>
      <c r="K433" s="298">
        <v>70</v>
      </c>
      <c r="L433" s="298">
        <v>400</v>
      </c>
      <c r="M433" s="298">
        <v>80</v>
      </c>
      <c r="N433" s="298">
        <v>450</v>
      </c>
      <c r="O433" s="298">
        <v>90</v>
      </c>
      <c r="P433" s="298">
        <v>450</v>
      </c>
      <c r="Q433" s="298">
        <v>95</v>
      </c>
      <c r="R433" s="298">
        <v>500</v>
      </c>
      <c r="S433" s="298">
        <v>100</v>
      </c>
      <c r="T433" s="297">
        <f t="shared" si="42"/>
        <v>550</v>
      </c>
      <c r="U433" s="246">
        <f t="shared" si="40"/>
        <v>100</v>
      </c>
      <c r="V433" s="246">
        <f t="shared" si="41"/>
        <v>2700</v>
      </c>
      <c r="W433" s="241"/>
      <c r="X433" s="258"/>
      <c r="Y433" s="240" t="s">
        <v>1303</v>
      </c>
      <c r="Z433" s="247" t="s">
        <v>1057</v>
      </c>
      <c r="AA433" s="242" t="s">
        <v>1103</v>
      </c>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c r="AZ433" s="15"/>
      <c r="BA433" s="15"/>
      <c r="BB433" s="15"/>
      <c r="BC433" s="15"/>
      <c r="BD433" s="15"/>
      <c r="BE433" s="15"/>
      <c r="BF433" s="15"/>
      <c r="BG433" s="15"/>
      <c r="BH433" s="15"/>
      <c r="BI433" s="15"/>
      <c r="BJ433" s="15"/>
      <c r="BK433" s="15"/>
      <c r="BL433" s="15"/>
      <c r="BM433" s="15"/>
      <c r="BN433" s="15"/>
      <c r="BO433" s="15"/>
      <c r="BP433" s="15"/>
      <c r="BQ433" s="15"/>
      <c r="BR433" s="15"/>
      <c r="BS433" s="15"/>
      <c r="BT433" s="15"/>
      <c r="BU433" s="15"/>
      <c r="BV433" s="15"/>
      <c r="BW433" s="15"/>
      <c r="BX433" s="15"/>
      <c r="BY433" s="15"/>
      <c r="BZ433" s="15"/>
      <c r="CA433" s="15"/>
      <c r="CB433" s="15"/>
      <c r="CC433" s="15"/>
      <c r="CD433" s="15"/>
      <c r="CE433" s="15"/>
      <c r="CF433" s="15"/>
      <c r="CG433" s="15"/>
      <c r="CH433" s="15"/>
      <c r="CI433" s="15"/>
      <c r="CJ433" s="15"/>
      <c r="CK433" s="15"/>
      <c r="CL433" s="15"/>
      <c r="CM433" s="15"/>
      <c r="CN433" s="15"/>
      <c r="CO433" s="15"/>
      <c r="CP433" s="15"/>
      <c r="CQ433" s="15"/>
      <c r="CR433" s="15"/>
      <c r="CS433" s="15"/>
      <c r="CT433" s="15"/>
    </row>
    <row r="434" spans="1:255" s="95" customFormat="1" ht="48" customHeight="1" x14ac:dyDescent="0.25">
      <c r="A434" s="1137"/>
      <c r="B434" s="1147"/>
      <c r="C434" s="240"/>
      <c r="D434" s="258"/>
      <c r="E434" s="243" t="s">
        <v>1306</v>
      </c>
      <c r="F434" s="243" t="s">
        <v>1307</v>
      </c>
      <c r="G434" s="242" t="s">
        <v>162</v>
      </c>
      <c r="H434" s="300">
        <v>30</v>
      </c>
      <c r="I434" s="298">
        <v>33</v>
      </c>
      <c r="J434" s="298">
        <v>200</v>
      </c>
      <c r="K434" s="298">
        <v>38</v>
      </c>
      <c r="L434" s="298">
        <v>250</v>
      </c>
      <c r="M434" s="298">
        <v>45</v>
      </c>
      <c r="N434" s="298">
        <v>300</v>
      </c>
      <c r="O434" s="298">
        <v>50</v>
      </c>
      <c r="P434" s="298">
        <v>350</v>
      </c>
      <c r="Q434" s="298">
        <v>55</v>
      </c>
      <c r="R434" s="298">
        <v>400</v>
      </c>
      <c r="S434" s="298">
        <v>60</v>
      </c>
      <c r="T434" s="297">
        <f t="shared" si="42"/>
        <v>440</v>
      </c>
      <c r="U434" s="246">
        <f t="shared" si="40"/>
        <v>60</v>
      </c>
      <c r="V434" s="246">
        <f t="shared" si="41"/>
        <v>1940</v>
      </c>
      <c r="W434" s="241"/>
      <c r="X434" s="258"/>
      <c r="Y434" s="240" t="s">
        <v>1303</v>
      </c>
      <c r="Z434" s="247" t="s">
        <v>1057</v>
      </c>
      <c r="AA434" s="242" t="s">
        <v>1103</v>
      </c>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c r="AZ434" s="15"/>
      <c r="BA434" s="15"/>
      <c r="BB434" s="15"/>
      <c r="BC434" s="15"/>
      <c r="BD434" s="15"/>
      <c r="BE434" s="15"/>
      <c r="BF434" s="15"/>
      <c r="BG434" s="15"/>
      <c r="BH434" s="15"/>
      <c r="BI434" s="15"/>
      <c r="BJ434" s="15"/>
      <c r="BK434" s="15"/>
      <c r="BL434" s="15"/>
      <c r="BM434" s="15"/>
      <c r="BN434" s="15"/>
      <c r="BO434" s="15"/>
      <c r="BP434" s="15"/>
      <c r="BQ434" s="15"/>
      <c r="BR434" s="15"/>
      <c r="BS434" s="15"/>
      <c r="BT434" s="15"/>
      <c r="BU434" s="15"/>
      <c r="BV434" s="15"/>
      <c r="BW434" s="15"/>
      <c r="BX434" s="15"/>
      <c r="BY434" s="15"/>
      <c r="BZ434" s="15"/>
      <c r="CA434" s="15"/>
      <c r="CB434" s="15"/>
      <c r="CC434" s="15"/>
      <c r="CD434" s="15"/>
      <c r="CE434" s="15"/>
      <c r="CF434" s="15"/>
      <c r="CG434" s="15"/>
      <c r="CH434" s="15"/>
      <c r="CI434" s="15"/>
      <c r="CJ434" s="15"/>
      <c r="CK434" s="15"/>
      <c r="CL434" s="15"/>
      <c r="CM434" s="15"/>
      <c r="CN434" s="15"/>
      <c r="CO434" s="15"/>
      <c r="CP434" s="15"/>
      <c r="CQ434" s="15"/>
      <c r="CR434" s="15"/>
      <c r="CS434" s="15"/>
      <c r="CT434" s="15"/>
    </row>
    <row r="435" spans="1:255" s="95" customFormat="1" ht="36" customHeight="1" x14ac:dyDescent="0.25">
      <c r="A435" s="1137"/>
      <c r="B435" s="1147"/>
      <c r="C435" s="240"/>
      <c r="D435" s="258"/>
      <c r="E435" s="240" t="s">
        <v>1308</v>
      </c>
      <c r="F435" s="258" t="s">
        <v>1309</v>
      </c>
      <c r="G435" s="263"/>
      <c r="H435" s="263">
        <v>0</v>
      </c>
      <c r="I435" s="265">
        <v>2</v>
      </c>
      <c r="J435" s="268">
        <v>300</v>
      </c>
      <c r="K435" s="265">
        <v>3</v>
      </c>
      <c r="L435" s="265">
        <v>450</v>
      </c>
      <c r="M435" s="265">
        <v>3</v>
      </c>
      <c r="N435" s="265">
        <v>500</v>
      </c>
      <c r="O435" s="265">
        <v>3</v>
      </c>
      <c r="P435" s="265">
        <v>550</v>
      </c>
      <c r="Q435" s="265">
        <v>3</v>
      </c>
      <c r="R435" s="265">
        <v>600</v>
      </c>
      <c r="S435" s="265">
        <v>3</v>
      </c>
      <c r="T435" s="297">
        <f t="shared" si="42"/>
        <v>660</v>
      </c>
      <c r="U435" s="246">
        <f t="shared" si="40"/>
        <v>3</v>
      </c>
      <c r="V435" s="246">
        <f t="shared" si="41"/>
        <v>3060</v>
      </c>
      <c r="W435" s="241"/>
      <c r="X435" s="258"/>
      <c r="Y435" s="240" t="s">
        <v>1303</v>
      </c>
      <c r="Z435" s="247" t="s">
        <v>1057</v>
      </c>
      <c r="AA435" s="242" t="s">
        <v>1103</v>
      </c>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c r="AZ435" s="15"/>
      <c r="BA435" s="15"/>
      <c r="BB435" s="15"/>
      <c r="BC435" s="15"/>
      <c r="BD435" s="15"/>
      <c r="BE435" s="15"/>
      <c r="BF435" s="15"/>
      <c r="BG435" s="15"/>
      <c r="BH435" s="15"/>
      <c r="BI435" s="15"/>
      <c r="BJ435" s="15"/>
      <c r="BK435" s="15"/>
      <c r="BL435" s="15"/>
      <c r="BM435" s="15"/>
      <c r="BN435" s="15"/>
      <c r="BO435" s="15"/>
      <c r="BP435" s="15"/>
      <c r="BQ435" s="15"/>
      <c r="BR435" s="15"/>
      <c r="BS435" s="15"/>
      <c r="BT435" s="15"/>
      <c r="BU435" s="15"/>
      <c r="BV435" s="15"/>
      <c r="BW435" s="15"/>
      <c r="BX435" s="15"/>
      <c r="BY435" s="15"/>
      <c r="BZ435" s="15"/>
      <c r="CA435" s="15"/>
      <c r="CB435" s="15"/>
      <c r="CC435" s="15"/>
      <c r="CD435" s="15"/>
      <c r="CE435" s="15"/>
      <c r="CF435" s="15"/>
      <c r="CG435" s="15"/>
      <c r="CH435" s="15"/>
      <c r="CI435" s="15"/>
      <c r="CJ435" s="15"/>
      <c r="CK435" s="15"/>
      <c r="CL435" s="15"/>
      <c r="CM435" s="15"/>
      <c r="CN435" s="15"/>
      <c r="CO435" s="15"/>
      <c r="CP435" s="15"/>
      <c r="CQ435" s="15"/>
      <c r="CR435" s="15"/>
      <c r="CS435" s="15"/>
      <c r="CT435" s="15"/>
    </row>
    <row r="436" spans="1:255" s="95" customFormat="1" ht="60" customHeight="1" x14ac:dyDescent="0.25">
      <c r="A436" s="1137"/>
      <c r="B436" s="1147"/>
      <c r="C436" s="240"/>
      <c r="D436" s="258"/>
      <c r="E436" s="240" t="s">
        <v>1310</v>
      </c>
      <c r="F436" s="258" t="s">
        <v>1311</v>
      </c>
      <c r="G436" s="263" t="s">
        <v>162</v>
      </c>
      <c r="H436" s="263">
        <v>30</v>
      </c>
      <c r="I436" s="265">
        <v>100</v>
      </c>
      <c r="J436" s="268">
        <v>500</v>
      </c>
      <c r="K436" s="265">
        <v>100</v>
      </c>
      <c r="L436" s="265">
        <v>520</v>
      </c>
      <c r="M436" s="265">
        <v>100</v>
      </c>
      <c r="N436" s="265">
        <v>540</v>
      </c>
      <c r="O436" s="265">
        <v>100</v>
      </c>
      <c r="P436" s="265">
        <v>560</v>
      </c>
      <c r="Q436" s="265">
        <v>100</v>
      </c>
      <c r="R436" s="265">
        <v>580</v>
      </c>
      <c r="S436" s="265">
        <v>100</v>
      </c>
      <c r="T436" s="297">
        <f t="shared" si="42"/>
        <v>638</v>
      </c>
      <c r="U436" s="246">
        <f t="shared" si="40"/>
        <v>100</v>
      </c>
      <c r="V436" s="246">
        <f t="shared" si="41"/>
        <v>3338</v>
      </c>
      <c r="W436" s="241"/>
      <c r="X436" s="258"/>
      <c r="Y436" s="240" t="s">
        <v>1303</v>
      </c>
      <c r="Z436" s="247" t="s">
        <v>1057</v>
      </c>
      <c r="AA436" s="242" t="s">
        <v>1103</v>
      </c>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c r="AZ436" s="15"/>
      <c r="BA436" s="15"/>
      <c r="BB436" s="15"/>
      <c r="BC436" s="15"/>
      <c r="BD436" s="15"/>
      <c r="BE436" s="15"/>
      <c r="BF436" s="15"/>
      <c r="BG436" s="15"/>
      <c r="BH436" s="15"/>
      <c r="BI436" s="15"/>
      <c r="BJ436" s="15"/>
      <c r="BK436" s="15"/>
      <c r="BL436" s="15"/>
      <c r="BM436" s="15"/>
      <c r="BN436" s="15"/>
      <c r="BO436" s="15"/>
      <c r="BP436" s="15"/>
      <c r="BQ436" s="15"/>
      <c r="BR436" s="15"/>
      <c r="BS436" s="15"/>
      <c r="BT436" s="15"/>
      <c r="BU436" s="15"/>
      <c r="BV436" s="15"/>
      <c r="BW436" s="15"/>
      <c r="BX436" s="15"/>
      <c r="BY436" s="15"/>
      <c r="BZ436" s="15"/>
      <c r="CA436" s="15"/>
      <c r="CB436" s="15"/>
      <c r="CC436" s="15"/>
      <c r="CD436" s="15"/>
      <c r="CE436" s="15"/>
      <c r="CF436" s="15"/>
      <c r="CG436" s="15"/>
      <c r="CH436" s="15"/>
      <c r="CI436" s="15"/>
      <c r="CJ436" s="15"/>
      <c r="CK436" s="15"/>
      <c r="CL436" s="15"/>
      <c r="CM436" s="15"/>
      <c r="CN436" s="15"/>
      <c r="CO436" s="15"/>
      <c r="CP436" s="15"/>
      <c r="CQ436" s="15"/>
      <c r="CR436" s="15"/>
      <c r="CS436" s="15"/>
      <c r="CT436" s="15"/>
    </row>
    <row r="437" spans="1:255" s="95" customFormat="1" ht="84" customHeight="1" x14ac:dyDescent="0.25">
      <c r="A437" s="1137"/>
      <c r="B437" s="1147"/>
      <c r="C437" s="240"/>
      <c r="D437" s="258"/>
      <c r="E437" s="240" t="s">
        <v>1312</v>
      </c>
      <c r="F437" s="258" t="s">
        <v>1313</v>
      </c>
      <c r="G437" s="263" t="s">
        <v>162</v>
      </c>
      <c r="H437" s="301">
        <v>25</v>
      </c>
      <c r="I437" s="265">
        <v>45</v>
      </c>
      <c r="J437" s="266">
        <v>150</v>
      </c>
      <c r="K437" s="265">
        <v>60</v>
      </c>
      <c r="L437" s="297">
        <v>165</v>
      </c>
      <c r="M437" s="265">
        <v>75</v>
      </c>
      <c r="N437" s="297">
        <v>190</v>
      </c>
      <c r="O437" s="265">
        <v>90</v>
      </c>
      <c r="P437" s="297">
        <v>210</v>
      </c>
      <c r="Q437" s="265">
        <v>100</v>
      </c>
      <c r="R437" s="297">
        <v>230</v>
      </c>
      <c r="S437" s="265">
        <v>100</v>
      </c>
      <c r="T437" s="297">
        <f t="shared" si="42"/>
        <v>253</v>
      </c>
      <c r="U437" s="246">
        <f t="shared" si="40"/>
        <v>100</v>
      </c>
      <c r="V437" s="246">
        <f t="shared" si="41"/>
        <v>1198</v>
      </c>
      <c r="W437" s="241"/>
      <c r="X437" s="258"/>
      <c r="Y437" s="240" t="s">
        <v>1303</v>
      </c>
      <c r="Z437" s="247" t="s">
        <v>1057</v>
      </c>
      <c r="AA437" s="242" t="s">
        <v>1103</v>
      </c>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c r="AZ437" s="15"/>
      <c r="BA437" s="15"/>
      <c r="BB437" s="15"/>
      <c r="BC437" s="15"/>
      <c r="BD437" s="15"/>
      <c r="BE437" s="15"/>
      <c r="BF437" s="15"/>
      <c r="BG437" s="15"/>
      <c r="BH437" s="15"/>
      <c r="BI437" s="15"/>
      <c r="BJ437" s="15"/>
      <c r="BK437" s="15"/>
      <c r="BL437" s="15"/>
      <c r="BM437" s="15"/>
      <c r="BN437" s="15"/>
      <c r="BO437" s="15"/>
      <c r="BP437" s="15"/>
      <c r="BQ437" s="15"/>
      <c r="BR437" s="15"/>
      <c r="BS437" s="15"/>
      <c r="BT437" s="15"/>
      <c r="BU437" s="15"/>
      <c r="BV437" s="15"/>
      <c r="BW437" s="15"/>
      <c r="BX437" s="15"/>
      <c r="BY437" s="15"/>
      <c r="BZ437" s="15"/>
      <c r="CA437" s="15"/>
      <c r="CB437" s="15"/>
      <c r="CC437" s="15"/>
      <c r="CD437" s="15"/>
      <c r="CE437" s="15"/>
      <c r="CF437" s="15"/>
      <c r="CG437" s="15"/>
      <c r="CH437" s="15"/>
      <c r="CI437" s="15"/>
      <c r="CJ437" s="15"/>
      <c r="CK437" s="15"/>
      <c r="CL437" s="15"/>
      <c r="CM437" s="15"/>
      <c r="CN437" s="15"/>
      <c r="CO437" s="15"/>
      <c r="CP437" s="15"/>
      <c r="CQ437" s="15"/>
      <c r="CR437" s="15"/>
      <c r="CS437" s="15"/>
      <c r="CT437" s="15"/>
    </row>
    <row r="438" spans="1:255" s="95" customFormat="1" ht="60" customHeight="1" x14ac:dyDescent="0.25">
      <c r="A438" s="1137"/>
      <c r="B438" s="1147"/>
      <c r="C438" s="240"/>
      <c r="D438" s="258" t="s">
        <v>1314</v>
      </c>
      <c r="E438" s="258" t="s">
        <v>1315</v>
      </c>
      <c r="F438" s="258" t="s">
        <v>1316</v>
      </c>
      <c r="G438" s="263" t="s">
        <v>1317</v>
      </c>
      <c r="H438" s="302">
        <v>2.4133</v>
      </c>
      <c r="I438" s="265">
        <v>2.4500000000000002</v>
      </c>
      <c r="J438" s="296">
        <v>11250</v>
      </c>
      <c r="K438" s="265">
        <v>2.54</v>
      </c>
      <c r="L438" s="297">
        <f>J438+(10%*J438)</f>
        <v>12375</v>
      </c>
      <c r="M438" s="265">
        <v>2.62</v>
      </c>
      <c r="N438" s="297">
        <f>L438+(10%*L438)</f>
        <v>13612.5</v>
      </c>
      <c r="O438" s="265">
        <v>2.71</v>
      </c>
      <c r="P438" s="297">
        <f>N438+(10%*N438)</f>
        <v>14973.75</v>
      </c>
      <c r="Q438" s="265">
        <v>2.75</v>
      </c>
      <c r="R438" s="297">
        <f>P438+(10%*P438)</f>
        <v>16471.125</v>
      </c>
      <c r="S438" s="303" t="s">
        <v>1318</v>
      </c>
      <c r="T438" s="297">
        <f t="shared" si="42"/>
        <v>18118.237499999999</v>
      </c>
      <c r="U438" s="246" t="str">
        <f t="shared" si="40"/>
        <v>2.77</v>
      </c>
      <c r="V438" s="246">
        <f t="shared" si="41"/>
        <v>86800.612500000003</v>
      </c>
      <c r="W438" s="241" t="s">
        <v>1319</v>
      </c>
      <c r="X438" s="258" t="s">
        <v>1112</v>
      </c>
      <c r="Y438" s="240" t="s">
        <v>1320</v>
      </c>
      <c r="Z438" s="247" t="s">
        <v>1057</v>
      </c>
      <c r="AA438" s="242" t="s">
        <v>1103</v>
      </c>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c r="AZ438" s="15"/>
      <c r="BA438" s="15"/>
      <c r="BB438" s="15"/>
      <c r="BC438" s="15"/>
      <c r="BD438" s="15"/>
      <c r="BE438" s="15"/>
      <c r="BF438" s="15"/>
      <c r="BG438" s="15"/>
      <c r="BH438" s="15"/>
      <c r="BI438" s="15"/>
      <c r="BJ438" s="15"/>
      <c r="BK438" s="15"/>
      <c r="BL438" s="15"/>
      <c r="BM438" s="15"/>
      <c r="BN438" s="15"/>
      <c r="BO438" s="15"/>
      <c r="BP438" s="15"/>
      <c r="BQ438" s="15"/>
      <c r="BR438" s="15"/>
      <c r="BS438" s="15"/>
      <c r="BT438" s="15"/>
      <c r="BU438" s="15"/>
      <c r="BV438" s="15"/>
      <c r="BW438" s="15"/>
      <c r="BX438" s="15"/>
      <c r="BY438" s="15"/>
      <c r="BZ438" s="15"/>
      <c r="CA438" s="15"/>
      <c r="CB438" s="15"/>
      <c r="CC438" s="15"/>
      <c r="CD438" s="15"/>
      <c r="CE438" s="15"/>
      <c r="CF438" s="15"/>
      <c r="CG438" s="15"/>
      <c r="CH438" s="15"/>
      <c r="CI438" s="15"/>
      <c r="CJ438" s="15"/>
      <c r="CK438" s="15"/>
      <c r="CL438" s="15"/>
      <c r="CM438" s="15"/>
      <c r="CN438" s="15"/>
      <c r="CO438" s="15"/>
      <c r="CP438" s="15"/>
      <c r="CQ438" s="15"/>
      <c r="CR438" s="15"/>
      <c r="CS438" s="15"/>
      <c r="CT438" s="15"/>
    </row>
    <row r="439" spans="1:255" s="95" customFormat="1" ht="60" customHeight="1" x14ac:dyDescent="0.25">
      <c r="A439" s="1137"/>
      <c r="B439" s="1147"/>
      <c r="C439" s="240"/>
      <c r="D439" s="258"/>
      <c r="E439" s="258"/>
      <c r="F439" s="258" t="s">
        <v>1321</v>
      </c>
      <c r="G439" s="263" t="s">
        <v>1317</v>
      </c>
      <c r="H439" s="302">
        <v>5.33</v>
      </c>
      <c r="I439" s="265">
        <v>5.41</v>
      </c>
      <c r="J439" s="296">
        <v>8000</v>
      </c>
      <c r="K439" s="265">
        <v>5.5</v>
      </c>
      <c r="L439" s="297">
        <f>J439+(10%*J439)</f>
        <v>8800</v>
      </c>
      <c r="M439" s="265">
        <v>5.58</v>
      </c>
      <c r="N439" s="297">
        <f>L439+(10%*L439)</f>
        <v>9680</v>
      </c>
      <c r="O439" s="265">
        <v>5.67</v>
      </c>
      <c r="P439" s="297">
        <f>N439+(10%*N439)</f>
        <v>10648</v>
      </c>
      <c r="Q439" s="265">
        <v>5.75</v>
      </c>
      <c r="R439" s="297">
        <f>P439+(10%*P439)</f>
        <v>11712.8</v>
      </c>
      <c r="S439" s="303" t="s">
        <v>1322</v>
      </c>
      <c r="T439" s="297">
        <f t="shared" si="42"/>
        <v>12884.08</v>
      </c>
      <c r="U439" s="246" t="str">
        <f t="shared" si="40"/>
        <v>5.80</v>
      </c>
      <c r="V439" s="246">
        <f>J439+L439+N439+P439+R439+T439</f>
        <v>61724.880000000005</v>
      </c>
      <c r="W439" s="241"/>
      <c r="X439" s="258"/>
      <c r="Y439" s="240" t="s">
        <v>1320</v>
      </c>
      <c r="Z439" s="247" t="s">
        <v>1057</v>
      </c>
      <c r="AA439" s="242" t="s">
        <v>1103</v>
      </c>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c r="AZ439" s="15"/>
      <c r="BA439" s="15"/>
      <c r="BB439" s="15"/>
      <c r="BC439" s="15"/>
      <c r="BD439" s="15"/>
      <c r="BE439" s="15"/>
      <c r="BF439" s="15"/>
      <c r="BG439" s="15"/>
      <c r="BH439" s="15"/>
      <c r="BI439" s="15"/>
      <c r="BJ439" s="15"/>
      <c r="BK439" s="15"/>
      <c r="BL439" s="15"/>
      <c r="BM439" s="15"/>
      <c r="BN439" s="15"/>
      <c r="BO439" s="15"/>
      <c r="BP439" s="15"/>
      <c r="BQ439" s="15"/>
      <c r="BR439" s="15"/>
      <c r="BS439" s="15"/>
      <c r="BT439" s="15"/>
      <c r="BU439" s="15"/>
      <c r="BV439" s="15"/>
      <c r="BW439" s="15"/>
      <c r="BX439" s="15"/>
      <c r="BY439" s="15"/>
      <c r="BZ439" s="15"/>
      <c r="CA439" s="15"/>
      <c r="CB439" s="15"/>
      <c r="CC439" s="15"/>
      <c r="CD439" s="15"/>
      <c r="CE439" s="15"/>
      <c r="CF439" s="15"/>
      <c r="CG439" s="15"/>
      <c r="CH439" s="15"/>
      <c r="CI439" s="15"/>
      <c r="CJ439" s="15"/>
      <c r="CK439" s="15"/>
      <c r="CL439" s="15"/>
      <c r="CM439" s="15"/>
      <c r="CN439" s="15"/>
      <c r="CO439" s="15"/>
      <c r="CP439" s="15"/>
      <c r="CQ439" s="15"/>
      <c r="CR439" s="15"/>
      <c r="CS439" s="15"/>
      <c r="CT439" s="15"/>
    </row>
    <row r="440" spans="1:255" s="172" customFormat="1" ht="36" customHeight="1" x14ac:dyDescent="0.25">
      <c r="A440" s="1137"/>
      <c r="B440" s="1147"/>
      <c r="C440" s="258" t="s">
        <v>1323</v>
      </c>
      <c r="D440" s="242" t="s">
        <v>1324</v>
      </c>
      <c r="E440" s="241" t="s">
        <v>1325</v>
      </c>
      <c r="F440" s="242" t="s">
        <v>48</v>
      </c>
      <c r="G440" s="242"/>
      <c r="H440" s="248"/>
      <c r="I440" s="304">
        <v>3.5</v>
      </c>
      <c r="J440" s="264">
        <v>1158.79000833333</v>
      </c>
      <c r="K440" s="304">
        <v>3.4</v>
      </c>
      <c r="L440" s="264">
        <f>110%*J440</f>
        <v>1274.669009166663</v>
      </c>
      <c r="M440" s="304">
        <v>3.3</v>
      </c>
      <c r="N440" s="264">
        <f>110%*L440</f>
        <v>1402.1359100833295</v>
      </c>
      <c r="O440" s="304">
        <v>3.2</v>
      </c>
      <c r="P440" s="264">
        <f>110%*N440</f>
        <v>1542.3495010916624</v>
      </c>
      <c r="Q440" s="304">
        <v>3.1</v>
      </c>
      <c r="R440" s="264">
        <f>110%*P440</f>
        <v>1696.5844512008289</v>
      </c>
      <c r="S440" s="305">
        <v>3</v>
      </c>
      <c r="T440" s="264">
        <f>110%*R440</f>
        <v>1866.242896320912</v>
      </c>
      <c r="U440" s="304">
        <f>S440</f>
        <v>3</v>
      </c>
      <c r="V440" s="264">
        <f t="shared" ref="V440:V448" si="43">T440+R440+P440+N440+L440+J440</f>
        <v>8940.7717761967269</v>
      </c>
      <c r="W440" s="257" t="s">
        <v>1326</v>
      </c>
      <c r="X440" s="257" t="s">
        <v>1327</v>
      </c>
      <c r="Y440" s="242" t="s">
        <v>1328</v>
      </c>
      <c r="Z440" s="306" t="s">
        <v>1329</v>
      </c>
      <c r="AA440" s="242" t="s">
        <v>1330</v>
      </c>
      <c r="AB440" s="15"/>
      <c r="AC440" s="15"/>
      <c r="AD440" s="15" t="s">
        <v>1331</v>
      </c>
      <c r="AE440" s="15"/>
      <c r="AF440" s="15"/>
      <c r="AG440" s="15"/>
      <c r="AH440" s="15"/>
      <c r="AI440" s="15"/>
      <c r="AJ440" s="15"/>
      <c r="AK440" s="15"/>
      <c r="AL440" s="15"/>
      <c r="AM440" s="15"/>
      <c r="AN440" s="15"/>
      <c r="AO440" s="15"/>
      <c r="AP440" s="15"/>
      <c r="AQ440" s="15"/>
      <c r="AR440" s="15"/>
      <c r="AS440" s="15"/>
      <c r="AT440" s="15"/>
      <c r="AU440" s="15"/>
      <c r="AV440" s="15"/>
      <c r="AW440" s="15"/>
      <c r="AX440" s="15"/>
      <c r="AY440" s="15"/>
      <c r="AZ440" s="15"/>
      <c r="BA440" s="15"/>
      <c r="BB440" s="15"/>
      <c r="BC440" s="15"/>
      <c r="BD440" s="15"/>
      <c r="BE440" s="15"/>
      <c r="BF440" s="15"/>
      <c r="BG440" s="15"/>
      <c r="BH440" s="15"/>
      <c r="BI440" s="15"/>
      <c r="BJ440" s="15"/>
      <c r="BK440" s="15"/>
      <c r="BL440" s="15"/>
      <c r="BM440" s="15"/>
      <c r="BN440" s="15"/>
      <c r="BO440" s="15"/>
      <c r="BP440" s="15"/>
      <c r="BQ440" s="15"/>
      <c r="BR440" s="15"/>
      <c r="BS440" s="15"/>
      <c r="BT440" s="15"/>
      <c r="BU440" s="15"/>
      <c r="BV440" s="15"/>
      <c r="BW440" s="15"/>
      <c r="BX440" s="15"/>
      <c r="BY440" s="15"/>
      <c r="BZ440" s="15"/>
      <c r="CA440" s="15"/>
      <c r="CB440" s="15"/>
      <c r="CC440" s="15"/>
      <c r="CD440" s="15"/>
      <c r="CE440" s="15"/>
      <c r="CF440" s="15"/>
      <c r="CG440" s="15"/>
      <c r="CH440" s="15"/>
      <c r="CI440" s="15"/>
      <c r="CJ440" s="15"/>
      <c r="CK440" s="15"/>
      <c r="CL440" s="15"/>
      <c r="CM440" s="15"/>
      <c r="CN440" s="15"/>
      <c r="CO440" s="15"/>
      <c r="CP440" s="15"/>
      <c r="CQ440" s="15"/>
      <c r="CR440" s="15"/>
      <c r="CS440" s="15"/>
      <c r="CT440" s="15"/>
      <c r="CU440" s="15"/>
      <c r="CV440" s="15"/>
      <c r="CW440" s="15"/>
      <c r="CX440" s="15"/>
      <c r="CY440" s="15"/>
      <c r="CZ440" s="15"/>
      <c r="DA440" s="15"/>
      <c r="DB440" s="15"/>
      <c r="DC440" s="15"/>
      <c r="DD440" s="15"/>
      <c r="DE440" s="15"/>
      <c r="DF440" s="15"/>
      <c r="DG440" s="15"/>
      <c r="DH440" s="15"/>
      <c r="DI440" s="15"/>
      <c r="DJ440" s="15"/>
      <c r="DK440" s="15"/>
      <c r="DL440" s="15"/>
      <c r="DM440" s="15"/>
      <c r="DN440" s="15"/>
      <c r="DO440" s="15"/>
      <c r="DP440" s="15"/>
      <c r="DQ440" s="15"/>
      <c r="DR440" s="15"/>
      <c r="DS440" s="15"/>
      <c r="DT440" s="15"/>
      <c r="DU440" s="15"/>
      <c r="DV440" s="15"/>
      <c r="DW440" s="15"/>
      <c r="DX440" s="15"/>
      <c r="DY440" s="15"/>
      <c r="DZ440" s="15"/>
      <c r="EA440" s="15"/>
      <c r="EB440" s="15"/>
      <c r="EC440" s="15"/>
      <c r="ED440" s="15"/>
      <c r="EE440" s="15"/>
      <c r="EF440" s="15"/>
      <c r="EG440" s="15"/>
      <c r="EH440" s="15"/>
      <c r="EI440" s="15"/>
      <c r="EJ440" s="15"/>
      <c r="EK440" s="15"/>
      <c r="EL440" s="15"/>
      <c r="EM440" s="15"/>
      <c r="EN440" s="15"/>
      <c r="EO440" s="15"/>
      <c r="EP440" s="15"/>
      <c r="EQ440" s="15"/>
      <c r="ER440" s="15"/>
      <c r="ES440" s="15"/>
      <c r="ET440" s="15"/>
      <c r="EU440" s="15"/>
      <c r="EV440" s="15"/>
      <c r="EW440" s="15"/>
      <c r="EX440" s="15"/>
      <c r="EY440" s="15"/>
      <c r="EZ440" s="15"/>
      <c r="FA440" s="15"/>
      <c r="FB440" s="15"/>
      <c r="FC440" s="15"/>
      <c r="FD440" s="15"/>
      <c r="FE440" s="15"/>
      <c r="FF440" s="15"/>
      <c r="FG440" s="15"/>
      <c r="FH440" s="15"/>
      <c r="FI440" s="15"/>
      <c r="FJ440" s="15"/>
      <c r="FK440" s="15"/>
      <c r="FL440" s="15"/>
      <c r="FM440" s="15"/>
      <c r="FN440" s="15"/>
      <c r="FO440" s="15"/>
      <c r="FP440" s="15"/>
      <c r="FQ440" s="15"/>
      <c r="FR440" s="15"/>
      <c r="FS440" s="15"/>
      <c r="FT440" s="15"/>
      <c r="FU440" s="15"/>
      <c r="FV440" s="15"/>
      <c r="FW440" s="15"/>
      <c r="FX440" s="15"/>
      <c r="FY440" s="15"/>
      <c r="FZ440" s="15"/>
      <c r="GA440" s="15"/>
      <c r="GB440" s="15"/>
      <c r="GC440" s="15"/>
      <c r="GD440" s="15"/>
      <c r="GE440" s="15"/>
      <c r="GF440" s="15"/>
      <c r="GG440" s="15"/>
      <c r="GH440" s="15"/>
      <c r="GI440" s="15"/>
      <c r="GJ440" s="15"/>
      <c r="GK440" s="15"/>
      <c r="GL440" s="15"/>
      <c r="GM440" s="15"/>
      <c r="GN440" s="15"/>
      <c r="GO440" s="15"/>
      <c r="GP440" s="15"/>
      <c r="GQ440" s="15"/>
      <c r="GR440" s="15"/>
      <c r="GS440" s="15"/>
      <c r="GT440" s="15"/>
      <c r="GU440" s="15"/>
      <c r="GV440" s="15"/>
      <c r="GW440" s="15"/>
      <c r="GX440" s="15"/>
      <c r="GY440" s="15"/>
      <c r="GZ440" s="15"/>
      <c r="HA440" s="15"/>
      <c r="HB440" s="15"/>
      <c r="HC440" s="15"/>
      <c r="HD440" s="15"/>
      <c r="HE440" s="15"/>
      <c r="HF440" s="15"/>
      <c r="HG440" s="15"/>
      <c r="HH440" s="15"/>
      <c r="HI440" s="15"/>
      <c r="HJ440" s="15"/>
      <c r="HK440" s="15"/>
      <c r="HL440" s="15"/>
      <c r="HM440" s="15"/>
      <c r="HN440" s="15"/>
      <c r="HO440" s="15"/>
      <c r="HP440" s="15"/>
      <c r="HQ440" s="15"/>
      <c r="HR440" s="15"/>
      <c r="HS440" s="15"/>
      <c r="HT440" s="15"/>
      <c r="HU440" s="15"/>
      <c r="HV440" s="15"/>
      <c r="HW440" s="15"/>
      <c r="HX440" s="15"/>
      <c r="HY440" s="15"/>
      <c r="HZ440" s="15"/>
      <c r="IA440" s="15"/>
      <c r="IB440" s="15"/>
      <c r="IC440" s="15"/>
      <c r="ID440" s="15"/>
      <c r="IE440" s="15"/>
      <c r="IF440" s="15"/>
      <c r="IG440" s="15"/>
      <c r="IH440" s="15"/>
      <c r="II440" s="15"/>
      <c r="IJ440" s="15"/>
      <c r="IK440" s="15"/>
      <c r="IL440" s="15"/>
      <c r="IM440" s="15"/>
      <c r="IN440" s="15"/>
      <c r="IO440" s="15"/>
      <c r="IP440" s="15"/>
      <c r="IQ440" s="15"/>
      <c r="IR440" s="15"/>
      <c r="IS440" s="15"/>
      <c r="IT440" s="15"/>
      <c r="IU440" s="15"/>
    </row>
    <row r="441" spans="1:255" s="172" customFormat="1" ht="36" customHeight="1" x14ac:dyDescent="0.25">
      <c r="A441" s="1137"/>
      <c r="B441" s="1147"/>
      <c r="C441" s="258"/>
      <c r="D441" s="242"/>
      <c r="E441" s="241" t="s">
        <v>1332</v>
      </c>
      <c r="F441" s="242" t="s">
        <v>48</v>
      </c>
      <c r="G441" s="242"/>
      <c r="H441" s="248"/>
      <c r="I441" s="304">
        <v>70.5</v>
      </c>
      <c r="J441" s="264">
        <v>1158.79000833333</v>
      </c>
      <c r="K441" s="304">
        <v>70.55</v>
      </c>
      <c r="L441" s="264">
        <f>110%*J441</f>
        <v>1274.669009166663</v>
      </c>
      <c r="M441" s="304">
        <v>70.599999999999994</v>
      </c>
      <c r="N441" s="264">
        <f>110%*L441</f>
        <v>1402.1359100833295</v>
      </c>
      <c r="O441" s="304">
        <v>70.650000000000006</v>
      </c>
      <c r="P441" s="264">
        <f>110%*N441</f>
        <v>1542.3495010916624</v>
      </c>
      <c r="Q441" s="304">
        <v>70.7</v>
      </c>
      <c r="R441" s="264">
        <f>110%*P441</f>
        <v>1696.5844512008289</v>
      </c>
      <c r="S441" s="305">
        <v>70.75</v>
      </c>
      <c r="T441" s="264">
        <f>110%*R441</f>
        <v>1866.242896320912</v>
      </c>
      <c r="U441" s="304">
        <f t="shared" ref="U441:U448" si="44">S441</f>
        <v>70.75</v>
      </c>
      <c r="V441" s="264">
        <f t="shared" si="43"/>
        <v>8940.7717761967269</v>
      </c>
      <c r="W441" s="257"/>
      <c r="X441" s="257" t="s">
        <v>1333</v>
      </c>
      <c r="Y441" s="242" t="s">
        <v>1328</v>
      </c>
      <c r="Z441" s="306" t="s">
        <v>1329</v>
      </c>
      <c r="AA441" s="242" t="s">
        <v>1330</v>
      </c>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c r="AZ441" s="15"/>
      <c r="BA441" s="15"/>
      <c r="BB441" s="15"/>
      <c r="BC441" s="15"/>
      <c r="BD441" s="15"/>
      <c r="BE441" s="15"/>
      <c r="BF441" s="15"/>
      <c r="BG441" s="15"/>
      <c r="BH441" s="15"/>
      <c r="BI441" s="15"/>
      <c r="BJ441" s="15"/>
      <c r="BK441" s="15"/>
      <c r="BL441" s="15"/>
      <c r="BM441" s="15"/>
      <c r="BN441" s="15"/>
      <c r="BO441" s="15"/>
      <c r="BP441" s="15"/>
      <c r="BQ441" s="15"/>
      <c r="BR441" s="15"/>
      <c r="BS441" s="15"/>
      <c r="BT441" s="15"/>
      <c r="BU441" s="15"/>
      <c r="BV441" s="15"/>
      <c r="BW441" s="15"/>
      <c r="BX441" s="15"/>
      <c r="BY441" s="15"/>
      <c r="BZ441" s="15"/>
      <c r="CA441" s="15"/>
      <c r="CB441" s="15"/>
      <c r="CC441" s="15"/>
      <c r="CD441" s="15"/>
      <c r="CE441" s="15"/>
      <c r="CF441" s="15"/>
      <c r="CG441" s="15"/>
      <c r="CH441" s="15"/>
      <c r="CI441" s="15"/>
      <c r="CJ441" s="15"/>
      <c r="CK441" s="15"/>
      <c r="CL441" s="15"/>
      <c r="CM441" s="15"/>
      <c r="CN441" s="15"/>
      <c r="CO441" s="15"/>
      <c r="CP441" s="15"/>
      <c r="CQ441" s="15"/>
      <c r="CR441" s="15"/>
      <c r="CS441" s="15"/>
      <c r="CT441" s="15"/>
      <c r="CU441" s="15"/>
      <c r="CV441" s="15"/>
      <c r="CW441" s="15"/>
      <c r="CX441" s="15"/>
      <c r="CY441" s="15"/>
      <c r="CZ441" s="15"/>
      <c r="DA441" s="15"/>
      <c r="DB441" s="15"/>
      <c r="DC441" s="15"/>
      <c r="DD441" s="15"/>
      <c r="DE441" s="15"/>
      <c r="DF441" s="15"/>
      <c r="DG441" s="15"/>
      <c r="DH441" s="15"/>
      <c r="DI441" s="15"/>
      <c r="DJ441" s="15"/>
      <c r="DK441" s="15"/>
      <c r="DL441" s="15"/>
      <c r="DM441" s="15"/>
      <c r="DN441" s="15"/>
      <c r="DO441" s="15"/>
      <c r="DP441" s="15"/>
      <c r="DQ441" s="15"/>
      <c r="DR441" s="15"/>
      <c r="DS441" s="15"/>
      <c r="DT441" s="15"/>
      <c r="DU441" s="15"/>
      <c r="DV441" s="15"/>
      <c r="DW441" s="15"/>
      <c r="DX441" s="15"/>
      <c r="DY441" s="15"/>
      <c r="DZ441" s="15"/>
      <c r="EA441" s="15"/>
      <c r="EB441" s="15"/>
      <c r="EC441" s="15"/>
      <c r="ED441" s="15"/>
      <c r="EE441" s="15"/>
      <c r="EF441" s="15"/>
      <c r="EG441" s="15"/>
      <c r="EH441" s="15"/>
      <c r="EI441" s="15"/>
      <c r="EJ441" s="15"/>
      <c r="EK441" s="15"/>
      <c r="EL441" s="15"/>
      <c r="EM441" s="15"/>
      <c r="EN441" s="15"/>
      <c r="EO441" s="15"/>
      <c r="EP441" s="15"/>
      <c r="EQ441" s="15"/>
      <c r="ER441" s="15"/>
      <c r="ES441" s="15"/>
      <c r="ET441" s="15"/>
      <c r="EU441" s="15"/>
      <c r="EV441" s="15"/>
      <c r="EW441" s="15"/>
      <c r="EX441" s="15"/>
      <c r="EY441" s="15"/>
      <c r="EZ441" s="15"/>
      <c r="FA441" s="15"/>
      <c r="FB441" s="15"/>
      <c r="FC441" s="15"/>
      <c r="FD441" s="15"/>
      <c r="FE441" s="15"/>
      <c r="FF441" s="15"/>
      <c r="FG441" s="15"/>
      <c r="FH441" s="15"/>
      <c r="FI441" s="15"/>
      <c r="FJ441" s="15"/>
      <c r="FK441" s="15"/>
      <c r="FL441" s="15"/>
      <c r="FM441" s="15"/>
      <c r="FN441" s="15"/>
      <c r="FO441" s="15"/>
      <c r="FP441" s="15"/>
      <c r="FQ441" s="15"/>
      <c r="FR441" s="15"/>
      <c r="FS441" s="15"/>
      <c r="FT441" s="15"/>
      <c r="FU441" s="15"/>
      <c r="FV441" s="15"/>
      <c r="FW441" s="15"/>
      <c r="FX441" s="15"/>
      <c r="FY441" s="15"/>
      <c r="FZ441" s="15"/>
      <c r="GA441" s="15"/>
      <c r="GB441" s="15"/>
      <c r="GC441" s="15"/>
      <c r="GD441" s="15"/>
      <c r="GE441" s="15"/>
      <c r="GF441" s="15"/>
      <c r="GG441" s="15"/>
      <c r="GH441" s="15"/>
      <c r="GI441" s="15"/>
      <c r="GJ441" s="15"/>
      <c r="GK441" s="15"/>
      <c r="GL441" s="15"/>
      <c r="GM441" s="15"/>
      <c r="GN441" s="15"/>
      <c r="GO441" s="15"/>
      <c r="GP441" s="15"/>
      <c r="GQ441" s="15"/>
      <c r="GR441" s="15"/>
      <c r="GS441" s="15"/>
      <c r="GT441" s="15"/>
      <c r="GU441" s="15"/>
      <c r="GV441" s="15"/>
      <c r="GW441" s="15"/>
      <c r="GX441" s="15"/>
      <c r="GY441" s="15"/>
      <c r="GZ441" s="15"/>
      <c r="HA441" s="15"/>
      <c r="HB441" s="15"/>
      <c r="HC441" s="15"/>
      <c r="HD441" s="15"/>
      <c r="HE441" s="15"/>
      <c r="HF441" s="15"/>
      <c r="HG441" s="15"/>
      <c r="HH441" s="15"/>
      <c r="HI441" s="15"/>
      <c r="HJ441" s="15"/>
      <c r="HK441" s="15"/>
      <c r="HL441" s="15"/>
      <c r="HM441" s="15"/>
      <c r="HN441" s="15"/>
      <c r="HO441" s="15"/>
      <c r="HP441" s="15"/>
      <c r="HQ441" s="15"/>
      <c r="HR441" s="15"/>
      <c r="HS441" s="15"/>
      <c r="HT441" s="15"/>
      <c r="HU441" s="15"/>
      <c r="HV441" s="15"/>
      <c r="HW441" s="15"/>
      <c r="HX441" s="15"/>
      <c r="HY441" s="15"/>
      <c r="HZ441" s="15"/>
      <c r="IA441" s="15"/>
      <c r="IB441" s="15"/>
      <c r="IC441" s="15"/>
      <c r="ID441" s="15"/>
      <c r="IE441" s="15"/>
      <c r="IF441" s="15"/>
      <c r="IG441" s="15"/>
      <c r="IH441" s="15"/>
      <c r="II441" s="15"/>
      <c r="IJ441" s="15"/>
      <c r="IK441" s="15"/>
      <c r="IL441" s="15"/>
      <c r="IM441" s="15"/>
      <c r="IN441" s="15"/>
      <c r="IO441" s="15"/>
      <c r="IP441" s="15"/>
      <c r="IQ441" s="15"/>
      <c r="IR441" s="15"/>
      <c r="IS441" s="15"/>
      <c r="IT441" s="15"/>
      <c r="IU441" s="15"/>
    </row>
    <row r="442" spans="1:255" s="172" customFormat="1" ht="24" customHeight="1" x14ac:dyDescent="0.25">
      <c r="A442" s="1137"/>
      <c r="B442" s="1147"/>
      <c r="C442" s="258"/>
      <c r="D442" s="242"/>
      <c r="E442" s="241" t="s">
        <v>1334</v>
      </c>
      <c r="F442" s="242" t="s">
        <v>48</v>
      </c>
      <c r="G442" s="242"/>
      <c r="H442" s="248"/>
      <c r="I442" s="304">
        <v>8.64</v>
      </c>
      <c r="J442" s="264">
        <v>1158.79000833333</v>
      </c>
      <c r="K442" s="304">
        <v>8.6</v>
      </c>
      <c r="L442" s="264">
        <f>110%*J442</f>
        <v>1274.669009166663</v>
      </c>
      <c r="M442" s="304">
        <v>8.5500000000000007</v>
      </c>
      <c r="N442" s="264">
        <f>110%*L442</f>
        <v>1402.1359100833295</v>
      </c>
      <c r="O442" s="304">
        <v>8.5</v>
      </c>
      <c r="P442" s="264">
        <f>110%*N442</f>
        <v>1542.3495010916624</v>
      </c>
      <c r="Q442" s="304">
        <v>8.4499999999999993</v>
      </c>
      <c r="R442" s="264">
        <f>110%*P442</f>
        <v>1696.5844512008289</v>
      </c>
      <c r="S442" s="305">
        <v>8.4</v>
      </c>
      <c r="T442" s="264">
        <f>110%*R442</f>
        <v>1866.242896320912</v>
      </c>
      <c r="U442" s="304">
        <f t="shared" si="44"/>
        <v>8.4</v>
      </c>
      <c r="V442" s="264">
        <f t="shared" si="43"/>
        <v>8940.7717761967269</v>
      </c>
      <c r="W442" s="248"/>
      <c r="X442" s="257" t="s">
        <v>1335</v>
      </c>
      <c r="Y442" s="242" t="s">
        <v>1328</v>
      </c>
      <c r="Z442" s="306" t="s">
        <v>1329</v>
      </c>
      <c r="AA442" s="242" t="s">
        <v>1330</v>
      </c>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c r="AZ442" s="15"/>
      <c r="BA442" s="15"/>
      <c r="BB442" s="15"/>
      <c r="BC442" s="15"/>
      <c r="BD442" s="15"/>
      <c r="BE442" s="15"/>
      <c r="BF442" s="15"/>
      <c r="BG442" s="15"/>
      <c r="BH442" s="15"/>
      <c r="BI442" s="15"/>
      <c r="BJ442" s="15"/>
      <c r="BK442" s="15"/>
      <c r="BL442" s="15"/>
      <c r="BM442" s="15"/>
      <c r="BN442" s="15"/>
      <c r="BO442" s="15"/>
      <c r="BP442" s="15"/>
      <c r="BQ442" s="15"/>
      <c r="BR442" s="15"/>
      <c r="BS442" s="15"/>
      <c r="BT442" s="15"/>
      <c r="BU442" s="15"/>
      <c r="BV442" s="15"/>
      <c r="BW442" s="15"/>
      <c r="BX442" s="15"/>
      <c r="BY442" s="15"/>
      <c r="BZ442" s="15"/>
      <c r="CA442" s="15"/>
      <c r="CB442" s="15"/>
      <c r="CC442" s="15"/>
      <c r="CD442" s="15"/>
      <c r="CE442" s="15"/>
      <c r="CF442" s="15"/>
      <c r="CG442" s="15"/>
      <c r="CH442" s="15"/>
      <c r="CI442" s="15"/>
      <c r="CJ442" s="15"/>
      <c r="CK442" s="15"/>
      <c r="CL442" s="15"/>
      <c r="CM442" s="15"/>
      <c r="CN442" s="15"/>
      <c r="CO442" s="15"/>
      <c r="CP442" s="15"/>
      <c r="CQ442" s="15"/>
      <c r="CR442" s="15"/>
      <c r="CS442" s="15"/>
      <c r="CT442" s="15"/>
      <c r="CU442" s="15"/>
      <c r="CV442" s="15"/>
      <c r="CW442" s="15"/>
      <c r="CX442" s="15"/>
      <c r="CY442" s="15"/>
      <c r="CZ442" s="15"/>
      <c r="DA442" s="15"/>
      <c r="DB442" s="15"/>
      <c r="DC442" s="15"/>
      <c r="DD442" s="15"/>
      <c r="DE442" s="15"/>
      <c r="DF442" s="15"/>
      <c r="DG442" s="15"/>
      <c r="DH442" s="15"/>
      <c r="DI442" s="15"/>
      <c r="DJ442" s="15"/>
      <c r="DK442" s="15"/>
      <c r="DL442" s="15"/>
      <c r="DM442" s="15"/>
      <c r="DN442" s="15"/>
      <c r="DO442" s="15"/>
      <c r="DP442" s="15"/>
      <c r="DQ442" s="15"/>
      <c r="DR442" s="15"/>
      <c r="DS442" s="15"/>
      <c r="DT442" s="15"/>
      <c r="DU442" s="15"/>
      <c r="DV442" s="15"/>
      <c r="DW442" s="15"/>
      <c r="DX442" s="15"/>
      <c r="DY442" s="15"/>
      <c r="DZ442" s="15"/>
      <c r="EA442" s="15"/>
      <c r="EB442" s="15"/>
      <c r="EC442" s="15"/>
      <c r="ED442" s="15"/>
      <c r="EE442" s="15"/>
      <c r="EF442" s="15"/>
      <c r="EG442" s="15"/>
      <c r="EH442" s="15"/>
      <c r="EI442" s="15"/>
      <c r="EJ442" s="15"/>
      <c r="EK442" s="15"/>
      <c r="EL442" s="15"/>
      <c r="EM442" s="15"/>
      <c r="EN442" s="15"/>
      <c r="EO442" s="15"/>
      <c r="EP442" s="15"/>
      <c r="EQ442" s="15"/>
      <c r="ER442" s="15"/>
      <c r="ES442" s="15"/>
      <c r="ET442" s="15"/>
      <c r="EU442" s="15"/>
      <c r="EV442" s="15"/>
      <c r="EW442" s="15"/>
      <c r="EX442" s="15"/>
      <c r="EY442" s="15"/>
      <c r="EZ442" s="15"/>
      <c r="FA442" s="15"/>
      <c r="FB442" s="15"/>
      <c r="FC442" s="15"/>
      <c r="FD442" s="15"/>
      <c r="FE442" s="15"/>
      <c r="FF442" s="15"/>
      <c r="FG442" s="15"/>
      <c r="FH442" s="15"/>
      <c r="FI442" s="15"/>
      <c r="FJ442" s="15"/>
      <c r="FK442" s="15"/>
      <c r="FL442" s="15"/>
      <c r="FM442" s="15"/>
      <c r="FN442" s="15"/>
      <c r="FO442" s="15"/>
      <c r="FP442" s="15"/>
      <c r="FQ442" s="15"/>
      <c r="FR442" s="15"/>
      <c r="FS442" s="15"/>
      <c r="FT442" s="15"/>
      <c r="FU442" s="15"/>
      <c r="FV442" s="15"/>
      <c r="FW442" s="15"/>
      <c r="FX442" s="15"/>
      <c r="FY442" s="15"/>
      <c r="FZ442" s="15"/>
      <c r="GA442" s="15"/>
      <c r="GB442" s="15"/>
      <c r="GC442" s="15"/>
      <c r="GD442" s="15"/>
      <c r="GE442" s="15"/>
      <c r="GF442" s="15"/>
      <c r="GG442" s="15"/>
      <c r="GH442" s="15"/>
      <c r="GI442" s="15"/>
      <c r="GJ442" s="15"/>
      <c r="GK442" s="15"/>
      <c r="GL442" s="15"/>
      <c r="GM442" s="15"/>
      <c r="GN442" s="15"/>
      <c r="GO442" s="15"/>
      <c r="GP442" s="15"/>
      <c r="GQ442" s="15"/>
      <c r="GR442" s="15"/>
      <c r="GS442" s="15"/>
      <c r="GT442" s="15"/>
      <c r="GU442" s="15"/>
      <c r="GV442" s="15"/>
      <c r="GW442" s="15"/>
      <c r="GX442" s="15"/>
      <c r="GY442" s="15"/>
      <c r="GZ442" s="15"/>
      <c r="HA442" s="15"/>
      <c r="HB442" s="15"/>
      <c r="HC442" s="15"/>
      <c r="HD442" s="15"/>
      <c r="HE442" s="15"/>
      <c r="HF442" s="15"/>
      <c r="HG442" s="15"/>
      <c r="HH442" s="15"/>
      <c r="HI442" s="15"/>
      <c r="HJ442" s="15"/>
      <c r="HK442" s="15"/>
      <c r="HL442" s="15"/>
      <c r="HM442" s="15"/>
      <c r="HN442" s="15"/>
      <c r="HO442" s="15"/>
      <c r="HP442" s="15"/>
      <c r="HQ442" s="15"/>
      <c r="HR442" s="15"/>
      <c r="HS442" s="15"/>
      <c r="HT442" s="15"/>
      <c r="HU442" s="15"/>
      <c r="HV442" s="15"/>
      <c r="HW442" s="15"/>
      <c r="HX442" s="15"/>
      <c r="HY442" s="15"/>
      <c r="HZ442" s="15"/>
      <c r="IA442" s="15"/>
      <c r="IB442" s="15"/>
      <c r="IC442" s="15"/>
      <c r="ID442" s="15"/>
      <c r="IE442" s="15"/>
      <c r="IF442" s="15"/>
      <c r="IG442" s="15"/>
      <c r="IH442" s="15"/>
      <c r="II442" s="15"/>
      <c r="IJ442" s="15"/>
      <c r="IK442" s="15"/>
      <c r="IL442" s="15"/>
      <c r="IM442" s="15"/>
      <c r="IN442" s="15"/>
      <c r="IO442" s="15"/>
      <c r="IP442" s="15"/>
      <c r="IQ442" s="15"/>
      <c r="IR442" s="15"/>
      <c r="IS442" s="15"/>
      <c r="IT442" s="15"/>
      <c r="IU442" s="15"/>
    </row>
    <row r="443" spans="1:255" s="172" customFormat="1" ht="48" customHeight="1" x14ac:dyDescent="0.25">
      <c r="A443" s="1137"/>
      <c r="B443" s="1147"/>
      <c r="C443" s="258"/>
      <c r="D443" s="242"/>
      <c r="E443" s="241" t="s">
        <v>1336</v>
      </c>
      <c r="F443" s="242" t="s">
        <v>48</v>
      </c>
      <c r="G443" s="242"/>
      <c r="H443" s="248"/>
      <c r="I443" s="307" t="s">
        <v>1337</v>
      </c>
      <c r="J443" s="259">
        <v>1158.79000833333</v>
      </c>
      <c r="K443" s="308" t="s">
        <v>1338</v>
      </c>
      <c r="L443" s="259">
        <f>110%*J443</f>
        <v>1274.669009166663</v>
      </c>
      <c r="M443" s="308" t="s">
        <v>1338</v>
      </c>
      <c r="N443" s="259">
        <f>110%*L443</f>
        <v>1402.1359100833295</v>
      </c>
      <c r="O443" s="308" t="s">
        <v>1338</v>
      </c>
      <c r="P443" s="259">
        <f>110%*N443</f>
        <v>1542.3495010916624</v>
      </c>
      <c r="Q443" s="308" t="s">
        <v>1338</v>
      </c>
      <c r="R443" s="259">
        <f>110%*P443</f>
        <v>1696.5844512008289</v>
      </c>
      <c r="S443" s="309" t="s">
        <v>1338</v>
      </c>
      <c r="T443" s="259">
        <f>110%*R443</f>
        <v>1866.242896320912</v>
      </c>
      <c r="U443" s="246" t="str">
        <f t="shared" si="44"/>
        <v>1:1</v>
      </c>
      <c r="V443" s="264">
        <f t="shared" si="43"/>
        <v>8940.7717761967269</v>
      </c>
      <c r="W443" s="248"/>
      <c r="X443" s="257" t="s">
        <v>1339</v>
      </c>
      <c r="Y443" s="242" t="s">
        <v>1328</v>
      </c>
      <c r="Z443" s="306" t="s">
        <v>1329</v>
      </c>
      <c r="AA443" s="242" t="s">
        <v>1330</v>
      </c>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c r="AZ443" s="15"/>
      <c r="BA443" s="15"/>
      <c r="BB443" s="15"/>
      <c r="BC443" s="15"/>
      <c r="BD443" s="15"/>
      <c r="BE443" s="15"/>
      <c r="BF443" s="15"/>
      <c r="BG443" s="15"/>
      <c r="BH443" s="15"/>
      <c r="BI443" s="15"/>
      <c r="BJ443" s="15"/>
      <c r="BK443" s="15"/>
      <c r="BL443" s="15"/>
      <c r="BM443" s="15"/>
      <c r="BN443" s="15"/>
      <c r="BO443" s="15"/>
      <c r="BP443" s="15"/>
      <c r="BQ443" s="15"/>
      <c r="BR443" s="15"/>
      <c r="BS443" s="15"/>
      <c r="BT443" s="15"/>
      <c r="BU443" s="15"/>
      <c r="BV443" s="15"/>
      <c r="BW443" s="15"/>
      <c r="BX443" s="15"/>
      <c r="BY443" s="15"/>
      <c r="BZ443" s="15"/>
      <c r="CA443" s="15"/>
      <c r="CB443" s="15"/>
      <c r="CC443" s="15"/>
      <c r="CD443" s="15"/>
      <c r="CE443" s="15"/>
      <c r="CF443" s="15"/>
      <c r="CG443" s="15"/>
      <c r="CH443" s="15"/>
      <c r="CI443" s="15"/>
      <c r="CJ443" s="15"/>
      <c r="CK443" s="15"/>
      <c r="CL443" s="15"/>
      <c r="CM443" s="15"/>
      <c r="CN443" s="15"/>
      <c r="CO443" s="15"/>
      <c r="CP443" s="15"/>
      <c r="CQ443" s="15"/>
      <c r="CR443" s="15"/>
      <c r="CS443" s="15"/>
      <c r="CT443" s="15"/>
      <c r="CU443" s="15"/>
      <c r="CV443" s="15"/>
      <c r="CW443" s="15"/>
      <c r="CX443" s="15"/>
      <c r="CY443" s="15"/>
      <c r="CZ443" s="15"/>
      <c r="DA443" s="15"/>
      <c r="DB443" s="15"/>
      <c r="DC443" s="15"/>
      <c r="DD443" s="15"/>
      <c r="DE443" s="15"/>
      <c r="DF443" s="15"/>
      <c r="DG443" s="15"/>
      <c r="DH443" s="15"/>
      <c r="DI443" s="15"/>
      <c r="DJ443" s="15"/>
      <c r="DK443" s="15"/>
      <c r="DL443" s="15"/>
      <c r="DM443" s="15"/>
      <c r="DN443" s="15"/>
      <c r="DO443" s="15"/>
      <c r="DP443" s="15"/>
      <c r="DQ443" s="15"/>
      <c r="DR443" s="15"/>
      <c r="DS443" s="15"/>
      <c r="DT443" s="15"/>
      <c r="DU443" s="15"/>
      <c r="DV443" s="15"/>
      <c r="DW443" s="15"/>
      <c r="DX443" s="15"/>
      <c r="DY443" s="15"/>
      <c r="DZ443" s="15"/>
      <c r="EA443" s="15"/>
      <c r="EB443" s="15"/>
      <c r="EC443" s="15"/>
      <c r="ED443" s="15"/>
      <c r="EE443" s="15"/>
      <c r="EF443" s="15"/>
      <c r="EG443" s="15"/>
      <c r="EH443" s="15"/>
      <c r="EI443" s="15"/>
      <c r="EJ443" s="15"/>
      <c r="EK443" s="15"/>
      <c r="EL443" s="15"/>
      <c r="EM443" s="15"/>
      <c r="EN443" s="15"/>
      <c r="EO443" s="15"/>
      <c r="EP443" s="15"/>
      <c r="EQ443" s="15"/>
      <c r="ER443" s="15"/>
      <c r="ES443" s="15"/>
      <c r="ET443" s="15"/>
      <c r="EU443" s="15"/>
      <c r="EV443" s="15"/>
      <c r="EW443" s="15"/>
      <c r="EX443" s="15"/>
      <c r="EY443" s="15"/>
      <c r="EZ443" s="15"/>
      <c r="FA443" s="15"/>
      <c r="FB443" s="15"/>
      <c r="FC443" s="15"/>
      <c r="FD443" s="15"/>
      <c r="FE443" s="15"/>
      <c r="FF443" s="15"/>
      <c r="FG443" s="15"/>
      <c r="FH443" s="15"/>
      <c r="FI443" s="15"/>
      <c r="FJ443" s="15"/>
      <c r="FK443" s="15"/>
      <c r="FL443" s="15"/>
      <c r="FM443" s="15"/>
      <c r="FN443" s="15"/>
      <c r="FO443" s="15"/>
      <c r="FP443" s="15"/>
      <c r="FQ443" s="15"/>
      <c r="FR443" s="15"/>
      <c r="FS443" s="15"/>
      <c r="FT443" s="15"/>
      <c r="FU443" s="15"/>
      <c r="FV443" s="15"/>
      <c r="FW443" s="15"/>
      <c r="FX443" s="15"/>
      <c r="FY443" s="15"/>
      <c r="FZ443" s="15"/>
      <c r="GA443" s="15"/>
      <c r="GB443" s="15"/>
      <c r="GC443" s="15"/>
      <c r="GD443" s="15"/>
      <c r="GE443" s="15"/>
      <c r="GF443" s="15"/>
      <c r="GG443" s="15"/>
      <c r="GH443" s="15"/>
      <c r="GI443" s="15"/>
      <c r="GJ443" s="15"/>
      <c r="GK443" s="15"/>
      <c r="GL443" s="15"/>
      <c r="GM443" s="15"/>
      <c r="GN443" s="15"/>
      <c r="GO443" s="15"/>
      <c r="GP443" s="15"/>
      <c r="GQ443" s="15"/>
      <c r="GR443" s="15"/>
      <c r="GS443" s="15"/>
      <c r="GT443" s="15"/>
      <c r="GU443" s="15"/>
      <c r="GV443" s="15"/>
      <c r="GW443" s="15"/>
      <c r="GX443" s="15"/>
      <c r="GY443" s="15"/>
      <c r="GZ443" s="15"/>
      <c r="HA443" s="15"/>
      <c r="HB443" s="15"/>
      <c r="HC443" s="15"/>
      <c r="HD443" s="15"/>
      <c r="HE443" s="15"/>
      <c r="HF443" s="15"/>
      <c r="HG443" s="15"/>
      <c r="HH443" s="15"/>
      <c r="HI443" s="15"/>
      <c r="HJ443" s="15"/>
      <c r="HK443" s="15"/>
      <c r="HL443" s="15"/>
      <c r="HM443" s="15"/>
      <c r="HN443" s="15"/>
      <c r="HO443" s="15"/>
      <c r="HP443" s="15"/>
      <c r="HQ443" s="15"/>
      <c r="HR443" s="15"/>
      <c r="HS443" s="15"/>
      <c r="HT443" s="15"/>
      <c r="HU443" s="15"/>
      <c r="HV443" s="15"/>
      <c r="HW443" s="15"/>
      <c r="HX443" s="15"/>
      <c r="HY443" s="15"/>
      <c r="HZ443" s="15"/>
      <c r="IA443" s="15"/>
      <c r="IB443" s="15"/>
      <c r="IC443" s="15"/>
      <c r="ID443" s="15"/>
      <c r="IE443" s="15"/>
      <c r="IF443" s="15"/>
      <c r="IG443" s="15"/>
      <c r="IH443" s="15"/>
      <c r="II443" s="15"/>
      <c r="IJ443" s="15"/>
      <c r="IK443" s="15"/>
      <c r="IL443" s="15"/>
      <c r="IM443" s="15"/>
      <c r="IN443" s="15"/>
      <c r="IO443" s="15"/>
      <c r="IP443" s="15"/>
      <c r="IQ443" s="15"/>
      <c r="IR443" s="15"/>
      <c r="IS443" s="15"/>
      <c r="IT443" s="15"/>
      <c r="IU443" s="15"/>
    </row>
    <row r="444" spans="1:255" s="172" customFormat="1" ht="36" customHeight="1" x14ac:dyDescent="0.25">
      <c r="A444" s="1137"/>
      <c r="B444" s="1147"/>
      <c r="C444" s="258"/>
      <c r="D444" s="242"/>
      <c r="E444" s="241" t="s">
        <v>1340</v>
      </c>
      <c r="F444" s="242" t="s">
        <v>48</v>
      </c>
      <c r="G444" s="242"/>
      <c r="H444" s="248"/>
      <c r="I444" s="307" t="s">
        <v>1337</v>
      </c>
      <c r="J444" s="259">
        <v>1158.79000833333</v>
      </c>
      <c r="K444" s="308" t="s">
        <v>1338</v>
      </c>
      <c r="L444" s="259">
        <f>110%*J444</f>
        <v>1274.669009166663</v>
      </c>
      <c r="M444" s="308" t="s">
        <v>1338</v>
      </c>
      <c r="N444" s="259">
        <f>110%*L444</f>
        <v>1402.1359100833295</v>
      </c>
      <c r="O444" s="308" t="s">
        <v>1338</v>
      </c>
      <c r="P444" s="259">
        <f>110%*N444</f>
        <v>1542.3495010916624</v>
      </c>
      <c r="Q444" s="308" t="s">
        <v>1338</v>
      </c>
      <c r="R444" s="259">
        <f>110%*P444</f>
        <v>1696.5844512008289</v>
      </c>
      <c r="S444" s="309" t="s">
        <v>1338</v>
      </c>
      <c r="T444" s="259">
        <f>110%*R444</f>
        <v>1866.242896320912</v>
      </c>
      <c r="U444" s="246" t="str">
        <f t="shared" si="44"/>
        <v>1:1</v>
      </c>
      <c r="V444" s="264">
        <f t="shared" si="43"/>
        <v>8940.7717761967269</v>
      </c>
      <c r="W444" s="248"/>
      <c r="X444" s="257" t="s">
        <v>1341</v>
      </c>
      <c r="Y444" s="242" t="s">
        <v>1328</v>
      </c>
      <c r="Z444" s="306" t="s">
        <v>1329</v>
      </c>
      <c r="AA444" s="242" t="s">
        <v>1330</v>
      </c>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c r="AZ444" s="15"/>
      <c r="BA444" s="15"/>
      <c r="BB444" s="15"/>
      <c r="BC444" s="15"/>
      <c r="BD444" s="15"/>
      <c r="BE444" s="15"/>
      <c r="BF444" s="15"/>
      <c r="BG444" s="15"/>
      <c r="BH444" s="15"/>
      <c r="BI444" s="15"/>
      <c r="BJ444" s="15"/>
      <c r="BK444" s="15"/>
      <c r="BL444" s="15"/>
      <c r="BM444" s="15"/>
      <c r="BN444" s="15"/>
      <c r="BO444" s="15"/>
      <c r="BP444" s="15"/>
      <c r="BQ444" s="15"/>
      <c r="BR444" s="15"/>
      <c r="BS444" s="15"/>
      <c r="BT444" s="15"/>
      <c r="BU444" s="15"/>
      <c r="BV444" s="15"/>
      <c r="BW444" s="15"/>
      <c r="BX444" s="15"/>
      <c r="BY444" s="15"/>
      <c r="BZ444" s="15"/>
      <c r="CA444" s="15"/>
      <c r="CB444" s="15"/>
      <c r="CC444" s="15"/>
      <c r="CD444" s="15"/>
      <c r="CE444" s="15"/>
      <c r="CF444" s="15"/>
      <c r="CG444" s="15"/>
      <c r="CH444" s="15"/>
      <c r="CI444" s="15"/>
      <c r="CJ444" s="15"/>
      <c r="CK444" s="15"/>
      <c r="CL444" s="15"/>
      <c r="CM444" s="15"/>
      <c r="CN444" s="15"/>
      <c r="CO444" s="15"/>
      <c r="CP444" s="15"/>
      <c r="CQ444" s="15"/>
      <c r="CR444" s="15"/>
      <c r="CS444" s="15"/>
      <c r="CT444" s="15"/>
      <c r="CU444" s="15"/>
      <c r="CV444" s="15"/>
      <c r="CW444" s="15"/>
      <c r="CX444" s="15"/>
      <c r="CY444" s="15"/>
      <c r="CZ444" s="15"/>
      <c r="DA444" s="15"/>
      <c r="DB444" s="15"/>
      <c r="DC444" s="15"/>
      <c r="DD444" s="15"/>
      <c r="DE444" s="15"/>
      <c r="DF444" s="15"/>
      <c r="DG444" s="15"/>
      <c r="DH444" s="15"/>
      <c r="DI444" s="15"/>
      <c r="DJ444" s="15"/>
      <c r="DK444" s="15"/>
      <c r="DL444" s="15"/>
      <c r="DM444" s="15"/>
      <c r="DN444" s="15"/>
      <c r="DO444" s="15"/>
      <c r="DP444" s="15"/>
      <c r="DQ444" s="15"/>
      <c r="DR444" s="15"/>
      <c r="DS444" s="15"/>
      <c r="DT444" s="15"/>
      <c r="DU444" s="15"/>
      <c r="DV444" s="15"/>
      <c r="DW444" s="15"/>
      <c r="DX444" s="15"/>
      <c r="DY444" s="15"/>
      <c r="DZ444" s="15"/>
      <c r="EA444" s="15"/>
      <c r="EB444" s="15"/>
      <c r="EC444" s="15"/>
      <c r="ED444" s="15"/>
      <c r="EE444" s="15"/>
      <c r="EF444" s="15"/>
      <c r="EG444" s="15"/>
      <c r="EH444" s="15"/>
      <c r="EI444" s="15"/>
      <c r="EJ444" s="15"/>
      <c r="EK444" s="15"/>
      <c r="EL444" s="15"/>
      <c r="EM444" s="15"/>
      <c r="EN444" s="15"/>
      <c r="EO444" s="15"/>
      <c r="EP444" s="15"/>
      <c r="EQ444" s="15"/>
      <c r="ER444" s="15"/>
      <c r="ES444" s="15"/>
      <c r="ET444" s="15"/>
      <c r="EU444" s="15"/>
      <c r="EV444" s="15"/>
      <c r="EW444" s="15"/>
      <c r="EX444" s="15"/>
      <c r="EY444" s="15"/>
      <c r="EZ444" s="15"/>
      <c r="FA444" s="15"/>
      <c r="FB444" s="15"/>
      <c r="FC444" s="15"/>
      <c r="FD444" s="15"/>
      <c r="FE444" s="15"/>
      <c r="FF444" s="15"/>
      <c r="FG444" s="15"/>
      <c r="FH444" s="15"/>
      <c r="FI444" s="15"/>
      <c r="FJ444" s="15"/>
      <c r="FK444" s="15"/>
      <c r="FL444" s="15"/>
      <c r="FM444" s="15"/>
      <c r="FN444" s="15"/>
      <c r="FO444" s="15"/>
      <c r="FP444" s="15"/>
      <c r="FQ444" s="15"/>
      <c r="FR444" s="15"/>
      <c r="FS444" s="15"/>
      <c r="FT444" s="15"/>
      <c r="FU444" s="15"/>
      <c r="FV444" s="15"/>
      <c r="FW444" s="15"/>
      <c r="FX444" s="15"/>
      <c r="FY444" s="15"/>
      <c r="FZ444" s="15"/>
      <c r="GA444" s="15"/>
      <c r="GB444" s="15"/>
      <c r="GC444" s="15"/>
      <c r="GD444" s="15"/>
      <c r="GE444" s="15"/>
      <c r="GF444" s="15"/>
      <c r="GG444" s="15"/>
      <c r="GH444" s="15"/>
      <c r="GI444" s="15"/>
      <c r="GJ444" s="15"/>
      <c r="GK444" s="15"/>
      <c r="GL444" s="15"/>
      <c r="GM444" s="15"/>
      <c r="GN444" s="15"/>
      <c r="GO444" s="15"/>
      <c r="GP444" s="15"/>
      <c r="GQ444" s="15"/>
      <c r="GR444" s="15"/>
      <c r="GS444" s="15"/>
      <c r="GT444" s="15"/>
      <c r="GU444" s="15"/>
      <c r="GV444" s="15"/>
      <c r="GW444" s="15"/>
      <c r="GX444" s="15"/>
      <c r="GY444" s="15"/>
      <c r="GZ444" s="15"/>
      <c r="HA444" s="15"/>
      <c r="HB444" s="15"/>
      <c r="HC444" s="15"/>
      <c r="HD444" s="15"/>
      <c r="HE444" s="15"/>
      <c r="HF444" s="15"/>
      <c r="HG444" s="15"/>
      <c r="HH444" s="15"/>
      <c r="HI444" s="15"/>
      <c r="HJ444" s="15"/>
      <c r="HK444" s="15"/>
      <c r="HL444" s="15"/>
      <c r="HM444" s="15"/>
      <c r="HN444" s="15"/>
      <c r="HO444" s="15"/>
      <c r="HP444" s="15"/>
      <c r="HQ444" s="15"/>
      <c r="HR444" s="15"/>
      <c r="HS444" s="15"/>
      <c r="HT444" s="15"/>
      <c r="HU444" s="15"/>
      <c r="HV444" s="15"/>
      <c r="HW444" s="15"/>
      <c r="HX444" s="15"/>
      <c r="HY444" s="15"/>
      <c r="HZ444" s="15"/>
      <c r="IA444" s="15"/>
      <c r="IB444" s="15"/>
      <c r="IC444" s="15"/>
      <c r="ID444" s="15"/>
      <c r="IE444" s="15"/>
      <c r="IF444" s="15"/>
      <c r="IG444" s="15"/>
      <c r="IH444" s="15"/>
      <c r="II444" s="15"/>
      <c r="IJ444" s="15"/>
      <c r="IK444" s="15"/>
      <c r="IL444" s="15"/>
      <c r="IM444" s="15"/>
      <c r="IN444" s="15"/>
      <c r="IO444" s="15"/>
      <c r="IP444" s="15"/>
      <c r="IQ444" s="15"/>
      <c r="IR444" s="15"/>
      <c r="IS444" s="15"/>
      <c r="IT444" s="15"/>
      <c r="IU444" s="15"/>
    </row>
    <row r="445" spans="1:255" s="172" customFormat="1" ht="84" customHeight="1" x14ac:dyDescent="0.25">
      <c r="A445" s="1137"/>
      <c r="B445" s="1147"/>
      <c r="C445" s="258"/>
      <c r="D445" s="242"/>
      <c r="E445" s="241" t="s">
        <v>1342</v>
      </c>
      <c r="F445" s="242" t="s">
        <v>48</v>
      </c>
      <c r="G445" s="242"/>
      <c r="H445" s="248"/>
      <c r="I445" s="310" t="s">
        <v>1343</v>
      </c>
      <c r="J445" s="243"/>
      <c r="K445" s="310" t="s">
        <v>1343</v>
      </c>
      <c r="L445" s="260"/>
      <c r="M445" s="310" t="s">
        <v>1343</v>
      </c>
      <c r="N445" s="260"/>
      <c r="O445" s="310" t="s">
        <v>1343</v>
      </c>
      <c r="P445" s="260"/>
      <c r="Q445" s="310" t="s">
        <v>1343</v>
      </c>
      <c r="R445" s="260"/>
      <c r="S445" s="310" t="s">
        <v>1343</v>
      </c>
      <c r="T445" s="260"/>
      <c r="U445" s="246" t="str">
        <f t="shared" si="44"/>
        <v>PA PIL = 70% Dipenuhi BKKBN Kebutuhan Sisanya Dipenuhi dari Swasta (30%)</v>
      </c>
      <c r="V445" s="264">
        <f t="shared" si="43"/>
        <v>0</v>
      </c>
      <c r="W445" s="248"/>
      <c r="X445" s="257" t="s">
        <v>1344</v>
      </c>
      <c r="Y445" s="242" t="s">
        <v>1328</v>
      </c>
      <c r="Z445" s="306" t="s">
        <v>1329</v>
      </c>
      <c r="AA445" s="242" t="s">
        <v>1330</v>
      </c>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c r="AZ445" s="15"/>
      <c r="BA445" s="15"/>
      <c r="BB445" s="15"/>
      <c r="BC445" s="15"/>
      <c r="BD445" s="15"/>
      <c r="BE445" s="15"/>
      <c r="BF445" s="15"/>
      <c r="BG445" s="15"/>
      <c r="BH445" s="15"/>
      <c r="BI445" s="15"/>
      <c r="BJ445" s="15"/>
      <c r="BK445" s="15"/>
      <c r="BL445" s="15"/>
      <c r="BM445" s="15"/>
      <c r="BN445" s="15"/>
      <c r="BO445" s="15"/>
      <c r="BP445" s="15"/>
      <c r="BQ445" s="15"/>
      <c r="BR445" s="15"/>
      <c r="BS445" s="15"/>
      <c r="BT445" s="15"/>
      <c r="BU445" s="15"/>
      <c r="BV445" s="15"/>
      <c r="BW445" s="15"/>
      <c r="BX445" s="15"/>
      <c r="BY445" s="15"/>
      <c r="BZ445" s="15"/>
      <c r="CA445" s="15"/>
      <c r="CB445" s="15"/>
      <c r="CC445" s="15"/>
      <c r="CD445" s="15"/>
      <c r="CE445" s="15"/>
      <c r="CF445" s="15"/>
      <c r="CG445" s="15"/>
      <c r="CH445" s="15"/>
      <c r="CI445" s="15"/>
      <c r="CJ445" s="15"/>
      <c r="CK445" s="15"/>
      <c r="CL445" s="15"/>
      <c r="CM445" s="15"/>
      <c r="CN445" s="15"/>
      <c r="CO445" s="15"/>
      <c r="CP445" s="15"/>
      <c r="CQ445" s="15"/>
      <c r="CR445" s="15"/>
      <c r="CS445" s="15"/>
      <c r="CT445" s="15"/>
      <c r="CU445" s="15"/>
      <c r="CV445" s="15"/>
      <c r="CW445" s="15"/>
      <c r="CX445" s="15"/>
      <c r="CY445" s="15"/>
      <c r="CZ445" s="15"/>
      <c r="DA445" s="15"/>
      <c r="DB445" s="15"/>
      <c r="DC445" s="15"/>
      <c r="DD445" s="15"/>
      <c r="DE445" s="15"/>
      <c r="DF445" s="15"/>
      <c r="DG445" s="15"/>
      <c r="DH445" s="15"/>
      <c r="DI445" s="15"/>
      <c r="DJ445" s="15"/>
      <c r="DK445" s="15"/>
      <c r="DL445" s="15"/>
      <c r="DM445" s="15"/>
      <c r="DN445" s="15"/>
      <c r="DO445" s="15"/>
      <c r="DP445" s="15"/>
      <c r="DQ445" s="15"/>
      <c r="DR445" s="15"/>
      <c r="DS445" s="15"/>
      <c r="DT445" s="15"/>
      <c r="DU445" s="15"/>
      <c r="DV445" s="15"/>
      <c r="DW445" s="15"/>
      <c r="DX445" s="15"/>
      <c r="DY445" s="15"/>
      <c r="DZ445" s="15"/>
      <c r="EA445" s="15"/>
      <c r="EB445" s="15"/>
      <c r="EC445" s="15"/>
      <c r="ED445" s="15"/>
      <c r="EE445" s="15"/>
      <c r="EF445" s="15"/>
      <c r="EG445" s="15"/>
      <c r="EH445" s="15"/>
      <c r="EI445" s="15"/>
      <c r="EJ445" s="15"/>
      <c r="EK445" s="15"/>
      <c r="EL445" s="15"/>
      <c r="EM445" s="15"/>
      <c r="EN445" s="15"/>
      <c r="EO445" s="15"/>
      <c r="EP445" s="15"/>
      <c r="EQ445" s="15"/>
      <c r="ER445" s="15"/>
      <c r="ES445" s="15"/>
      <c r="ET445" s="15"/>
      <c r="EU445" s="15"/>
      <c r="EV445" s="15"/>
      <c r="EW445" s="15"/>
      <c r="EX445" s="15"/>
      <c r="EY445" s="15"/>
      <c r="EZ445" s="15"/>
      <c r="FA445" s="15"/>
      <c r="FB445" s="15"/>
      <c r="FC445" s="15"/>
      <c r="FD445" s="15"/>
      <c r="FE445" s="15"/>
      <c r="FF445" s="15"/>
      <c r="FG445" s="15"/>
      <c r="FH445" s="15"/>
      <c r="FI445" s="15"/>
      <c r="FJ445" s="15"/>
      <c r="FK445" s="15"/>
      <c r="FL445" s="15"/>
      <c r="FM445" s="15"/>
      <c r="FN445" s="15"/>
      <c r="FO445" s="15"/>
      <c r="FP445" s="15"/>
      <c r="FQ445" s="15"/>
      <c r="FR445" s="15"/>
      <c r="FS445" s="15"/>
      <c r="FT445" s="15"/>
      <c r="FU445" s="15"/>
      <c r="FV445" s="15"/>
      <c r="FW445" s="15"/>
      <c r="FX445" s="15"/>
      <c r="FY445" s="15"/>
      <c r="FZ445" s="15"/>
      <c r="GA445" s="15"/>
      <c r="GB445" s="15"/>
      <c r="GC445" s="15"/>
      <c r="GD445" s="15"/>
      <c r="GE445" s="15"/>
      <c r="GF445" s="15"/>
      <c r="GG445" s="15"/>
      <c r="GH445" s="15"/>
      <c r="GI445" s="15"/>
      <c r="GJ445" s="15"/>
      <c r="GK445" s="15"/>
      <c r="GL445" s="15"/>
      <c r="GM445" s="15"/>
      <c r="GN445" s="15"/>
      <c r="GO445" s="15"/>
      <c r="GP445" s="15"/>
      <c r="GQ445" s="15"/>
      <c r="GR445" s="15"/>
      <c r="GS445" s="15"/>
      <c r="GT445" s="15"/>
      <c r="GU445" s="15"/>
      <c r="GV445" s="15"/>
      <c r="GW445" s="15"/>
      <c r="GX445" s="15"/>
      <c r="GY445" s="15"/>
      <c r="GZ445" s="15"/>
      <c r="HA445" s="15"/>
      <c r="HB445" s="15"/>
      <c r="HC445" s="15"/>
      <c r="HD445" s="15"/>
      <c r="HE445" s="15"/>
      <c r="HF445" s="15"/>
      <c r="HG445" s="15"/>
      <c r="HH445" s="15"/>
      <c r="HI445" s="15"/>
      <c r="HJ445" s="15"/>
      <c r="HK445" s="15"/>
      <c r="HL445" s="15"/>
      <c r="HM445" s="15"/>
      <c r="HN445" s="15"/>
      <c r="HO445" s="15"/>
      <c r="HP445" s="15"/>
      <c r="HQ445" s="15"/>
      <c r="HR445" s="15"/>
      <c r="HS445" s="15"/>
      <c r="HT445" s="15"/>
      <c r="HU445" s="15"/>
      <c r="HV445" s="15"/>
      <c r="HW445" s="15"/>
      <c r="HX445" s="15"/>
      <c r="HY445" s="15"/>
      <c r="HZ445" s="15"/>
      <c r="IA445" s="15"/>
      <c r="IB445" s="15"/>
      <c r="IC445" s="15"/>
      <c r="ID445" s="15"/>
      <c r="IE445" s="15"/>
      <c r="IF445" s="15"/>
      <c r="IG445" s="15"/>
      <c r="IH445" s="15"/>
      <c r="II445" s="15"/>
      <c r="IJ445" s="15"/>
      <c r="IK445" s="15"/>
      <c r="IL445" s="15"/>
      <c r="IM445" s="15"/>
      <c r="IN445" s="15"/>
      <c r="IO445" s="15"/>
      <c r="IP445" s="15"/>
      <c r="IQ445" s="15"/>
      <c r="IR445" s="15"/>
      <c r="IS445" s="15"/>
      <c r="IT445" s="15"/>
      <c r="IU445" s="15"/>
    </row>
    <row r="446" spans="1:255" s="172" customFormat="1" ht="36" customHeight="1" x14ac:dyDescent="0.25">
      <c r="A446" s="1137"/>
      <c r="B446" s="1147"/>
      <c r="C446" s="258"/>
      <c r="D446" s="242"/>
      <c r="E446" s="241" t="s">
        <v>1345</v>
      </c>
      <c r="F446" s="242" t="s">
        <v>48</v>
      </c>
      <c r="G446" s="242"/>
      <c r="H446" s="248"/>
      <c r="I446" s="304">
        <v>100</v>
      </c>
      <c r="J446" s="304"/>
      <c r="K446" s="304">
        <v>100</v>
      </c>
      <c r="L446" s="304"/>
      <c r="M446" s="304">
        <v>100</v>
      </c>
      <c r="N446" s="304"/>
      <c r="O446" s="304">
        <v>100</v>
      </c>
      <c r="P446" s="304"/>
      <c r="Q446" s="304">
        <v>100</v>
      </c>
      <c r="R446" s="304"/>
      <c r="S446" s="304">
        <v>100</v>
      </c>
      <c r="T446" s="304"/>
      <c r="U446" s="246">
        <f t="shared" si="44"/>
        <v>100</v>
      </c>
      <c r="V446" s="264">
        <f t="shared" si="43"/>
        <v>0</v>
      </c>
      <c r="W446" s="248"/>
      <c r="X446" s="257" t="s">
        <v>1346</v>
      </c>
      <c r="Y446" s="242" t="s">
        <v>1328</v>
      </c>
      <c r="Z446" s="306" t="s">
        <v>1329</v>
      </c>
      <c r="AA446" s="242" t="s">
        <v>1330</v>
      </c>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c r="AZ446" s="15"/>
      <c r="BA446" s="15"/>
      <c r="BB446" s="15"/>
      <c r="BC446" s="15"/>
      <c r="BD446" s="15"/>
      <c r="BE446" s="15"/>
      <c r="BF446" s="15"/>
      <c r="BG446" s="15"/>
      <c r="BH446" s="15"/>
      <c r="BI446" s="15"/>
      <c r="BJ446" s="15"/>
      <c r="BK446" s="15"/>
      <c r="BL446" s="15"/>
      <c r="BM446" s="15"/>
      <c r="BN446" s="15"/>
      <c r="BO446" s="15"/>
      <c r="BP446" s="15"/>
      <c r="BQ446" s="15"/>
      <c r="BR446" s="15"/>
      <c r="BS446" s="15"/>
      <c r="BT446" s="15"/>
      <c r="BU446" s="15"/>
      <c r="BV446" s="15"/>
      <c r="BW446" s="15"/>
      <c r="BX446" s="15"/>
      <c r="BY446" s="15"/>
      <c r="BZ446" s="15"/>
      <c r="CA446" s="15"/>
      <c r="CB446" s="15"/>
      <c r="CC446" s="15"/>
      <c r="CD446" s="15"/>
      <c r="CE446" s="15"/>
      <c r="CF446" s="15"/>
      <c r="CG446" s="15"/>
      <c r="CH446" s="15"/>
      <c r="CI446" s="15"/>
      <c r="CJ446" s="15"/>
      <c r="CK446" s="15"/>
      <c r="CL446" s="15"/>
      <c r="CM446" s="15"/>
      <c r="CN446" s="15"/>
      <c r="CO446" s="15"/>
      <c r="CP446" s="15"/>
      <c r="CQ446" s="15"/>
      <c r="CR446" s="15"/>
      <c r="CS446" s="15"/>
      <c r="CT446" s="15"/>
      <c r="CU446" s="15"/>
      <c r="CV446" s="15"/>
      <c r="CW446" s="15"/>
      <c r="CX446" s="15"/>
      <c r="CY446" s="15"/>
      <c r="CZ446" s="15"/>
      <c r="DA446" s="15"/>
      <c r="DB446" s="15"/>
      <c r="DC446" s="15"/>
      <c r="DD446" s="15"/>
      <c r="DE446" s="15"/>
      <c r="DF446" s="15"/>
      <c r="DG446" s="15"/>
      <c r="DH446" s="15"/>
      <c r="DI446" s="15"/>
      <c r="DJ446" s="15"/>
      <c r="DK446" s="15"/>
      <c r="DL446" s="15"/>
      <c r="DM446" s="15"/>
      <c r="DN446" s="15"/>
      <c r="DO446" s="15"/>
      <c r="DP446" s="15"/>
      <c r="DQ446" s="15"/>
      <c r="DR446" s="15"/>
      <c r="DS446" s="15"/>
      <c r="DT446" s="15"/>
      <c r="DU446" s="15"/>
      <c r="DV446" s="15"/>
      <c r="DW446" s="15"/>
      <c r="DX446" s="15"/>
      <c r="DY446" s="15"/>
      <c r="DZ446" s="15"/>
      <c r="EA446" s="15"/>
      <c r="EB446" s="15"/>
      <c r="EC446" s="15"/>
      <c r="ED446" s="15"/>
      <c r="EE446" s="15"/>
      <c r="EF446" s="15"/>
      <c r="EG446" s="15"/>
      <c r="EH446" s="15"/>
      <c r="EI446" s="15"/>
      <c r="EJ446" s="15"/>
      <c r="EK446" s="15"/>
      <c r="EL446" s="15"/>
      <c r="EM446" s="15"/>
      <c r="EN446" s="15"/>
      <c r="EO446" s="15"/>
      <c r="EP446" s="15"/>
      <c r="EQ446" s="15"/>
      <c r="ER446" s="15"/>
      <c r="ES446" s="15"/>
      <c r="ET446" s="15"/>
      <c r="EU446" s="15"/>
      <c r="EV446" s="15"/>
      <c r="EW446" s="15"/>
      <c r="EX446" s="15"/>
      <c r="EY446" s="15"/>
      <c r="EZ446" s="15"/>
      <c r="FA446" s="15"/>
      <c r="FB446" s="15"/>
      <c r="FC446" s="15"/>
      <c r="FD446" s="15"/>
      <c r="FE446" s="15"/>
      <c r="FF446" s="15"/>
      <c r="FG446" s="15"/>
      <c r="FH446" s="15"/>
      <c r="FI446" s="15"/>
      <c r="FJ446" s="15"/>
      <c r="FK446" s="15"/>
      <c r="FL446" s="15"/>
      <c r="FM446" s="15"/>
      <c r="FN446" s="15"/>
      <c r="FO446" s="15"/>
      <c r="FP446" s="15"/>
      <c r="FQ446" s="15"/>
      <c r="FR446" s="15"/>
      <c r="FS446" s="15"/>
      <c r="FT446" s="15"/>
      <c r="FU446" s="15"/>
      <c r="FV446" s="15"/>
      <c r="FW446" s="15"/>
      <c r="FX446" s="15"/>
      <c r="FY446" s="15"/>
      <c r="FZ446" s="15"/>
      <c r="GA446" s="15"/>
      <c r="GB446" s="15"/>
      <c r="GC446" s="15"/>
      <c r="GD446" s="15"/>
      <c r="GE446" s="15"/>
      <c r="GF446" s="15"/>
      <c r="GG446" s="15"/>
      <c r="GH446" s="15"/>
      <c r="GI446" s="15"/>
      <c r="GJ446" s="15"/>
      <c r="GK446" s="15"/>
      <c r="GL446" s="15"/>
      <c r="GM446" s="15"/>
      <c r="GN446" s="15"/>
      <c r="GO446" s="15"/>
      <c r="GP446" s="15"/>
      <c r="GQ446" s="15"/>
      <c r="GR446" s="15"/>
      <c r="GS446" s="15"/>
      <c r="GT446" s="15"/>
      <c r="GU446" s="15"/>
      <c r="GV446" s="15"/>
      <c r="GW446" s="15"/>
      <c r="GX446" s="15"/>
      <c r="GY446" s="15"/>
      <c r="GZ446" s="15"/>
      <c r="HA446" s="15"/>
      <c r="HB446" s="15"/>
      <c r="HC446" s="15"/>
      <c r="HD446" s="15"/>
      <c r="HE446" s="15"/>
      <c r="HF446" s="15"/>
      <c r="HG446" s="15"/>
      <c r="HH446" s="15"/>
      <c r="HI446" s="15"/>
      <c r="HJ446" s="15"/>
      <c r="HK446" s="15"/>
      <c r="HL446" s="15"/>
      <c r="HM446" s="15"/>
      <c r="HN446" s="15"/>
      <c r="HO446" s="15"/>
      <c r="HP446" s="15"/>
      <c r="HQ446" s="15"/>
      <c r="HR446" s="15"/>
      <c r="HS446" s="15"/>
      <c r="HT446" s="15"/>
      <c r="HU446" s="15"/>
      <c r="HV446" s="15"/>
      <c r="HW446" s="15"/>
      <c r="HX446" s="15"/>
      <c r="HY446" s="15"/>
      <c r="HZ446" s="15"/>
      <c r="IA446" s="15"/>
      <c r="IB446" s="15"/>
      <c r="IC446" s="15"/>
      <c r="ID446" s="15"/>
      <c r="IE446" s="15"/>
      <c r="IF446" s="15"/>
      <c r="IG446" s="15"/>
      <c r="IH446" s="15"/>
      <c r="II446" s="15"/>
      <c r="IJ446" s="15"/>
      <c r="IK446" s="15"/>
      <c r="IL446" s="15"/>
      <c r="IM446" s="15"/>
      <c r="IN446" s="15"/>
      <c r="IO446" s="15"/>
      <c r="IP446" s="15"/>
      <c r="IQ446" s="15"/>
      <c r="IR446" s="15"/>
      <c r="IS446" s="15"/>
      <c r="IT446" s="15"/>
      <c r="IU446" s="15"/>
    </row>
    <row r="447" spans="1:255" s="172" customFormat="1" ht="84" customHeight="1" x14ac:dyDescent="0.25">
      <c r="A447" s="1137"/>
      <c r="B447" s="1147"/>
      <c r="C447" s="258" t="s">
        <v>69</v>
      </c>
      <c r="D447" s="241" t="s">
        <v>1347</v>
      </c>
      <c r="E447" s="241" t="s">
        <v>1348</v>
      </c>
      <c r="F447" s="242" t="s">
        <v>48</v>
      </c>
      <c r="G447" s="242"/>
      <c r="H447" s="310"/>
      <c r="I447" s="304">
        <v>80</v>
      </c>
      <c r="J447" s="305">
        <v>480</v>
      </c>
      <c r="K447" s="304">
        <v>80.55</v>
      </c>
      <c r="L447" s="304">
        <f>110%*J447</f>
        <v>528</v>
      </c>
      <c r="M447" s="304">
        <v>80.599999999999994</v>
      </c>
      <c r="N447" s="304">
        <f>110%*L447</f>
        <v>580.80000000000007</v>
      </c>
      <c r="O447" s="304">
        <v>80.7</v>
      </c>
      <c r="P447" s="304">
        <f>110%*N447</f>
        <v>638.88000000000011</v>
      </c>
      <c r="Q447" s="304">
        <v>80.8</v>
      </c>
      <c r="R447" s="261">
        <f>110%*P447</f>
        <v>702.76800000000014</v>
      </c>
      <c r="S447" s="304">
        <v>80.900000000000006</v>
      </c>
      <c r="T447" s="261">
        <f>110%*R447</f>
        <v>773.04480000000024</v>
      </c>
      <c r="U447" s="311">
        <f t="shared" si="44"/>
        <v>80.900000000000006</v>
      </c>
      <c r="V447" s="264">
        <f t="shared" si="43"/>
        <v>3703.4928000000009</v>
      </c>
      <c r="W447" s="257" t="s">
        <v>1349</v>
      </c>
      <c r="X447" s="257" t="s">
        <v>1350</v>
      </c>
      <c r="Y447" s="242" t="s">
        <v>1351</v>
      </c>
      <c r="Z447" s="306" t="s">
        <v>1329</v>
      </c>
      <c r="AA447" s="242" t="s">
        <v>1330</v>
      </c>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c r="AZ447" s="15"/>
      <c r="BA447" s="15"/>
      <c r="BB447" s="15"/>
      <c r="BC447" s="15"/>
      <c r="BD447" s="15"/>
      <c r="BE447" s="15"/>
      <c r="BF447" s="15"/>
      <c r="BG447" s="15"/>
      <c r="BH447" s="15"/>
      <c r="BI447" s="15"/>
      <c r="BJ447" s="15"/>
      <c r="BK447" s="15"/>
      <c r="BL447" s="15"/>
      <c r="BM447" s="15"/>
      <c r="BN447" s="15"/>
      <c r="BO447" s="15"/>
      <c r="BP447" s="15"/>
      <c r="BQ447" s="15"/>
      <c r="BR447" s="15"/>
      <c r="BS447" s="15"/>
      <c r="BT447" s="15"/>
      <c r="BU447" s="15"/>
      <c r="BV447" s="15"/>
      <c r="BW447" s="15"/>
      <c r="BX447" s="15"/>
      <c r="BY447" s="15"/>
      <c r="BZ447" s="15"/>
      <c r="CA447" s="15"/>
      <c r="CB447" s="15"/>
      <c r="CC447" s="15"/>
      <c r="CD447" s="15"/>
      <c r="CE447" s="15"/>
      <c r="CF447" s="15"/>
      <c r="CG447" s="15"/>
      <c r="CH447" s="15"/>
      <c r="CI447" s="15"/>
      <c r="CJ447" s="15"/>
      <c r="CK447" s="15"/>
      <c r="CL447" s="15"/>
      <c r="CM447" s="15"/>
      <c r="CN447" s="15"/>
      <c r="CO447" s="15"/>
      <c r="CP447" s="15"/>
      <c r="CQ447" s="15"/>
      <c r="CR447" s="15"/>
      <c r="CS447" s="15"/>
      <c r="CT447" s="15"/>
      <c r="CU447" s="15"/>
      <c r="CV447" s="15"/>
      <c r="CW447" s="15"/>
      <c r="CX447" s="15"/>
      <c r="CY447" s="15"/>
      <c r="CZ447" s="15"/>
      <c r="DA447" s="15"/>
      <c r="DB447" s="15"/>
      <c r="DC447" s="15"/>
      <c r="DD447" s="15"/>
      <c r="DE447" s="15"/>
      <c r="DF447" s="15"/>
      <c r="DG447" s="15"/>
      <c r="DH447" s="15"/>
      <c r="DI447" s="15"/>
      <c r="DJ447" s="15"/>
      <c r="DK447" s="15"/>
      <c r="DL447" s="15"/>
      <c r="DM447" s="15"/>
      <c r="DN447" s="15"/>
      <c r="DO447" s="15"/>
      <c r="DP447" s="15"/>
      <c r="DQ447" s="15"/>
      <c r="DR447" s="15"/>
      <c r="DS447" s="15"/>
      <c r="DT447" s="15"/>
      <c r="DU447" s="15"/>
      <c r="DV447" s="15"/>
      <c r="DW447" s="15"/>
      <c r="DX447" s="15"/>
      <c r="DY447" s="15"/>
      <c r="DZ447" s="15"/>
      <c r="EA447" s="15"/>
      <c r="EB447" s="15"/>
      <c r="EC447" s="15"/>
      <c r="ED447" s="15"/>
      <c r="EE447" s="15"/>
      <c r="EF447" s="15"/>
      <c r="EG447" s="15"/>
      <c r="EH447" s="15"/>
      <c r="EI447" s="15"/>
      <c r="EJ447" s="15"/>
      <c r="EK447" s="15"/>
      <c r="EL447" s="15"/>
      <c r="EM447" s="15"/>
      <c r="EN447" s="15"/>
      <c r="EO447" s="15"/>
      <c r="EP447" s="15"/>
      <c r="EQ447" s="15"/>
      <c r="ER447" s="15"/>
      <c r="ES447" s="15"/>
      <c r="ET447" s="15"/>
      <c r="EU447" s="15"/>
      <c r="EV447" s="15"/>
      <c r="EW447" s="15"/>
      <c r="EX447" s="15"/>
      <c r="EY447" s="15"/>
      <c r="EZ447" s="15"/>
      <c r="FA447" s="15"/>
      <c r="FB447" s="15"/>
      <c r="FC447" s="15"/>
      <c r="FD447" s="15"/>
      <c r="FE447" s="15"/>
      <c r="FF447" s="15"/>
      <c r="FG447" s="15"/>
      <c r="FH447" s="15"/>
      <c r="FI447" s="15"/>
      <c r="FJ447" s="15"/>
      <c r="FK447" s="15"/>
      <c r="FL447" s="15"/>
      <c r="FM447" s="15"/>
      <c r="FN447" s="15"/>
      <c r="FO447" s="15"/>
      <c r="FP447" s="15"/>
      <c r="FQ447" s="15"/>
      <c r="FR447" s="15"/>
      <c r="FS447" s="15"/>
      <c r="FT447" s="15"/>
      <c r="FU447" s="15"/>
      <c r="FV447" s="15"/>
      <c r="FW447" s="15"/>
      <c r="FX447" s="15"/>
      <c r="FY447" s="15"/>
      <c r="FZ447" s="15"/>
      <c r="GA447" s="15"/>
      <c r="GB447" s="15"/>
      <c r="GC447" s="15"/>
      <c r="GD447" s="15"/>
      <c r="GE447" s="15"/>
      <c r="GF447" s="15"/>
      <c r="GG447" s="15"/>
      <c r="GH447" s="15"/>
      <c r="GI447" s="15"/>
      <c r="GJ447" s="15"/>
      <c r="GK447" s="15"/>
      <c r="GL447" s="15"/>
      <c r="GM447" s="15"/>
      <c r="GN447" s="15"/>
      <c r="GO447" s="15"/>
      <c r="GP447" s="15"/>
      <c r="GQ447" s="15"/>
      <c r="GR447" s="15"/>
      <c r="GS447" s="15"/>
      <c r="GT447" s="15"/>
      <c r="GU447" s="15"/>
      <c r="GV447" s="15"/>
      <c r="GW447" s="15"/>
      <c r="GX447" s="15"/>
      <c r="GY447" s="15"/>
      <c r="GZ447" s="15"/>
      <c r="HA447" s="15"/>
      <c r="HB447" s="15"/>
      <c r="HC447" s="15"/>
      <c r="HD447" s="15"/>
      <c r="HE447" s="15"/>
      <c r="HF447" s="15"/>
      <c r="HG447" s="15"/>
      <c r="HH447" s="15"/>
      <c r="HI447" s="15"/>
      <c r="HJ447" s="15"/>
      <c r="HK447" s="15"/>
      <c r="HL447" s="15"/>
      <c r="HM447" s="15"/>
      <c r="HN447" s="15"/>
      <c r="HO447" s="15"/>
      <c r="HP447" s="15"/>
      <c r="HQ447" s="15"/>
      <c r="HR447" s="15"/>
      <c r="HS447" s="15"/>
      <c r="HT447" s="15"/>
      <c r="HU447" s="15"/>
      <c r="HV447" s="15"/>
      <c r="HW447" s="15"/>
      <c r="HX447" s="15"/>
      <c r="HY447" s="15"/>
      <c r="HZ447" s="15"/>
      <c r="IA447" s="15"/>
      <c r="IB447" s="15"/>
      <c r="IC447" s="15"/>
      <c r="ID447" s="15"/>
      <c r="IE447" s="15"/>
      <c r="IF447" s="15"/>
      <c r="IG447" s="15"/>
      <c r="IH447" s="15"/>
      <c r="II447" s="15"/>
      <c r="IJ447" s="15"/>
      <c r="IK447" s="15"/>
      <c r="IL447" s="15"/>
      <c r="IM447" s="15"/>
      <c r="IN447" s="15"/>
      <c r="IO447" s="15"/>
      <c r="IP447" s="15"/>
      <c r="IQ447" s="15"/>
      <c r="IR447" s="15"/>
      <c r="IS447" s="15"/>
      <c r="IT447" s="15"/>
      <c r="IU447" s="15"/>
    </row>
    <row r="448" spans="1:255" s="172" customFormat="1" ht="48" customHeight="1" x14ac:dyDescent="0.25">
      <c r="A448" s="1137"/>
      <c r="B448" s="1147"/>
      <c r="C448" s="258"/>
      <c r="D448" s="241"/>
      <c r="E448" s="241" t="s">
        <v>1352</v>
      </c>
      <c r="F448" s="242" t="s">
        <v>48</v>
      </c>
      <c r="G448" s="242"/>
      <c r="H448" s="310"/>
      <c r="I448" s="304">
        <v>87</v>
      </c>
      <c r="J448" s="305">
        <v>480</v>
      </c>
      <c r="K448" s="304">
        <v>87.1</v>
      </c>
      <c r="L448" s="304">
        <f>110%*J448</f>
        <v>528</v>
      </c>
      <c r="M448" s="304">
        <v>87.2</v>
      </c>
      <c r="N448" s="304">
        <f>110%*L448</f>
        <v>580.80000000000007</v>
      </c>
      <c r="O448" s="304">
        <v>80.3</v>
      </c>
      <c r="P448" s="304">
        <f>110%*N448</f>
        <v>638.88000000000011</v>
      </c>
      <c r="Q448" s="304">
        <v>80.400000000000006</v>
      </c>
      <c r="R448" s="261">
        <f>110%*P448</f>
        <v>702.76800000000014</v>
      </c>
      <c r="S448" s="304">
        <v>80.5</v>
      </c>
      <c r="T448" s="261">
        <f>110%*R448</f>
        <v>773.04480000000024</v>
      </c>
      <c r="U448" s="311">
        <f t="shared" si="44"/>
        <v>80.5</v>
      </c>
      <c r="V448" s="264">
        <f t="shared" si="43"/>
        <v>3703.4928000000009</v>
      </c>
      <c r="W448" s="257"/>
      <c r="X448" s="257"/>
      <c r="Y448" s="242" t="s">
        <v>1351</v>
      </c>
      <c r="Z448" s="306" t="s">
        <v>1329</v>
      </c>
      <c r="AA448" s="242" t="s">
        <v>1330</v>
      </c>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c r="AZ448" s="15"/>
      <c r="BA448" s="15"/>
      <c r="BB448" s="15"/>
      <c r="BC448" s="15"/>
      <c r="BD448" s="15"/>
      <c r="BE448" s="15"/>
      <c r="BF448" s="15"/>
      <c r="BG448" s="15"/>
      <c r="BH448" s="15"/>
      <c r="BI448" s="15"/>
      <c r="BJ448" s="15"/>
      <c r="BK448" s="15"/>
      <c r="BL448" s="15"/>
      <c r="BM448" s="15"/>
      <c r="BN448" s="15"/>
      <c r="BO448" s="15"/>
      <c r="BP448" s="15"/>
      <c r="BQ448" s="15"/>
      <c r="BR448" s="15"/>
      <c r="BS448" s="15"/>
      <c r="BT448" s="15"/>
      <c r="BU448" s="15"/>
      <c r="BV448" s="15"/>
      <c r="BW448" s="15"/>
      <c r="BX448" s="15"/>
      <c r="BY448" s="15"/>
      <c r="BZ448" s="15"/>
      <c r="CA448" s="15"/>
      <c r="CB448" s="15"/>
      <c r="CC448" s="15"/>
      <c r="CD448" s="15"/>
      <c r="CE448" s="15"/>
      <c r="CF448" s="15"/>
      <c r="CG448" s="15"/>
      <c r="CH448" s="15"/>
      <c r="CI448" s="15"/>
      <c r="CJ448" s="15"/>
      <c r="CK448" s="15"/>
      <c r="CL448" s="15"/>
      <c r="CM448" s="15"/>
      <c r="CN448" s="15"/>
      <c r="CO448" s="15"/>
      <c r="CP448" s="15"/>
      <c r="CQ448" s="15"/>
      <c r="CR448" s="15"/>
      <c r="CS448" s="15"/>
      <c r="CT448" s="15"/>
      <c r="CU448" s="15"/>
      <c r="CV448" s="15"/>
      <c r="CW448" s="15"/>
      <c r="CX448" s="15"/>
      <c r="CY448" s="15"/>
      <c r="CZ448" s="15"/>
      <c r="DA448" s="15"/>
      <c r="DB448" s="15"/>
      <c r="DC448" s="15"/>
      <c r="DD448" s="15"/>
      <c r="DE448" s="15"/>
      <c r="DF448" s="15"/>
      <c r="DG448" s="15"/>
      <c r="DH448" s="15"/>
      <c r="DI448" s="15"/>
      <c r="DJ448" s="15"/>
      <c r="DK448" s="15"/>
      <c r="DL448" s="15"/>
      <c r="DM448" s="15"/>
      <c r="DN448" s="15"/>
      <c r="DO448" s="15"/>
      <c r="DP448" s="15"/>
      <c r="DQ448" s="15"/>
      <c r="DR448" s="15"/>
      <c r="DS448" s="15"/>
      <c r="DT448" s="15"/>
      <c r="DU448" s="15"/>
      <c r="DV448" s="15"/>
      <c r="DW448" s="15"/>
      <c r="DX448" s="15"/>
      <c r="DY448" s="15"/>
      <c r="DZ448" s="15"/>
      <c r="EA448" s="15"/>
      <c r="EB448" s="15"/>
      <c r="EC448" s="15"/>
      <c r="ED448" s="15"/>
      <c r="EE448" s="15"/>
      <c r="EF448" s="15"/>
      <c r="EG448" s="15"/>
      <c r="EH448" s="15"/>
      <c r="EI448" s="15"/>
      <c r="EJ448" s="15"/>
      <c r="EK448" s="15"/>
      <c r="EL448" s="15"/>
      <c r="EM448" s="15"/>
      <c r="EN448" s="15"/>
      <c r="EO448" s="15"/>
      <c r="EP448" s="15"/>
      <c r="EQ448" s="15"/>
      <c r="ER448" s="15"/>
      <c r="ES448" s="15"/>
      <c r="ET448" s="15"/>
      <c r="EU448" s="15"/>
      <c r="EV448" s="15"/>
      <c r="EW448" s="15"/>
      <c r="EX448" s="15"/>
      <c r="EY448" s="15"/>
      <c r="EZ448" s="15"/>
      <c r="FA448" s="15"/>
      <c r="FB448" s="15"/>
      <c r="FC448" s="15"/>
      <c r="FD448" s="15"/>
      <c r="FE448" s="15"/>
      <c r="FF448" s="15"/>
      <c r="FG448" s="15"/>
      <c r="FH448" s="15"/>
      <c r="FI448" s="15"/>
      <c r="FJ448" s="15"/>
      <c r="FK448" s="15"/>
      <c r="FL448" s="15"/>
      <c r="FM448" s="15"/>
      <c r="FN448" s="15"/>
      <c r="FO448" s="15"/>
      <c r="FP448" s="15"/>
      <c r="FQ448" s="15"/>
      <c r="FR448" s="15"/>
      <c r="FS448" s="15"/>
      <c r="FT448" s="15"/>
      <c r="FU448" s="15"/>
      <c r="FV448" s="15"/>
      <c r="FW448" s="15"/>
      <c r="FX448" s="15"/>
      <c r="FY448" s="15"/>
      <c r="FZ448" s="15"/>
      <c r="GA448" s="15"/>
      <c r="GB448" s="15"/>
      <c r="GC448" s="15"/>
      <c r="GD448" s="15"/>
      <c r="GE448" s="15"/>
      <c r="GF448" s="15"/>
      <c r="GG448" s="15"/>
      <c r="GH448" s="15"/>
      <c r="GI448" s="15"/>
      <c r="GJ448" s="15"/>
      <c r="GK448" s="15"/>
      <c r="GL448" s="15"/>
      <c r="GM448" s="15"/>
      <c r="GN448" s="15"/>
      <c r="GO448" s="15"/>
      <c r="GP448" s="15"/>
      <c r="GQ448" s="15"/>
      <c r="GR448" s="15"/>
      <c r="GS448" s="15"/>
      <c r="GT448" s="15"/>
      <c r="GU448" s="15"/>
      <c r="GV448" s="15"/>
      <c r="GW448" s="15"/>
      <c r="GX448" s="15"/>
      <c r="GY448" s="15"/>
      <c r="GZ448" s="15"/>
      <c r="HA448" s="15"/>
      <c r="HB448" s="15"/>
      <c r="HC448" s="15"/>
      <c r="HD448" s="15"/>
      <c r="HE448" s="15"/>
      <c r="HF448" s="15"/>
      <c r="HG448" s="15"/>
      <c r="HH448" s="15"/>
      <c r="HI448" s="15"/>
      <c r="HJ448" s="15"/>
      <c r="HK448" s="15"/>
      <c r="HL448" s="15"/>
      <c r="HM448" s="15"/>
      <c r="HN448" s="15"/>
      <c r="HO448" s="15"/>
      <c r="HP448" s="15"/>
      <c r="HQ448" s="15"/>
      <c r="HR448" s="15"/>
      <c r="HS448" s="15"/>
      <c r="HT448" s="15"/>
      <c r="HU448" s="15"/>
      <c r="HV448" s="15"/>
      <c r="HW448" s="15"/>
      <c r="HX448" s="15"/>
      <c r="HY448" s="15"/>
      <c r="HZ448" s="15"/>
      <c r="IA448" s="15"/>
      <c r="IB448" s="15"/>
      <c r="IC448" s="15"/>
      <c r="ID448" s="15"/>
      <c r="IE448" s="15"/>
      <c r="IF448" s="15"/>
      <c r="IG448" s="15"/>
      <c r="IH448" s="15"/>
      <c r="II448" s="15"/>
      <c r="IJ448" s="15"/>
      <c r="IK448" s="15"/>
      <c r="IL448" s="15"/>
      <c r="IM448" s="15"/>
      <c r="IN448" s="15"/>
      <c r="IO448" s="15"/>
      <c r="IP448" s="15"/>
      <c r="IQ448" s="15"/>
      <c r="IR448" s="15"/>
      <c r="IS448" s="15"/>
      <c r="IT448" s="15"/>
      <c r="IU448" s="15"/>
    </row>
    <row r="449" spans="1:255" s="172" customFormat="1" ht="24" customHeight="1" x14ac:dyDescent="0.25">
      <c r="A449" s="1137"/>
      <c r="B449" s="1147"/>
      <c r="C449" s="240" t="s">
        <v>1353</v>
      </c>
      <c r="D449" s="243" t="s">
        <v>1354</v>
      </c>
      <c r="E449" s="243" t="s">
        <v>1355</v>
      </c>
      <c r="F449" s="241" t="s">
        <v>1356</v>
      </c>
      <c r="G449" s="242" t="s">
        <v>1357</v>
      </c>
      <c r="H449" s="264">
        <v>48605</v>
      </c>
      <c r="I449" s="264">
        <v>50000</v>
      </c>
      <c r="J449" s="264">
        <v>500</v>
      </c>
      <c r="K449" s="264">
        <v>52000</v>
      </c>
      <c r="L449" s="264">
        <v>500</v>
      </c>
      <c r="M449" s="264">
        <v>54000</v>
      </c>
      <c r="N449" s="264">
        <v>500</v>
      </c>
      <c r="O449" s="264">
        <v>56000</v>
      </c>
      <c r="P449" s="264">
        <v>500</v>
      </c>
      <c r="Q449" s="264">
        <v>58000</v>
      </c>
      <c r="R449" s="264">
        <v>500</v>
      </c>
      <c r="S449" s="264">
        <v>60000</v>
      </c>
      <c r="T449" s="264">
        <v>500</v>
      </c>
      <c r="U449" s="264">
        <f>S449</f>
        <v>60000</v>
      </c>
      <c r="V449" s="264">
        <f>T449+R449+P449+N449+L449+J449</f>
        <v>3000</v>
      </c>
      <c r="W449" s="257" t="s">
        <v>1358</v>
      </c>
      <c r="X449" s="257" t="s">
        <v>1359</v>
      </c>
      <c r="Y449" s="241" t="s">
        <v>1360</v>
      </c>
      <c r="Z449" s="306" t="s">
        <v>1361</v>
      </c>
      <c r="AA449" s="242" t="s">
        <v>1362</v>
      </c>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c r="AZ449" s="15"/>
      <c r="BA449" s="15"/>
      <c r="BB449" s="15"/>
      <c r="BC449" s="15"/>
      <c r="BD449" s="15"/>
      <c r="BE449" s="15"/>
      <c r="BF449" s="15"/>
      <c r="BG449" s="15"/>
      <c r="BH449" s="15"/>
      <c r="BI449" s="15"/>
      <c r="BJ449" s="15"/>
      <c r="BK449" s="15"/>
      <c r="BL449" s="15"/>
      <c r="BM449" s="15"/>
      <c r="BN449" s="15"/>
      <c r="BO449" s="15"/>
      <c r="BP449" s="15"/>
      <c r="BQ449" s="15"/>
      <c r="BR449" s="15"/>
      <c r="BS449" s="15"/>
      <c r="BT449" s="15"/>
      <c r="BU449" s="15"/>
      <c r="BV449" s="15"/>
      <c r="BW449" s="15"/>
      <c r="BX449" s="15"/>
      <c r="BY449" s="15"/>
      <c r="BZ449" s="15"/>
      <c r="CA449" s="15"/>
      <c r="CB449" s="15"/>
      <c r="CC449" s="15"/>
      <c r="CD449" s="15"/>
      <c r="CE449" s="15"/>
      <c r="CF449" s="15"/>
      <c r="CG449" s="15"/>
      <c r="CH449" s="15"/>
      <c r="CI449" s="15"/>
      <c r="CJ449" s="15"/>
      <c r="CK449" s="15"/>
      <c r="CL449" s="15"/>
      <c r="CM449" s="15"/>
      <c r="CN449" s="15"/>
      <c r="CO449" s="15"/>
      <c r="CP449" s="15"/>
      <c r="CQ449" s="15"/>
      <c r="CR449" s="15"/>
      <c r="CS449" s="15"/>
      <c r="CT449" s="15"/>
      <c r="CU449" s="15"/>
      <c r="CV449" s="15"/>
      <c r="CW449" s="15"/>
      <c r="CX449" s="15"/>
      <c r="CY449" s="15"/>
      <c r="CZ449" s="15"/>
      <c r="DA449" s="15"/>
      <c r="DB449" s="15"/>
      <c r="DC449" s="15"/>
      <c r="DD449" s="15"/>
      <c r="DE449" s="15"/>
      <c r="DF449" s="15"/>
      <c r="DG449" s="15"/>
      <c r="DH449" s="15"/>
      <c r="DI449" s="15"/>
      <c r="DJ449" s="15"/>
      <c r="DK449" s="15"/>
      <c r="DL449" s="15"/>
      <c r="DM449" s="15"/>
      <c r="DN449" s="15"/>
      <c r="DO449" s="15"/>
      <c r="DP449" s="15"/>
      <c r="DQ449" s="15"/>
      <c r="DR449" s="15"/>
      <c r="DS449" s="15"/>
      <c r="DT449" s="15"/>
      <c r="DU449" s="15"/>
      <c r="DV449" s="15"/>
      <c r="DW449" s="15"/>
      <c r="DX449" s="15"/>
      <c r="DY449" s="15"/>
      <c r="DZ449" s="15"/>
      <c r="EA449" s="15"/>
      <c r="EB449" s="15"/>
      <c r="EC449" s="15"/>
      <c r="ED449" s="15"/>
      <c r="EE449" s="15"/>
      <c r="EF449" s="15"/>
      <c r="EG449" s="15"/>
      <c r="EH449" s="15"/>
      <c r="EI449" s="15"/>
      <c r="EJ449" s="15"/>
      <c r="EK449" s="15"/>
      <c r="EL449" s="15"/>
      <c r="EM449" s="15"/>
      <c r="EN449" s="15"/>
      <c r="EO449" s="15"/>
      <c r="EP449" s="15"/>
      <c r="EQ449" s="15"/>
      <c r="ER449" s="15"/>
      <c r="ES449" s="15"/>
      <c r="ET449" s="15"/>
      <c r="EU449" s="15"/>
      <c r="EV449" s="15"/>
      <c r="EW449" s="15"/>
      <c r="EX449" s="15"/>
      <c r="EY449" s="15"/>
      <c r="EZ449" s="15"/>
      <c r="FA449" s="15"/>
      <c r="FB449" s="15"/>
      <c r="FC449" s="15"/>
      <c r="FD449" s="15"/>
      <c r="FE449" s="15"/>
      <c r="FF449" s="15"/>
      <c r="FG449" s="15"/>
      <c r="FH449" s="15"/>
      <c r="FI449" s="15"/>
      <c r="FJ449" s="15"/>
      <c r="FK449" s="15"/>
      <c r="FL449" s="15"/>
      <c r="FM449" s="15"/>
      <c r="FN449" s="15"/>
      <c r="FO449" s="15"/>
      <c r="FP449" s="15"/>
      <c r="FQ449" s="15"/>
      <c r="FR449" s="15"/>
      <c r="FS449" s="15"/>
      <c r="FT449" s="15"/>
      <c r="FU449" s="15"/>
      <c r="FV449" s="15"/>
      <c r="FW449" s="15"/>
      <c r="FX449" s="15"/>
      <c r="FY449" s="15"/>
      <c r="FZ449" s="15"/>
      <c r="GA449" s="15"/>
      <c r="GB449" s="15"/>
      <c r="GC449" s="15"/>
      <c r="GD449" s="15"/>
      <c r="GE449" s="15"/>
      <c r="GF449" s="15"/>
      <c r="GG449" s="15"/>
      <c r="GH449" s="15"/>
      <c r="GI449" s="15"/>
      <c r="GJ449" s="15"/>
      <c r="GK449" s="15"/>
      <c r="GL449" s="15"/>
      <c r="GM449" s="15"/>
      <c r="GN449" s="15"/>
      <c r="GO449" s="15"/>
      <c r="GP449" s="15"/>
      <c r="GQ449" s="15"/>
      <c r="GR449" s="15"/>
      <c r="GS449" s="15"/>
      <c r="GT449" s="15"/>
      <c r="GU449" s="15"/>
      <c r="GV449" s="15"/>
      <c r="GW449" s="15"/>
      <c r="GX449" s="15"/>
      <c r="GY449" s="15"/>
      <c r="GZ449" s="15"/>
      <c r="HA449" s="15"/>
      <c r="HB449" s="15"/>
      <c r="HC449" s="15"/>
      <c r="HD449" s="15"/>
      <c r="HE449" s="15"/>
      <c r="HF449" s="15"/>
      <c r="HG449" s="15"/>
      <c r="HH449" s="15"/>
      <c r="HI449" s="15"/>
      <c r="HJ449" s="15"/>
      <c r="HK449" s="15"/>
      <c r="HL449" s="15"/>
      <c r="HM449" s="15"/>
      <c r="HN449" s="15"/>
      <c r="HO449" s="15"/>
      <c r="HP449" s="15"/>
      <c r="HQ449" s="15"/>
      <c r="HR449" s="15"/>
      <c r="HS449" s="15"/>
      <c r="HT449" s="15"/>
      <c r="HU449" s="15"/>
      <c r="HV449" s="15"/>
      <c r="HW449" s="15"/>
      <c r="HX449" s="15"/>
      <c r="HY449" s="15"/>
      <c r="HZ449" s="15"/>
      <c r="IA449" s="15"/>
      <c r="IB449" s="15"/>
      <c r="IC449" s="15"/>
      <c r="ID449" s="15"/>
      <c r="IE449" s="15"/>
      <c r="IF449" s="15"/>
      <c r="IG449" s="15"/>
      <c r="IH449" s="15"/>
      <c r="II449" s="15"/>
      <c r="IJ449" s="15"/>
      <c r="IK449" s="15"/>
      <c r="IL449" s="15"/>
      <c r="IM449" s="15"/>
      <c r="IN449" s="15"/>
      <c r="IO449" s="15"/>
      <c r="IP449" s="15"/>
      <c r="IQ449" s="15"/>
      <c r="IR449" s="15"/>
      <c r="IS449" s="15"/>
      <c r="IT449" s="15"/>
      <c r="IU449" s="15"/>
    </row>
    <row r="450" spans="1:255" s="172" customFormat="1" ht="24" customHeight="1" x14ac:dyDescent="0.25">
      <c r="A450" s="1137"/>
      <c r="B450" s="1147"/>
      <c r="C450" s="240" t="s">
        <v>69</v>
      </c>
      <c r="D450" s="243"/>
      <c r="E450" s="243" t="s">
        <v>1363</v>
      </c>
      <c r="F450" s="241" t="s">
        <v>1364</v>
      </c>
      <c r="G450" s="242" t="s">
        <v>55</v>
      </c>
      <c r="H450" s="264">
        <v>36588</v>
      </c>
      <c r="I450" s="264">
        <v>36800</v>
      </c>
      <c r="J450" s="264">
        <v>6000</v>
      </c>
      <c r="K450" s="264">
        <v>38000</v>
      </c>
      <c r="L450" s="264">
        <v>6000</v>
      </c>
      <c r="M450" s="264">
        <v>41000</v>
      </c>
      <c r="N450" s="264">
        <v>6000</v>
      </c>
      <c r="O450" s="264">
        <v>45000</v>
      </c>
      <c r="P450" s="264">
        <v>6000</v>
      </c>
      <c r="Q450" s="264">
        <v>47000</v>
      </c>
      <c r="R450" s="264">
        <v>6000</v>
      </c>
      <c r="S450" s="264">
        <v>47000</v>
      </c>
      <c r="T450" s="264">
        <v>6000</v>
      </c>
      <c r="U450" s="264">
        <f>S450</f>
        <v>47000</v>
      </c>
      <c r="V450" s="264">
        <f>T450+R450+P450+N450+L450+J450</f>
        <v>36000</v>
      </c>
      <c r="W450" s="257"/>
      <c r="X450" s="241" t="s">
        <v>1365</v>
      </c>
      <c r="Y450" s="241" t="s">
        <v>1360</v>
      </c>
      <c r="Z450" s="306" t="s">
        <v>1361</v>
      </c>
      <c r="AA450" s="242" t="s">
        <v>1362</v>
      </c>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c r="AZ450" s="15"/>
      <c r="BA450" s="15"/>
      <c r="BB450" s="15"/>
      <c r="BC450" s="15"/>
      <c r="BD450" s="15"/>
      <c r="BE450" s="15"/>
      <c r="BF450" s="15"/>
      <c r="BG450" s="15"/>
      <c r="BH450" s="15"/>
      <c r="BI450" s="15"/>
      <c r="BJ450" s="15"/>
      <c r="BK450" s="15"/>
      <c r="BL450" s="15"/>
      <c r="BM450" s="15"/>
      <c r="BN450" s="15"/>
      <c r="BO450" s="15"/>
      <c r="BP450" s="15"/>
      <c r="BQ450" s="15"/>
      <c r="BR450" s="15"/>
      <c r="BS450" s="15"/>
      <c r="BT450" s="15"/>
      <c r="BU450" s="15"/>
      <c r="BV450" s="15"/>
      <c r="BW450" s="15"/>
      <c r="BX450" s="15"/>
      <c r="BY450" s="15"/>
      <c r="BZ450" s="15"/>
      <c r="CA450" s="15"/>
      <c r="CB450" s="15"/>
      <c r="CC450" s="15"/>
      <c r="CD450" s="15"/>
      <c r="CE450" s="15"/>
      <c r="CF450" s="15"/>
      <c r="CG450" s="15"/>
      <c r="CH450" s="15"/>
      <c r="CI450" s="15"/>
      <c r="CJ450" s="15"/>
      <c r="CK450" s="15"/>
      <c r="CL450" s="15"/>
      <c r="CM450" s="15"/>
      <c r="CN450" s="15"/>
      <c r="CO450" s="15"/>
      <c r="CP450" s="15"/>
      <c r="CQ450" s="15"/>
      <c r="CR450" s="15"/>
      <c r="CS450" s="15"/>
      <c r="CT450" s="15"/>
      <c r="CU450" s="15"/>
      <c r="CV450" s="15"/>
      <c r="CW450" s="15"/>
      <c r="CX450" s="15"/>
      <c r="CY450" s="15"/>
      <c r="CZ450" s="15"/>
      <c r="DA450" s="15"/>
      <c r="DB450" s="15"/>
      <c r="DC450" s="15"/>
      <c r="DD450" s="15"/>
      <c r="DE450" s="15"/>
      <c r="DF450" s="15"/>
      <c r="DG450" s="15"/>
      <c r="DH450" s="15"/>
      <c r="DI450" s="15"/>
      <c r="DJ450" s="15"/>
      <c r="DK450" s="15"/>
      <c r="DL450" s="15"/>
      <c r="DM450" s="15"/>
      <c r="DN450" s="15"/>
      <c r="DO450" s="15"/>
      <c r="DP450" s="15"/>
      <c r="DQ450" s="15"/>
      <c r="DR450" s="15"/>
      <c r="DS450" s="15"/>
      <c r="DT450" s="15"/>
      <c r="DU450" s="15"/>
      <c r="DV450" s="15"/>
      <c r="DW450" s="15"/>
      <c r="DX450" s="15"/>
      <c r="DY450" s="15"/>
      <c r="DZ450" s="15"/>
      <c r="EA450" s="15"/>
      <c r="EB450" s="15"/>
      <c r="EC450" s="15"/>
      <c r="ED450" s="15"/>
      <c r="EE450" s="15"/>
      <c r="EF450" s="15"/>
      <c r="EG450" s="15"/>
      <c r="EH450" s="15"/>
      <c r="EI450" s="15"/>
      <c r="EJ450" s="15"/>
      <c r="EK450" s="15"/>
      <c r="EL450" s="15"/>
      <c r="EM450" s="15"/>
      <c r="EN450" s="15"/>
      <c r="EO450" s="15"/>
      <c r="EP450" s="15"/>
      <c r="EQ450" s="15"/>
      <c r="ER450" s="15"/>
      <c r="ES450" s="15"/>
      <c r="ET450" s="15"/>
      <c r="EU450" s="15"/>
      <c r="EV450" s="15"/>
      <c r="EW450" s="15"/>
      <c r="EX450" s="15"/>
      <c r="EY450" s="15"/>
      <c r="EZ450" s="15"/>
      <c r="FA450" s="15"/>
      <c r="FB450" s="15"/>
      <c r="FC450" s="15"/>
      <c r="FD450" s="15"/>
      <c r="FE450" s="15"/>
      <c r="FF450" s="15"/>
      <c r="FG450" s="15"/>
      <c r="FH450" s="15"/>
      <c r="FI450" s="15"/>
      <c r="FJ450" s="15"/>
      <c r="FK450" s="15"/>
      <c r="FL450" s="15"/>
      <c r="FM450" s="15"/>
      <c r="FN450" s="15"/>
      <c r="FO450" s="15"/>
      <c r="FP450" s="15"/>
      <c r="FQ450" s="15"/>
      <c r="FR450" s="15"/>
      <c r="FS450" s="15"/>
      <c r="FT450" s="15"/>
      <c r="FU450" s="15"/>
      <c r="FV450" s="15"/>
      <c r="FW450" s="15"/>
      <c r="FX450" s="15"/>
      <c r="FY450" s="15"/>
      <c r="FZ450" s="15"/>
      <c r="GA450" s="15"/>
      <c r="GB450" s="15"/>
      <c r="GC450" s="15"/>
      <c r="GD450" s="15"/>
      <c r="GE450" s="15"/>
      <c r="GF450" s="15"/>
      <c r="GG450" s="15"/>
      <c r="GH450" s="15"/>
      <c r="GI450" s="15"/>
      <c r="GJ450" s="15"/>
      <c r="GK450" s="15"/>
      <c r="GL450" s="15"/>
      <c r="GM450" s="15"/>
      <c r="GN450" s="15"/>
      <c r="GO450" s="15"/>
      <c r="GP450" s="15"/>
      <c r="GQ450" s="15"/>
      <c r="GR450" s="15"/>
      <c r="GS450" s="15"/>
      <c r="GT450" s="15"/>
      <c r="GU450" s="15"/>
      <c r="GV450" s="15"/>
      <c r="GW450" s="15"/>
      <c r="GX450" s="15"/>
      <c r="GY450" s="15"/>
      <c r="GZ450" s="15"/>
      <c r="HA450" s="15"/>
      <c r="HB450" s="15"/>
      <c r="HC450" s="15"/>
      <c r="HD450" s="15"/>
      <c r="HE450" s="15"/>
      <c r="HF450" s="15"/>
      <c r="HG450" s="15"/>
      <c r="HH450" s="15"/>
      <c r="HI450" s="15"/>
      <c r="HJ450" s="15"/>
      <c r="HK450" s="15"/>
      <c r="HL450" s="15"/>
      <c r="HM450" s="15"/>
      <c r="HN450" s="15"/>
      <c r="HO450" s="15"/>
      <c r="HP450" s="15"/>
      <c r="HQ450" s="15"/>
      <c r="HR450" s="15"/>
      <c r="HS450" s="15"/>
      <c r="HT450" s="15"/>
      <c r="HU450" s="15"/>
      <c r="HV450" s="15"/>
      <c r="HW450" s="15"/>
      <c r="HX450" s="15"/>
      <c r="HY450" s="15"/>
      <c r="HZ450" s="15"/>
      <c r="IA450" s="15"/>
      <c r="IB450" s="15"/>
      <c r="IC450" s="15"/>
      <c r="ID450" s="15"/>
      <c r="IE450" s="15"/>
      <c r="IF450" s="15"/>
      <c r="IG450" s="15"/>
      <c r="IH450" s="15"/>
      <c r="II450" s="15"/>
      <c r="IJ450" s="15"/>
      <c r="IK450" s="15"/>
      <c r="IL450" s="15"/>
      <c r="IM450" s="15"/>
      <c r="IN450" s="15"/>
      <c r="IO450" s="15"/>
      <c r="IP450" s="15"/>
      <c r="IQ450" s="15"/>
      <c r="IR450" s="15"/>
      <c r="IS450" s="15"/>
      <c r="IT450" s="15"/>
      <c r="IU450" s="15"/>
    </row>
    <row r="451" spans="1:255" s="172" customFormat="1" ht="72" customHeight="1" x14ac:dyDescent="0.25">
      <c r="A451" s="1137"/>
      <c r="B451" s="1147"/>
      <c r="C451" s="240"/>
      <c r="D451" s="243"/>
      <c r="E451" s="243" t="s">
        <v>1366</v>
      </c>
      <c r="F451" s="241" t="s">
        <v>1367</v>
      </c>
      <c r="G451" s="242" t="s">
        <v>55</v>
      </c>
      <c r="H451" s="264">
        <v>139</v>
      </c>
      <c r="I451" s="264">
        <f>139+200</f>
        <v>339</v>
      </c>
      <c r="J451" s="264">
        <v>200</v>
      </c>
      <c r="K451" s="264">
        <f>200+I451</f>
        <v>539</v>
      </c>
      <c r="L451" s="264">
        <v>200</v>
      </c>
      <c r="M451" s="264">
        <f>K451+200</f>
        <v>739</v>
      </c>
      <c r="N451" s="264">
        <v>200</v>
      </c>
      <c r="O451" s="264">
        <f>M451+200</f>
        <v>939</v>
      </c>
      <c r="P451" s="264">
        <v>200</v>
      </c>
      <c r="Q451" s="264">
        <f>O451+200</f>
        <v>1139</v>
      </c>
      <c r="R451" s="264">
        <v>200</v>
      </c>
      <c r="S451" s="264">
        <f>Q451+200</f>
        <v>1339</v>
      </c>
      <c r="T451" s="264">
        <v>200</v>
      </c>
      <c r="U451" s="264">
        <f>S451</f>
        <v>1339</v>
      </c>
      <c r="V451" s="264">
        <f>T451+R451+P451+N451+L451+J451</f>
        <v>1200</v>
      </c>
      <c r="W451" s="257"/>
      <c r="X451" s="257" t="s">
        <v>1368</v>
      </c>
      <c r="Y451" s="241" t="s">
        <v>1360</v>
      </c>
      <c r="Z451" s="306" t="s">
        <v>1361</v>
      </c>
      <c r="AA451" s="242" t="s">
        <v>1362</v>
      </c>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c r="AZ451" s="15"/>
      <c r="BA451" s="15"/>
      <c r="BB451" s="15"/>
      <c r="BC451" s="15"/>
      <c r="BD451" s="15"/>
      <c r="BE451" s="15"/>
      <c r="BF451" s="15"/>
      <c r="BG451" s="15"/>
      <c r="BH451" s="15"/>
      <c r="BI451" s="15"/>
      <c r="BJ451" s="15"/>
      <c r="BK451" s="15"/>
      <c r="BL451" s="15"/>
      <c r="BM451" s="15"/>
      <c r="BN451" s="15"/>
      <c r="BO451" s="15"/>
      <c r="BP451" s="15"/>
      <c r="BQ451" s="15"/>
      <c r="BR451" s="15"/>
      <c r="BS451" s="15"/>
      <c r="BT451" s="15"/>
      <c r="BU451" s="15"/>
      <c r="BV451" s="15"/>
      <c r="BW451" s="15"/>
      <c r="BX451" s="15"/>
      <c r="BY451" s="15"/>
      <c r="BZ451" s="15"/>
      <c r="CA451" s="15"/>
      <c r="CB451" s="15"/>
      <c r="CC451" s="15"/>
      <c r="CD451" s="15"/>
      <c r="CE451" s="15"/>
      <c r="CF451" s="15"/>
      <c r="CG451" s="15"/>
      <c r="CH451" s="15"/>
      <c r="CI451" s="15"/>
      <c r="CJ451" s="15"/>
      <c r="CK451" s="15"/>
      <c r="CL451" s="15"/>
      <c r="CM451" s="15"/>
      <c r="CN451" s="15"/>
      <c r="CO451" s="15"/>
      <c r="CP451" s="15"/>
      <c r="CQ451" s="15"/>
      <c r="CR451" s="15"/>
      <c r="CS451" s="15"/>
      <c r="CT451" s="15"/>
      <c r="CU451" s="15"/>
      <c r="CV451" s="15"/>
      <c r="CW451" s="15"/>
      <c r="CX451" s="15"/>
      <c r="CY451" s="15"/>
      <c r="CZ451" s="15"/>
      <c r="DA451" s="15"/>
      <c r="DB451" s="15"/>
      <c r="DC451" s="15"/>
      <c r="DD451" s="15"/>
      <c r="DE451" s="15"/>
      <c r="DF451" s="15"/>
      <c r="DG451" s="15"/>
      <c r="DH451" s="15"/>
      <c r="DI451" s="15"/>
      <c r="DJ451" s="15"/>
      <c r="DK451" s="15"/>
      <c r="DL451" s="15"/>
      <c r="DM451" s="15"/>
      <c r="DN451" s="15"/>
      <c r="DO451" s="15"/>
      <c r="DP451" s="15"/>
      <c r="DQ451" s="15"/>
      <c r="DR451" s="15"/>
      <c r="DS451" s="15"/>
      <c r="DT451" s="15"/>
      <c r="DU451" s="15"/>
      <c r="DV451" s="15"/>
      <c r="DW451" s="15"/>
      <c r="DX451" s="15"/>
      <c r="DY451" s="15"/>
      <c r="DZ451" s="15"/>
      <c r="EA451" s="15"/>
      <c r="EB451" s="15"/>
      <c r="EC451" s="15"/>
      <c r="ED451" s="15"/>
      <c r="EE451" s="15"/>
      <c r="EF451" s="15"/>
      <c r="EG451" s="15"/>
      <c r="EH451" s="15"/>
      <c r="EI451" s="15"/>
      <c r="EJ451" s="15"/>
      <c r="EK451" s="15"/>
      <c r="EL451" s="15"/>
      <c r="EM451" s="15"/>
      <c r="EN451" s="15"/>
      <c r="EO451" s="15"/>
      <c r="EP451" s="15"/>
      <c r="EQ451" s="15"/>
      <c r="ER451" s="15"/>
      <c r="ES451" s="15"/>
      <c r="ET451" s="15"/>
      <c r="EU451" s="15"/>
      <c r="EV451" s="15"/>
      <c r="EW451" s="15"/>
      <c r="EX451" s="15"/>
      <c r="EY451" s="15"/>
      <c r="EZ451" s="15"/>
      <c r="FA451" s="15"/>
      <c r="FB451" s="15"/>
      <c r="FC451" s="15"/>
      <c r="FD451" s="15"/>
      <c r="FE451" s="15"/>
      <c r="FF451" s="15"/>
      <c r="FG451" s="15"/>
      <c r="FH451" s="15"/>
      <c r="FI451" s="15"/>
      <c r="FJ451" s="15"/>
      <c r="FK451" s="15"/>
      <c r="FL451" s="15"/>
      <c r="FM451" s="15"/>
      <c r="FN451" s="15"/>
      <c r="FO451" s="15"/>
      <c r="FP451" s="15"/>
      <c r="FQ451" s="15"/>
      <c r="FR451" s="15"/>
      <c r="FS451" s="15"/>
      <c r="FT451" s="15"/>
      <c r="FU451" s="15"/>
      <c r="FV451" s="15"/>
      <c r="FW451" s="15"/>
      <c r="FX451" s="15"/>
      <c r="FY451" s="15"/>
      <c r="FZ451" s="15"/>
      <c r="GA451" s="15"/>
      <c r="GB451" s="15"/>
      <c r="GC451" s="15"/>
      <c r="GD451" s="15"/>
      <c r="GE451" s="15"/>
      <c r="GF451" s="15"/>
      <c r="GG451" s="15"/>
      <c r="GH451" s="15"/>
      <c r="GI451" s="15"/>
      <c r="GJ451" s="15"/>
      <c r="GK451" s="15"/>
      <c r="GL451" s="15"/>
      <c r="GM451" s="15"/>
      <c r="GN451" s="15"/>
      <c r="GO451" s="15"/>
      <c r="GP451" s="15"/>
      <c r="GQ451" s="15"/>
      <c r="GR451" s="15"/>
      <c r="GS451" s="15"/>
      <c r="GT451" s="15"/>
      <c r="GU451" s="15"/>
      <c r="GV451" s="15"/>
      <c r="GW451" s="15"/>
      <c r="GX451" s="15"/>
      <c r="GY451" s="15"/>
      <c r="GZ451" s="15"/>
      <c r="HA451" s="15"/>
      <c r="HB451" s="15"/>
      <c r="HC451" s="15"/>
      <c r="HD451" s="15"/>
      <c r="HE451" s="15"/>
      <c r="HF451" s="15"/>
      <c r="HG451" s="15"/>
      <c r="HH451" s="15"/>
      <c r="HI451" s="15"/>
      <c r="HJ451" s="15"/>
      <c r="HK451" s="15"/>
      <c r="HL451" s="15"/>
      <c r="HM451" s="15"/>
      <c r="HN451" s="15"/>
      <c r="HO451" s="15"/>
      <c r="HP451" s="15"/>
      <c r="HQ451" s="15"/>
      <c r="HR451" s="15"/>
      <c r="HS451" s="15"/>
      <c r="HT451" s="15"/>
      <c r="HU451" s="15"/>
      <c r="HV451" s="15"/>
      <c r="HW451" s="15"/>
      <c r="HX451" s="15"/>
      <c r="HY451" s="15"/>
      <c r="HZ451" s="15"/>
      <c r="IA451" s="15"/>
      <c r="IB451" s="15"/>
      <c r="IC451" s="15"/>
      <c r="ID451" s="15"/>
      <c r="IE451" s="15"/>
      <c r="IF451" s="15"/>
      <c r="IG451" s="15"/>
      <c r="IH451" s="15"/>
      <c r="II451" s="15"/>
      <c r="IJ451" s="15"/>
      <c r="IK451" s="15"/>
      <c r="IL451" s="15"/>
      <c r="IM451" s="15"/>
      <c r="IN451" s="15"/>
      <c r="IO451" s="15"/>
      <c r="IP451" s="15"/>
      <c r="IQ451" s="15"/>
      <c r="IR451" s="15"/>
      <c r="IS451" s="15"/>
      <c r="IT451" s="15"/>
      <c r="IU451" s="15"/>
    </row>
    <row r="452" spans="1:255" s="172" customFormat="1" ht="36" customHeight="1" x14ac:dyDescent="0.25">
      <c r="A452" s="1137"/>
      <c r="B452" s="1147"/>
      <c r="C452" s="240" t="s">
        <v>1</v>
      </c>
      <c r="D452" s="258" t="s">
        <v>2</v>
      </c>
      <c r="E452" s="258" t="s">
        <v>1369</v>
      </c>
      <c r="F452" s="243" t="s">
        <v>1370</v>
      </c>
      <c r="G452" s="263" t="s">
        <v>162</v>
      </c>
      <c r="H452" s="243">
        <v>109.06</v>
      </c>
      <c r="I452" s="312">
        <v>111.483288513254</v>
      </c>
      <c r="J452" s="313">
        <v>570</v>
      </c>
      <c r="K452" s="312">
        <v>109.98328851325401</v>
      </c>
      <c r="L452" s="313">
        <v>570</v>
      </c>
      <c r="M452" s="312">
        <v>108.483288513254</v>
      </c>
      <c r="N452" s="313">
        <v>570</v>
      </c>
      <c r="O452" s="312">
        <v>106.98328851325401</v>
      </c>
      <c r="P452" s="313">
        <v>570</v>
      </c>
      <c r="Q452" s="312">
        <v>105.47999999999999</v>
      </c>
      <c r="R452" s="313">
        <v>570</v>
      </c>
      <c r="S452" s="312">
        <v>104.48</v>
      </c>
      <c r="T452" s="313">
        <v>570</v>
      </c>
      <c r="U452" s="312">
        <f>S452</f>
        <v>104.48</v>
      </c>
      <c r="V452" s="313">
        <f>J452+L452+N452+P452+R452+T452</f>
        <v>3420</v>
      </c>
      <c r="W452" s="257" t="s">
        <v>1371</v>
      </c>
      <c r="X452" s="257" t="s">
        <v>1372</v>
      </c>
      <c r="Y452" s="241" t="s">
        <v>3</v>
      </c>
      <c r="Z452" s="306" t="s">
        <v>1373</v>
      </c>
      <c r="AA452" s="242" t="s">
        <v>1374</v>
      </c>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c r="AZ452" s="15"/>
      <c r="BA452" s="15"/>
      <c r="BB452" s="15"/>
      <c r="BC452" s="15"/>
      <c r="BD452" s="15"/>
      <c r="BE452" s="15"/>
      <c r="BF452" s="15"/>
      <c r="BG452" s="15"/>
      <c r="BH452" s="15"/>
      <c r="BI452" s="15"/>
      <c r="BJ452" s="15"/>
      <c r="BK452" s="15"/>
      <c r="BL452" s="15"/>
      <c r="BM452" s="15"/>
      <c r="BN452" s="15"/>
      <c r="BO452" s="15"/>
      <c r="BP452" s="15"/>
      <c r="BQ452" s="15"/>
      <c r="BR452" s="15"/>
      <c r="BS452" s="15"/>
      <c r="BT452" s="15"/>
      <c r="BU452" s="15"/>
      <c r="BV452" s="15"/>
      <c r="BW452" s="15"/>
      <c r="BX452" s="15"/>
      <c r="BY452" s="15"/>
      <c r="BZ452" s="15"/>
      <c r="CA452" s="15"/>
      <c r="CB452" s="15"/>
      <c r="CC452" s="15"/>
      <c r="CD452" s="15"/>
      <c r="CE452" s="15"/>
      <c r="CF452" s="15"/>
      <c r="CG452" s="15"/>
      <c r="CH452" s="15"/>
      <c r="CI452" s="15"/>
      <c r="CJ452" s="15"/>
      <c r="CK452" s="15"/>
      <c r="CL452" s="15"/>
      <c r="CM452" s="15"/>
      <c r="CN452" s="15"/>
      <c r="CO452" s="15"/>
      <c r="CP452" s="15"/>
      <c r="CQ452" s="15"/>
      <c r="CR452" s="15"/>
      <c r="CS452" s="15"/>
      <c r="CT452" s="15"/>
      <c r="CU452" s="15"/>
      <c r="CV452" s="15"/>
      <c r="CW452" s="15"/>
      <c r="CX452" s="15"/>
      <c r="CY452" s="15"/>
      <c r="CZ452" s="15"/>
      <c r="DA452" s="15"/>
      <c r="DB452" s="15"/>
      <c r="DC452" s="15"/>
      <c r="DD452" s="15"/>
      <c r="DE452" s="15"/>
      <c r="DF452" s="15"/>
      <c r="DG452" s="15"/>
      <c r="DH452" s="15"/>
      <c r="DI452" s="15"/>
      <c r="DJ452" s="15"/>
      <c r="DK452" s="15"/>
      <c r="DL452" s="15"/>
      <c r="DM452" s="15"/>
      <c r="DN452" s="15"/>
      <c r="DO452" s="15"/>
      <c r="DP452" s="15"/>
      <c r="DQ452" s="15"/>
      <c r="DR452" s="15"/>
      <c r="DS452" s="15"/>
      <c r="DT452" s="15"/>
      <c r="DU452" s="15"/>
      <c r="DV452" s="15"/>
      <c r="DW452" s="15"/>
      <c r="DX452" s="15"/>
      <c r="DY452" s="15"/>
      <c r="DZ452" s="15"/>
      <c r="EA452" s="15"/>
      <c r="EB452" s="15"/>
      <c r="EC452" s="15"/>
      <c r="ED452" s="15"/>
      <c r="EE452" s="15"/>
      <c r="EF452" s="15"/>
      <c r="EG452" s="15"/>
      <c r="EH452" s="15"/>
      <c r="EI452" s="15"/>
      <c r="EJ452" s="15"/>
      <c r="EK452" s="15"/>
      <c r="EL452" s="15"/>
      <c r="EM452" s="15"/>
      <c r="EN452" s="15"/>
      <c r="EO452" s="15"/>
      <c r="EP452" s="15"/>
      <c r="EQ452" s="15"/>
      <c r="ER452" s="15"/>
      <c r="ES452" s="15"/>
      <c r="ET452" s="15"/>
      <c r="EU452" s="15"/>
      <c r="EV452" s="15"/>
      <c r="EW452" s="15"/>
      <c r="EX452" s="15"/>
      <c r="EY452" s="15"/>
      <c r="EZ452" s="15"/>
      <c r="FA452" s="15"/>
      <c r="FB452" s="15"/>
      <c r="FC452" s="15"/>
      <c r="FD452" s="15"/>
      <c r="FE452" s="15"/>
      <c r="FF452" s="15"/>
      <c r="FG452" s="15"/>
      <c r="FH452" s="15"/>
      <c r="FI452" s="15"/>
      <c r="FJ452" s="15"/>
      <c r="FK452" s="15"/>
      <c r="FL452" s="15"/>
      <c r="FM452" s="15"/>
      <c r="FN452" s="15"/>
      <c r="FO452" s="15"/>
      <c r="FP452" s="15"/>
      <c r="FQ452" s="15"/>
      <c r="FR452" s="15"/>
      <c r="FS452" s="15"/>
      <c r="FT452" s="15"/>
      <c r="FU452" s="15"/>
      <c r="FV452" s="15"/>
      <c r="FW452" s="15"/>
      <c r="FX452" s="15"/>
      <c r="FY452" s="15"/>
      <c r="FZ452" s="15"/>
      <c r="GA452" s="15"/>
      <c r="GB452" s="15"/>
      <c r="GC452" s="15"/>
      <c r="GD452" s="15"/>
      <c r="GE452" s="15"/>
      <c r="GF452" s="15"/>
      <c r="GG452" s="15"/>
      <c r="GH452" s="15"/>
      <c r="GI452" s="15"/>
      <c r="GJ452" s="15"/>
      <c r="GK452" s="15"/>
      <c r="GL452" s="15"/>
      <c r="GM452" s="15"/>
      <c r="GN452" s="15"/>
      <c r="GO452" s="15"/>
      <c r="GP452" s="15"/>
      <c r="GQ452" s="15"/>
      <c r="GR452" s="15"/>
      <c r="GS452" s="15"/>
      <c r="GT452" s="15"/>
      <c r="GU452" s="15"/>
      <c r="GV452" s="15"/>
      <c r="GW452" s="15"/>
      <c r="GX452" s="15"/>
      <c r="GY452" s="15"/>
      <c r="GZ452" s="15"/>
      <c r="HA452" s="15"/>
      <c r="HB452" s="15"/>
      <c r="HC452" s="15"/>
      <c r="HD452" s="15"/>
      <c r="HE452" s="15"/>
      <c r="HF452" s="15"/>
      <c r="HG452" s="15"/>
      <c r="HH452" s="15"/>
      <c r="HI452" s="15"/>
      <c r="HJ452" s="15"/>
      <c r="HK452" s="15"/>
      <c r="HL452" s="15"/>
      <c r="HM452" s="15"/>
      <c r="HN452" s="15"/>
      <c r="HO452" s="15"/>
      <c r="HP452" s="15"/>
      <c r="HQ452" s="15"/>
      <c r="HR452" s="15"/>
      <c r="HS452" s="15"/>
      <c r="HT452" s="15"/>
      <c r="HU452" s="15"/>
      <c r="HV452" s="15"/>
      <c r="HW452" s="15"/>
      <c r="HX452" s="15"/>
      <c r="HY452" s="15"/>
      <c r="HZ452" s="15"/>
      <c r="IA452" s="15"/>
      <c r="IB452" s="15"/>
      <c r="IC452" s="15"/>
      <c r="ID452" s="15"/>
      <c r="IE452" s="15"/>
      <c r="IF452" s="15"/>
      <c r="IG452" s="15"/>
      <c r="IH452" s="15"/>
      <c r="II452" s="15"/>
      <c r="IJ452" s="15"/>
      <c r="IK452" s="15"/>
      <c r="IL452" s="15"/>
      <c r="IM452" s="15"/>
      <c r="IN452" s="15"/>
      <c r="IO452" s="15"/>
      <c r="IP452" s="15"/>
      <c r="IQ452" s="15"/>
      <c r="IR452" s="15"/>
      <c r="IS452" s="15"/>
      <c r="IT452" s="15"/>
      <c r="IU452" s="15"/>
    </row>
    <row r="453" spans="1:255" s="172" customFormat="1" ht="24" customHeight="1" x14ac:dyDescent="0.25">
      <c r="A453" s="1137"/>
      <c r="B453" s="1147"/>
      <c r="C453" s="240"/>
      <c r="D453" s="258"/>
      <c r="E453" s="258" t="s">
        <v>1375</v>
      </c>
      <c r="F453" s="243"/>
      <c r="G453" s="263" t="s">
        <v>162</v>
      </c>
      <c r="H453" s="243">
        <v>98.47</v>
      </c>
      <c r="I453" s="312">
        <v>99</v>
      </c>
      <c r="J453" s="314">
        <v>790</v>
      </c>
      <c r="K453" s="312">
        <v>99</v>
      </c>
      <c r="L453" s="314">
        <v>790</v>
      </c>
      <c r="M453" s="312">
        <v>99</v>
      </c>
      <c r="N453" s="314">
        <v>790</v>
      </c>
      <c r="O453" s="312">
        <v>99</v>
      </c>
      <c r="P453" s="314">
        <v>790</v>
      </c>
      <c r="Q453" s="312">
        <v>99</v>
      </c>
      <c r="R453" s="314">
        <v>790</v>
      </c>
      <c r="S453" s="312">
        <v>99</v>
      </c>
      <c r="T453" s="314">
        <v>790</v>
      </c>
      <c r="U453" s="312">
        <f t="shared" ref="U453:U470" si="45">S453</f>
        <v>99</v>
      </c>
      <c r="V453" s="313">
        <f t="shared" ref="V453:V496" si="46">J453+L453+N453+P453+R453+T453</f>
        <v>4740</v>
      </c>
      <c r="W453" s="257"/>
      <c r="X453" s="257" t="s">
        <v>1376</v>
      </c>
      <c r="Y453" s="241" t="s">
        <v>3</v>
      </c>
      <c r="Z453" s="306" t="s">
        <v>1373</v>
      </c>
      <c r="AA453" s="242" t="s">
        <v>1374</v>
      </c>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c r="AZ453" s="15"/>
      <c r="BA453" s="15"/>
      <c r="BB453" s="15"/>
      <c r="BC453" s="15"/>
      <c r="BD453" s="15"/>
      <c r="BE453" s="15"/>
      <c r="BF453" s="15"/>
      <c r="BG453" s="15"/>
      <c r="BH453" s="15"/>
      <c r="BI453" s="15"/>
      <c r="BJ453" s="15"/>
      <c r="BK453" s="15"/>
      <c r="BL453" s="15"/>
      <c r="BM453" s="15"/>
      <c r="BN453" s="15"/>
      <c r="BO453" s="15"/>
      <c r="BP453" s="15"/>
      <c r="BQ453" s="15"/>
      <c r="BR453" s="15"/>
      <c r="BS453" s="15"/>
      <c r="BT453" s="15"/>
      <c r="BU453" s="15"/>
      <c r="BV453" s="15"/>
      <c r="BW453" s="15"/>
      <c r="BX453" s="15"/>
      <c r="BY453" s="15"/>
      <c r="BZ453" s="15"/>
      <c r="CA453" s="15"/>
      <c r="CB453" s="15"/>
      <c r="CC453" s="15"/>
      <c r="CD453" s="15"/>
      <c r="CE453" s="15"/>
      <c r="CF453" s="15"/>
      <c r="CG453" s="15"/>
      <c r="CH453" s="15"/>
      <c r="CI453" s="15"/>
      <c r="CJ453" s="15"/>
      <c r="CK453" s="15"/>
      <c r="CL453" s="15"/>
      <c r="CM453" s="15"/>
      <c r="CN453" s="15"/>
      <c r="CO453" s="15"/>
      <c r="CP453" s="15"/>
      <c r="CQ453" s="15"/>
      <c r="CR453" s="15"/>
      <c r="CS453" s="15"/>
      <c r="CT453" s="15"/>
      <c r="CU453" s="15"/>
      <c r="CV453" s="15"/>
      <c r="CW453" s="15"/>
      <c r="CX453" s="15"/>
      <c r="CY453" s="15"/>
      <c r="CZ453" s="15"/>
      <c r="DA453" s="15"/>
      <c r="DB453" s="15"/>
      <c r="DC453" s="15"/>
      <c r="DD453" s="15"/>
      <c r="DE453" s="15"/>
      <c r="DF453" s="15"/>
      <c r="DG453" s="15"/>
      <c r="DH453" s="15"/>
      <c r="DI453" s="15"/>
      <c r="DJ453" s="15"/>
      <c r="DK453" s="15"/>
      <c r="DL453" s="15"/>
      <c r="DM453" s="15"/>
      <c r="DN453" s="15"/>
      <c r="DO453" s="15"/>
      <c r="DP453" s="15"/>
      <c r="DQ453" s="15"/>
      <c r="DR453" s="15"/>
      <c r="DS453" s="15"/>
      <c r="DT453" s="15"/>
      <c r="DU453" s="15"/>
      <c r="DV453" s="15"/>
      <c r="DW453" s="15"/>
      <c r="DX453" s="15"/>
      <c r="DY453" s="15"/>
      <c r="DZ453" s="15"/>
      <c r="EA453" s="15"/>
      <c r="EB453" s="15"/>
      <c r="EC453" s="15"/>
      <c r="ED453" s="15"/>
      <c r="EE453" s="15"/>
      <c r="EF453" s="15"/>
      <c r="EG453" s="15"/>
      <c r="EH453" s="15"/>
      <c r="EI453" s="15"/>
      <c r="EJ453" s="15"/>
      <c r="EK453" s="15"/>
      <c r="EL453" s="15"/>
      <c r="EM453" s="15"/>
      <c r="EN453" s="15"/>
      <c r="EO453" s="15"/>
      <c r="EP453" s="15"/>
      <c r="EQ453" s="15"/>
      <c r="ER453" s="15"/>
      <c r="ES453" s="15"/>
      <c r="ET453" s="15"/>
      <c r="EU453" s="15"/>
      <c r="EV453" s="15"/>
      <c r="EW453" s="15"/>
      <c r="EX453" s="15"/>
      <c r="EY453" s="15"/>
      <c r="EZ453" s="15"/>
      <c r="FA453" s="15"/>
      <c r="FB453" s="15"/>
      <c r="FC453" s="15"/>
      <c r="FD453" s="15"/>
      <c r="FE453" s="15"/>
      <c r="FF453" s="15"/>
      <c r="FG453" s="15"/>
      <c r="FH453" s="15"/>
      <c r="FI453" s="15"/>
      <c r="FJ453" s="15"/>
      <c r="FK453" s="15"/>
      <c r="FL453" s="15"/>
      <c r="FM453" s="15"/>
      <c r="FN453" s="15"/>
      <c r="FO453" s="15"/>
      <c r="FP453" s="15"/>
      <c r="FQ453" s="15"/>
      <c r="FR453" s="15"/>
      <c r="FS453" s="15"/>
      <c r="FT453" s="15"/>
      <c r="FU453" s="15"/>
      <c r="FV453" s="15"/>
      <c r="FW453" s="15"/>
      <c r="FX453" s="15"/>
      <c r="FY453" s="15"/>
      <c r="FZ453" s="15"/>
      <c r="GA453" s="15"/>
      <c r="GB453" s="15"/>
      <c r="GC453" s="15"/>
      <c r="GD453" s="15"/>
      <c r="GE453" s="15"/>
      <c r="GF453" s="15"/>
      <c r="GG453" s="15"/>
      <c r="GH453" s="15"/>
      <c r="GI453" s="15"/>
      <c r="GJ453" s="15"/>
      <c r="GK453" s="15"/>
      <c r="GL453" s="15"/>
      <c r="GM453" s="15"/>
      <c r="GN453" s="15"/>
      <c r="GO453" s="15"/>
      <c r="GP453" s="15"/>
      <c r="GQ453" s="15"/>
      <c r="GR453" s="15"/>
      <c r="GS453" s="15"/>
      <c r="GT453" s="15"/>
      <c r="GU453" s="15"/>
      <c r="GV453" s="15"/>
      <c r="GW453" s="15"/>
      <c r="GX453" s="15"/>
      <c r="GY453" s="15"/>
      <c r="GZ453" s="15"/>
      <c r="HA453" s="15"/>
      <c r="HB453" s="15"/>
      <c r="HC453" s="15"/>
      <c r="HD453" s="15"/>
      <c r="HE453" s="15"/>
      <c r="HF453" s="15"/>
      <c r="HG453" s="15"/>
      <c r="HH453" s="15"/>
      <c r="HI453" s="15"/>
      <c r="HJ453" s="15"/>
      <c r="HK453" s="15"/>
      <c r="HL453" s="15"/>
      <c r="HM453" s="15"/>
      <c r="HN453" s="15"/>
      <c r="HO453" s="15"/>
      <c r="HP453" s="15"/>
      <c r="HQ453" s="15"/>
      <c r="HR453" s="15"/>
      <c r="HS453" s="15"/>
      <c r="HT453" s="15"/>
      <c r="HU453" s="15"/>
      <c r="HV453" s="15"/>
      <c r="HW453" s="15"/>
      <c r="HX453" s="15"/>
      <c r="HY453" s="15"/>
      <c r="HZ453" s="15"/>
      <c r="IA453" s="15"/>
      <c r="IB453" s="15"/>
      <c r="IC453" s="15"/>
      <c r="ID453" s="15"/>
      <c r="IE453" s="15"/>
      <c r="IF453" s="15"/>
      <c r="IG453" s="15"/>
      <c r="IH453" s="15"/>
      <c r="II453" s="15"/>
      <c r="IJ453" s="15"/>
      <c r="IK453" s="15"/>
      <c r="IL453" s="15"/>
      <c r="IM453" s="15"/>
      <c r="IN453" s="15"/>
      <c r="IO453" s="15"/>
      <c r="IP453" s="15"/>
      <c r="IQ453" s="15"/>
      <c r="IR453" s="15"/>
      <c r="IS453" s="15"/>
      <c r="IT453" s="15"/>
      <c r="IU453" s="15"/>
    </row>
    <row r="454" spans="1:255" s="172" customFormat="1" ht="12" customHeight="1" x14ac:dyDescent="0.25">
      <c r="A454" s="1137"/>
      <c r="B454" s="1147"/>
      <c r="C454" s="240"/>
      <c r="D454" s="258"/>
      <c r="E454" s="258" t="s">
        <v>1377</v>
      </c>
      <c r="F454" s="243"/>
      <c r="G454" s="263" t="s">
        <v>162</v>
      </c>
      <c r="H454" s="243">
        <v>94.59</v>
      </c>
      <c r="I454" s="312">
        <v>88.888000000000005</v>
      </c>
      <c r="J454" s="315">
        <v>893.5</v>
      </c>
      <c r="K454" s="312">
        <v>90.415999999999997</v>
      </c>
      <c r="L454" s="315">
        <v>743.5</v>
      </c>
      <c r="M454" s="312">
        <v>91.943999999999988</v>
      </c>
      <c r="N454" s="315">
        <v>893.5</v>
      </c>
      <c r="O454" s="312">
        <v>93.471999999999994</v>
      </c>
      <c r="P454" s="315">
        <v>743.5</v>
      </c>
      <c r="Q454" s="312">
        <v>94</v>
      </c>
      <c r="R454" s="315">
        <v>743.5</v>
      </c>
      <c r="S454" s="312">
        <v>95</v>
      </c>
      <c r="T454" s="315">
        <v>743.5</v>
      </c>
      <c r="U454" s="312">
        <f t="shared" si="45"/>
        <v>95</v>
      </c>
      <c r="V454" s="313">
        <f t="shared" si="46"/>
        <v>4761</v>
      </c>
      <c r="W454" s="257"/>
      <c r="X454" s="257" t="s">
        <v>1378</v>
      </c>
      <c r="Y454" s="241" t="s">
        <v>3</v>
      </c>
      <c r="Z454" s="306" t="s">
        <v>1373</v>
      </c>
      <c r="AA454" s="242" t="s">
        <v>1374</v>
      </c>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c r="AZ454" s="15"/>
      <c r="BA454" s="15"/>
      <c r="BB454" s="15"/>
      <c r="BC454" s="15"/>
      <c r="BD454" s="15"/>
      <c r="BE454" s="15"/>
      <c r="BF454" s="15"/>
      <c r="BG454" s="15"/>
      <c r="BH454" s="15"/>
      <c r="BI454" s="15"/>
      <c r="BJ454" s="15"/>
      <c r="BK454" s="15"/>
      <c r="BL454" s="15"/>
      <c r="BM454" s="15"/>
      <c r="BN454" s="15"/>
      <c r="BO454" s="15"/>
      <c r="BP454" s="15"/>
      <c r="BQ454" s="15"/>
      <c r="BR454" s="15"/>
      <c r="BS454" s="15"/>
      <c r="BT454" s="15"/>
      <c r="BU454" s="15"/>
      <c r="BV454" s="15"/>
      <c r="BW454" s="15"/>
      <c r="BX454" s="15"/>
      <c r="BY454" s="15"/>
      <c r="BZ454" s="15"/>
      <c r="CA454" s="15"/>
      <c r="CB454" s="15"/>
      <c r="CC454" s="15"/>
      <c r="CD454" s="15"/>
      <c r="CE454" s="15"/>
      <c r="CF454" s="15"/>
      <c r="CG454" s="15"/>
      <c r="CH454" s="15"/>
      <c r="CI454" s="15"/>
      <c r="CJ454" s="15"/>
      <c r="CK454" s="15"/>
      <c r="CL454" s="15"/>
      <c r="CM454" s="15"/>
      <c r="CN454" s="15"/>
      <c r="CO454" s="15"/>
      <c r="CP454" s="15"/>
      <c r="CQ454" s="15"/>
      <c r="CR454" s="15"/>
      <c r="CS454" s="15"/>
      <c r="CT454" s="15"/>
      <c r="CU454" s="15"/>
      <c r="CV454" s="15"/>
      <c r="CW454" s="15"/>
      <c r="CX454" s="15"/>
      <c r="CY454" s="15"/>
      <c r="CZ454" s="15"/>
      <c r="DA454" s="15"/>
      <c r="DB454" s="15"/>
      <c r="DC454" s="15"/>
      <c r="DD454" s="15"/>
      <c r="DE454" s="15"/>
      <c r="DF454" s="15"/>
      <c r="DG454" s="15"/>
      <c r="DH454" s="15"/>
      <c r="DI454" s="15"/>
      <c r="DJ454" s="15"/>
      <c r="DK454" s="15"/>
      <c r="DL454" s="15"/>
      <c r="DM454" s="15"/>
      <c r="DN454" s="15"/>
      <c r="DO454" s="15"/>
      <c r="DP454" s="15"/>
      <c r="DQ454" s="15"/>
      <c r="DR454" s="15"/>
      <c r="DS454" s="15"/>
      <c r="DT454" s="15"/>
      <c r="DU454" s="15"/>
      <c r="DV454" s="15"/>
      <c r="DW454" s="15"/>
      <c r="DX454" s="15"/>
      <c r="DY454" s="15"/>
      <c r="DZ454" s="15"/>
      <c r="EA454" s="15"/>
      <c r="EB454" s="15"/>
      <c r="EC454" s="15"/>
      <c r="ED454" s="15"/>
      <c r="EE454" s="15"/>
      <c r="EF454" s="15"/>
      <c r="EG454" s="15"/>
      <c r="EH454" s="15"/>
      <c r="EI454" s="15"/>
      <c r="EJ454" s="15"/>
      <c r="EK454" s="15"/>
      <c r="EL454" s="15"/>
      <c r="EM454" s="15"/>
      <c r="EN454" s="15"/>
      <c r="EO454" s="15"/>
      <c r="EP454" s="15"/>
      <c r="EQ454" s="15"/>
      <c r="ER454" s="15"/>
      <c r="ES454" s="15"/>
      <c r="ET454" s="15"/>
      <c r="EU454" s="15"/>
      <c r="EV454" s="15"/>
      <c r="EW454" s="15"/>
      <c r="EX454" s="15"/>
      <c r="EY454" s="15"/>
      <c r="EZ454" s="15"/>
      <c r="FA454" s="15"/>
      <c r="FB454" s="15"/>
      <c r="FC454" s="15"/>
      <c r="FD454" s="15"/>
      <c r="FE454" s="15"/>
      <c r="FF454" s="15"/>
      <c r="FG454" s="15"/>
      <c r="FH454" s="15"/>
      <c r="FI454" s="15"/>
      <c r="FJ454" s="15"/>
      <c r="FK454" s="15"/>
      <c r="FL454" s="15"/>
      <c r="FM454" s="15"/>
      <c r="FN454" s="15"/>
      <c r="FO454" s="15"/>
      <c r="FP454" s="15"/>
      <c r="FQ454" s="15"/>
      <c r="FR454" s="15"/>
      <c r="FS454" s="15"/>
      <c r="FT454" s="15"/>
      <c r="FU454" s="15"/>
      <c r="FV454" s="15"/>
      <c r="FW454" s="15"/>
      <c r="FX454" s="15"/>
      <c r="FY454" s="15"/>
      <c r="FZ454" s="15"/>
      <c r="GA454" s="15"/>
      <c r="GB454" s="15"/>
      <c r="GC454" s="15"/>
      <c r="GD454" s="15"/>
      <c r="GE454" s="15"/>
      <c r="GF454" s="15"/>
      <c r="GG454" s="15"/>
      <c r="GH454" s="15"/>
      <c r="GI454" s="15"/>
      <c r="GJ454" s="15"/>
      <c r="GK454" s="15"/>
      <c r="GL454" s="15"/>
      <c r="GM454" s="15"/>
      <c r="GN454" s="15"/>
      <c r="GO454" s="15"/>
      <c r="GP454" s="15"/>
      <c r="GQ454" s="15"/>
      <c r="GR454" s="15"/>
      <c r="GS454" s="15"/>
      <c r="GT454" s="15"/>
      <c r="GU454" s="15"/>
      <c r="GV454" s="15"/>
      <c r="GW454" s="15"/>
      <c r="GX454" s="15"/>
      <c r="GY454" s="15"/>
      <c r="GZ454" s="15"/>
      <c r="HA454" s="15"/>
      <c r="HB454" s="15"/>
      <c r="HC454" s="15"/>
      <c r="HD454" s="15"/>
      <c r="HE454" s="15"/>
      <c r="HF454" s="15"/>
      <c r="HG454" s="15"/>
      <c r="HH454" s="15"/>
      <c r="HI454" s="15"/>
      <c r="HJ454" s="15"/>
      <c r="HK454" s="15"/>
      <c r="HL454" s="15"/>
      <c r="HM454" s="15"/>
      <c r="HN454" s="15"/>
      <c r="HO454" s="15"/>
      <c r="HP454" s="15"/>
      <c r="HQ454" s="15"/>
      <c r="HR454" s="15"/>
      <c r="HS454" s="15"/>
      <c r="HT454" s="15"/>
      <c r="HU454" s="15"/>
      <c r="HV454" s="15"/>
      <c r="HW454" s="15"/>
      <c r="HX454" s="15"/>
      <c r="HY454" s="15"/>
      <c r="HZ454" s="15"/>
      <c r="IA454" s="15"/>
      <c r="IB454" s="15"/>
      <c r="IC454" s="15"/>
      <c r="ID454" s="15"/>
      <c r="IE454" s="15"/>
      <c r="IF454" s="15"/>
      <c r="IG454" s="15"/>
      <c r="IH454" s="15"/>
      <c r="II454" s="15"/>
      <c r="IJ454" s="15"/>
      <c r="IK454" s="15"/>
      <c r="IL454" s="15"/>
      <c r="IM454" s="15"/>
      <c r="IN454" s="15"/>
      <c r="IO454" s="15"/>
      <c r="IP454" s="15"/>
      <c r="IQ454" s="15"/>
      <c r="IR454" s="15"/>
      <c r="IS454" s="15"/>
      <c r="IT454" s="15"/>
      <c r="IU454" s="15"/>
    </row>
    <row r="455" spans="1:255" s="172" customFormat="1" ht="24" customHeight="1" x14ac:dyDescent="0.25">
      <c r="A455" s="1137"/>
      <c r="B455" s="1147"/>
      <c r="C455" s="240"/>
      <c r="D455" s="258"/>
      <c r="E455" s="258" t="s">
        <v>1379</v>
      </c>
      <c r="F455" s="243"/>
      <c r="G455" s="263" t="s">
        <v>162</v>
      </c>
      <c r="H455" s="243">
        <v>75.430000000000007</v>
      </c>
      <c r="I455" s="312">
        <v>86.20051137128246</v>
      </c>
      <c r="J455" s="314">
        <v>920</v>
      </c>
      <c r="K455" s="312">
        <v>87.20051137128246</v>
      </c>
      <c r="L455" s="314">
        <v>920</v>
      </c>
      <c r="M455" s="312">
        <v>88.20051137128246</v>
      </c>
      <c r="N455" s="314">
        <v>920</v>
      </c>
      <c r="O455" s="312">
        <v>89.20051137128246</v>
      </c>
      <c r="P455" s="314">
        <v>920</v>
      </c>
      <c r="Q455" s="312">
        <v>89.8</v>
      </c>
      <c r="R455" s="314">
        <v>920</v>
      </c>
      <c r="S455" s="312">
        <v>90</v>
      </c>
      <c r="T455" s="314">
        <v>920</v>
      </c>
      <c r="U455" s="312">
        <f t="shared" si="45"/>
        <v>90</v>
      </c>
      <c r="V455" s="313">
        <f t="shared" si="46"/>
        <v>5520</v>
      </c>
      <c r="W455" s="257"/>
      <c r="X455" s="257" t="s">
        <v>1380</v>
      </c>
      <c r="Y455" s="241" t="s">
        <v>3</v>
      </c>
      <c r="Z455" s="306" t="s">
        <v>1373</v>
      </c>
      <c r="AA455" s="242" t="s">
        <v>1374</v>
      </c>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c r="AZ455" s="15"/>
      <c r="BA455" s="15"/>
      <c r="BB455" s="15"/>
      <c r="BC455" s="15"/>
      <c r="BD455" s="15"/>
      <c r="BE455" s="15"/>
      <c r="BF455" s="15"/>
      <c r="BG455" s="15"/>
      <c r="BH455" s="15"/>
      <c r="BI455" s="15"/>
      <c r="BJ455" s="15"/>
      <c r="BK455" s="15"/>
      <c r="BL455" s="15"/>
      <c r="BM455" s="15"/>
      <c r="BN455" s="15"/>
      <c r="BO455" s="15"/>
      <c r="BP455" s="15"/>
      <c r="BQ455" s="15"/>
      <c r="BR455" s="15"/>
      <c r="BS455" s="15"/>
      <c r="BT455" s="15"/>
      <c r="BU455" s="15"/>
      <c r="BV455" s="15"/>
      <c r="BW455" s="15"/>
      <c r="BX455" s="15"/>
      <c r="BY455" s="15"/>
      <c r="BZ455" s="15"/>
      <c r="CA455" s="15"/>
      <c r="CB455" s="15"/>
      <c r="CC455" s="15"/>
      <c r="CD455" s="15"/>
      <c r="CE455" s="15"/>
      <c r="CF455" s="15"/>
      <c r="CG455" s="15"/>
      <c r="CH455" s="15"/>
      <c r="CI455" s="15"/>
      <c r="CJ455" s="15"/>
      <c r="CK455" s="15"/>
      <c r="CL455" s="15"/>
      <c r="CM455" s="15"/>
      <c r="CN455" s="15"/>
      <c r="CO455" s="15"/>
      <c r="CP455" s="15"/>
      <c r="CQ455" s="15"/>
      <c r="CR455" s="15"/>
      <c r="CS455" s="15"/>
      <c r="CT455" s="15"/>
      <c r="CU455" s="15"/>
      <c r="CV455" s="15"/>
      <c r="CW455" s="15"/>
      <c r="CX455" s="15"/>
      <c r="CY455" s="15"/>
      <c r="CZ455" s="15"/>
      <c r="DA455" s="15"/>
      <c r="DB455" s="15"/>
      <c r="DC455" s="15"/>
      <c r="DD455" s="15"/>
      <c r="DE455" s="15"/>
      <c r="DF455" s="15"/>
      <c r="DG455" s="15"/>
      <c r="DH455" s="15"/>
      <c r="DI455" s="15"/>
      <c r="DJ455" s="15"/>
      <c r="DK455" s="15"/>
      <c r="DL455" s="15"/>
      <c r="DM455" s="15"/>
      <c r="DN455" s="15"/>
      <c r="DO455" s="15"/>
      <c r="DP455" s="15"/>
      <c r="DQ455" s="15"/>
      <c r="DR455" s="15"/>
      <c r="DS455" s="15"/>
      <c r="DT455" s="15"/>
      <c r="DU455" s="15"/>
      <c r="DV455" s="15"/>
      <c r="DW455" s="15"/>
      <c r="DX455" s="15"/>
      <c r="DY455" s="15"/>
      <c r="DZ455" s="15"/>
      <c r="EA455" s="15"/>
      <c r="EB455" s="15"/>
      <c r="EC455" s="15"/>
      <c r="ED455" s="15"/>
      <c r="EE455" s="15"/>
      <c r="EF455" s="15"/>
      <c r="EG455" s="15"/>
      <c r="EH455" s="15"/>
      <c r="EI455" s="15"/>
      <c r="EJ455" s="15"/>
      <c r="EK455" s="15"/>
      <c r="EL455" s="15"/>
      <c r="EM455" s="15"/>
      <c r="EN455" s="15"/>
      <c r="EO455" s="15"/>
      <c r="EP455" s="15"/>
      <c r="EQ455" s="15"/>
      <c r="ER455" s="15"/>
      <c r="ES455" s="15"/>
      <c r="ET455" s="15"/>
      <c r="EU455" s="15"/>
      <c r="EV455" s="15"/>
      <c r="EW455" s="15"/>
      <c r="EX455" s="15"/>
      <c r="EY455" s="15"/>
      <c r="EZ455" s="15"/>
      <c r="FA455" s="15"/>
      <c r="FB455" s="15"/>
      <c r="FC455" s="15"/>
      <c r="FD455" s="15"/>
      <c r="FE455" s="15"/>
      <c r="FF455" s="15"/>
      <c r="FG455" s="15"/>
      <c r="FH455" s="15"/>
      <c r="FI455" s="15"/>
      <c r="FJ455" s="15"/>
      <c r="FK455" s="15"/>
      <c r="FL455" s="15"/>
      <c r="FM455" s="15"/>
      <c r="FN455" s="15"/>
      <c r="FO455" s="15"/>
      <c r="FP455" s="15"/>
      <c r="FQ455" s="15"/>
      <c r="FR455" s="15"/>
      <c r="FS455" s="15"/>
      <c r="FT455" s="15"/>
      <c r="FU455" s="15"/>
      <c r="FV455" s="15"/>
      <c r="FW455" s="15"/>
      <c r="FX455" s="15"/>
      <c r="FY455" s="15"/>
      <c r="FZ455" s="15"/>
      <c r="GA455" s="15"/>
      <c r="GB455" s="15"/>
      <c r="GC455" s="15"/>
      <c r="GD455" s="15"/>
      <c r="GE455" s="15"/>
      <c r="GF455" s="15"/>
      <c r="GG455" s="15"/>
      <c r="GH455" s="15"/>
      <c r="GI455" s="15"/>
      <c r="GJ455" s="15"/>
      <c r="GK455" s="15"/>
      <c r="GL455" s="15"/>
      <c r="GM455" s="15"/>
      <c r="GN455" s="15"/>
      <c r="GO455" s="15"/>
      <c r="GP455" s="15"/>
      <c r="GQ455" s="15"/>
      <c r="GR455" s="15"/>
      <c r="GS455" s="15"/>
      <c r="GT455" s="15"/>
      <c r="GU455" s="15"/>
      <c r="GV455" s="15"/>
      <c r="GW455" s="15"/>
      <c r="GX455" s="15"/>
      <c r="GY455" s="15"/>
      <c r="GZ455" s="15"/>
      <c r="HA455" s="15"/>
      <c r="HB455" s="15"/>
      <c r="HC455" s="15"/>
      <c r="HD455" s="15"/>
      <c r="HE455" s="15"/>
      <c r="HF455" s="15"/>
      <c r="HG455" s="15"/>
      <c r="HH455" s="15"/>
      <c r="HI455" s="15"/>
      <c r="HJ455" s="15"/>
      <c r="HK455" s="15"/>
      <c r="HL455" s="15"/>
      <c r="HM455" s="15"/>
      <c r="HN455" s="15"/>
      <c r="HO455" s="15"/>
      <c r="HP455" s="15"/>
      <c r="HQ455" s="15"/>
      <c r="HR455" s="15"/>
      <c r="HS455" s="15"/>
      <c r="HT455" s="15"/>
      <c r="HU455" s="15"/>
      <c r="HV455" s="15"/>
      <c r="HW455" s="15"/>
      <c r="HX455" s="15"/>
      <c r="HY455" s="15"/>
      <c r="HZ455" s="15"/>
      <c r="IA455" s="15"/>
      <c r="IB455" s="15"/>
      <c r="IC455" s="15"/>
      <c r="ID455" s="15"/>
      <c r="IE455" s="15"/>
      <c r="IF455" s="15"/>
      <c r="IG455" s="15"/>
      <c r="IH455" s="15"/>
      <c r="II455" s="15"/>
      <c r="IJ455" s="15"/>
      <c r="IK455" s="15"/>
      <c r="IL455" s="15"/>
      <c r="IM455" s="15"/>
      <c r="IN455" s="15"/>
      <c r="IO455" s="15"/>
      <c r="IP455" s="15"/>
      <c r="IQ455" s="15"/>
      <c r="IR455" s="15"/>
      <c r="IS455" s="15"/>
      <c r="IT455" s="15"/>
      <c r="IU455" s="15"/>
    </row>
    <row r="456" spans="1:255" s="172" customFormat="1" ht="12" customHeight="1" x14ac:dyDescent="0.25">
      <c r="A456" s="1137"/>
      <c r="B456" s="1147"/>
      <c r="C456" s="240"/>
      <c r="D456" s="258"/>
      <c r="E456" s="258" t="s">
        <v>1381</v>
      </c>
      <c r="F456" s="243"/>
      <c r="G456" s="263" t="s">
        <v>162</v>
      </c>
      <c r="H456" s="243">
        <v>99.96</v>
      </c>
      <c r="I456" s="312">
        <v>100</v>
      </c>
      <c r="J456" s="316">
        <v>1000</v>
      </c>
      <c r="K456" s="312">
        <v>100</v>
      </c>
      <c r="L456" s="316">
        <v>1000</v>
      </c>
      <c r="M456" s="312">
        <v>100</v>
      </c>
      <c r="N456" s="316">
        <v>1000</v>
      </c>
      <c r="O456" s="312">
        <v>100</v>
      </c>
      <c r="P456" s="316">
        <v>1000</v>
      </c>
      <c r="Q456" s="312">
        <v>100</v>
      </c>
      <c r="R456" s="316">
        <v>1000</v>
      </c>
      <c r="S456" s="312">
        <v>100</v>
      </c>
      <c r="T456" s="316">
        <v>1000</v>
      </c>
      <c r="U456" s="312">
        <f t="shared" si="45"/>
        <v>100</v>
      </c>
      <c r="V456" s="313">
        <f t="shared" si="46"/>
        <v>6000</v>
      </c>
      <c r="W456" s="257"/>
      <c r="X456" s="257" t="s">
        <v>69</v>
      </c>
      <c r="Y456" s="241" t="s">
        <v>3</v>
      </c>
      <c r="Z456" s="306" t="s">
        <v>1373</v>
      </c>
      <c r="AA456" s="242" t="s">
        <v>1374</v>
      </c>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c r="AZ456" s="15"/>
      <c r="BA456" s="15"/>
      <c r="BB456" s="15"/>
      <c r="BC456" s="15"/>
      <c r="BD456" s="15"/>
      <c r="BE456" s="15"/>
      <c r="BF456" s="15"/>
      <c r="BG456" s="15"/>
      <c r="BH456" s="15"/>
      <c r="BI456" s="15"/>
      <c r="BJ456" s="15"/>
      <c r="BK456" s="15"/>
      <c r="BL456" s="15"/>
      <c r="BM456" s="15"/>
      <c r="BN456" s="15"/>
      <c r="BO456" s="15"/>
      <c r="BP456" s="15"/>
      <c r="BQ456" s="15"/>
      <c r="BR456" s="15"/>
      <c r="BS456" s="15"/>
      <c r="BT456" s="15"/>
      <c r="BU456" s="15"/>
      <c r="BV456" s="15"/>
      <c r="BW456" s="15"/>
      <c r="BX456" s="15"/>
      <c r="BY456" s="15"/>
      <c r="BZ456" s="15"/>
      <c r="CA456" s="15"/>
      <c r="CB456" s="15"/>
      <c r="CC456" s="15"/>
      <c r="CD456" s="15"/>
      <c r="CE456" s="15"/>
      <c r="CF456" s="15"/>
      <c r="CG456" s="15"/>
      <c r="CH456" s="15"/>
      <c r="CI456" s="15"/>
      <c r="CJ456" s="15"/>
      <c r="CK456" s="15"/>
      <c r="CL456" s="15"/>
      <c r="CM456" s="15"/>
      <c r="CN456" s="15"/>
      <c r="CO456" s="15"/>
      <c r="CP456" s="15"/>
      <c r="CQ456" s="15"/>
      <c r="CR456" s="15"/>
      <c r="CS456" s="15"/>
      <c r="CT456" s="15"/>
      <c r="CU456" s="15"/>
      <c r="CV456" s="15"/>
      <c r="CW456" s="15"/>
      <c r="CX456" s="15"/>
      <c r="CY456" s="15"/>
      <c r="CZ456" s="15"/>
      <c r="DA456" s="15"/>
      <c r="DB456" s="15"/>
      <c r="DC456" s="15"/>
      <c r="DD456" s="15"/>
      <c r="DE456" s="15"/>
      <c r="DF456" s="15"/>
      <c r="DG456" s="15"/>
      <c r="DH456" s="15"/>
      <c r="DI456" s="15"/>
      <c r="DJ456" s="15"/>
      <c r="DK456" s="15"/>
      <c r="DL456" s="15"/>
      <c r="DM456" s="15"/>
      <c r="DN456" s="15"/>
      <c r="DO456" s="15"/>
      <c r="DP456" s="15"/>
      <c r="DQ456" s="15"/>
      <c r="DR456" s="15"/>
      <c r="DS456" s="15"/>
      <c r="DT456" s="15"/>
      <c r="DU456" s="15"/>
      <c r="DV456" s="15"/>
      <c r="DW456" s="15"/>
      <c r="DX456" s="15"/>
      <c r="DY456" s="15"/>
      <c r="DZ456" s="15"/>
      <c r="EA456" s="15"/>
      <c r="EB456" s="15"/>
      <c r="EC456" s="15"/>
      <c r="ED456" s="15"/>
      <c r="EE456" s="15"/>
      <c r="EF456" s="15"/>
      <c r="EG456" s="15"/>
      <c r="EH456" s="15"/>
      <c r="EI456" s="15"/>
      <c r="EJ456" s="15"/>
      <c r="EK456" s="15"/>
      <c r="EL456" s="15"/>
      <c r="EM456" s="15"/>
      <c r="EN456" s="15"/>
      <c r="EO456" s="15"/>
      <c r="EP456" s="15"/>
      <c r="EQ456" s="15"/>
      <c r="ER456" s="15"/>
      <c r="ES456" s="15"/>
      <c r="ET456" s="15"/>
      <c r="EU456" s="15"/>
      <c r="EV456" s="15"/>
      <c r="EW456" s="15"/>
      <c r="EX456" s="15"/>
      <c r="EY456" s="15"/>
      <c r="EZ456" s="15"/>
      <c r="FA456" s="15"/>
      <c r="FB456" s="15"/>
      <c r="FC456" s="15"/>
      <c r="FD456" s="15"/>
      <c r="FE456" s="15"/>
      <c r="FF456" s="15"/>
      <c r="FG456" s="15"/>
      <c r="FH456" s="15"/>
      <c r="FI456" s="15"/>
      <c r="FJ456" s="15"/>
      <c r="FK456" s="15"/>
      <c r="FL456" s="15"/>
      <c r="FM456" s="15"/>
      <c r="FN456" s="15"/>
      <c r="FO456" s="15"/>
      <c r="FP456" s="15"/>
      <c r="FQ456" s="15"/>
      <c r="FR456" s="15"/>
      <c r="FS456" s="15"/>
      <c r="FT456" s="15"/>
      <c r="FU456" s="15"/>
      <c r="FV456" s="15"/>
      <c r="FW456" s="15"/>
      <c r="FX456" s="15"/>
      <c r="FY456" s="15"/>
      <c r="FZ456" s="15"/>
      <c r="GA456" s="15"/>
      <c r="GB456" s="15"/>
      <c r="GC456" s="15"/>
      <c r="GD456" s="15"/>
      <c r="GE456" s="15"/>
      <c r="GF456" s="15"/>
      <c r="GG456" s="15"/>
      <c r="GH456" s="15"/>
      <c r="GI456" s="15"/>
      <c r="GJ456" s="15"/>
      <c r="GK456" s="15"/>
      <c r="GL456" s="15"/>
      <c r="GM456" s="15"/>
      <c r="GN456" s="15"/>
      <c r="GO456" s="15"/>
      <c r="GP456" s="15"/>
      <c r="GQ456" s="15"/>
      <c r="GR456" s="15"/>
      <c r="GS456" s="15"/>
      <c r="GT456" s="15"/>
      <c r="GU456" s="15"/>
      <c r="GV456" s="15"/>
      <c r="GW456" s="15"/>
      <c r="GX456" s="15"/>
      <c r="GY456" s="15"/>
      <c r="GZ456" s="15"/>
      <c r="HA456" s="15"/>
      <c r="HB456" s="15"/>
      <c r="HC456" s="15"/>
      <c r="HD456" s="15"/>
      <c r="HE456" s="15"/>
      <c r="HF456" s="15"/>
      <c r="HG456" s="15"/>
      <c r="HH456" s="15"/>
      <c r="HI456" s="15"/>
      <c r="HJ456" s="15"/>
      <c r="HK456" s="15"/>
      <c r="HL456" s="15"/>
      <c r="HM456" s="15"/>
      <c r="HN456" s="15"/>
      <c r="HO456" s="15"/>
      <c r="HP456" s="15"/>
      <c r="HQ456" s="15"/>
      <c r="HR456" s="15"/>
      <c r="HS456" s="15"/>
      <c r="HT456" s="15"/>
      <c r="HU456" s="15"/>
      <c r="HV456" s="15"/>
      <c r="HW456" s="15"/>
      <c r="HX456" s="15"/>
      <c r="HY456" s="15"/>
      <c r="HZ456" s="15"/>
      <c r="IA456" s="15"/>
      <c r="IB456" s="15"/>
      <c r="IC456" s="15"/>
      <c r="ID456" s="15"/>
      <c r="IE456" s="15"/>
      <c r="IF456" s="15"/>
      <c r="IG456" s="15"/>
      <c r="IH456" s="15"/>
      <c r="II456" s="15"/>
      <c r="IJ456" s="15"/>
      <c r="IK456" s="15"/>
      <c r="IL456" s="15"/>
      <c r="IM456" s="15"/>
      <c r="IN456" s="15"/>
      <c r="IO456" s="15"/>
      <c r="IP456" s="15"/>
      <c r="IQ456" s="15"/>
      <c r="IR456" s="15"/>
      <c r="IS456" s="15"/>
      <c r="IT456" s="15"/>
      <c r="IU456" s="15"/>
    </row>
    <row r="457" spans="1:255" s="172" customFormat="1" ht="12" customHeight="1" x14ac:dyDescent="0.25">
      <c r="A457" s="1137"/>
      <c r="B457" s="1147"/>
      <c r="C457" s="240"/>
      <c r="D457" s="258"/>
      <c r="E457" s="258" t="s">
        <v>1382</v>
      </c>
      <c r="F457" s="243"/>
      <c r="G457" s="263" t="s">
        <v>162</v>
      </c>
      <c r="H457" s="243">
        <v>100</v>
      </c>
      <c r="I457" s="312">
        <v>100</v>
      </c>
      <c r="J457" s="314">
        <v>300</v>
      </c>
      <c r="K457" s="312">
        <v>100</v>
      </c>
      <c r="L457" s="314">
        <v>300</v>
      </c>
      <c r="M457" s="312">
        <v>100</v>
      </c>
      <c r="N457" s="314">
        <v>300</v>
      </c>
      <c r="O457" s="312">
        <v>100</v>
      </c>
      <c r="P457" s="314">
        <v>300</v>
      </c>
      <c r="Q457" s="312">
        <v>100</v>
      </c>
      <c r="R457" s="314">
        <v>300</v>
      </c>
      <c r="S457" s="312">
        <v>100</v>
      </c>
      <c r="T457" s="314">
        <v>300</v>
      </c>
      <c r="U457" s="312">
        <f t="shared" si="45"/>
        <v>100</v>
      </c>
      <c r="V457" s="313">
        <f t="shared" si="46"/>
        <v>1800</v>
      </c>
      <c r="W457" s="257"/>
      <c r="X457" s="257" t="s">
        <v>69</v>
      </c>
      <c r="Y457" s="241" t="s">
        <v>3</v>
      </c>
      <c r="Z457" s="306" t="s">
        <v>1373</v>
      </c>
      <c r="AA457" s="242" t="s">
        <v>1374</v>
      </c>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c r="AZ457" s="15"/>
      <c r="BA457" s="15"/>
      <c r="BB457" s="15"/>
      <c r="BC457" s="15"/>
      <c r="BD457" s="15"/>
      <c r="BE457" s="15"/>
      <c r="BF457" s="15"/>
      <c r="BG457" s="15"/>
      <c r="BH457" s="15"/>
      <c r="BI457" s="15"/>
      <c r="BJ457" s="15"/>
      <c r="BK457" s="15"/>
      <c r="BL457" s="15"/>
      <c r="BM457" s="15"/>
      <c r="BN457" s="15"/>
      <c r="BO457" s="15"/>
      <c r="BP457" s="15"/>
      <c r="BQ457" s="15"/>
      <c r="BR457" s="15"/>
      <c r="BS457" s="15"/>
      <c r="BT457" s="15"/>
      <c r="BU457" s="15"/>
      <c r="BV457" s="15"/>
      <c r="BW457" s="15"/>
      <c r="BX457" s="15"/>
      <c r="BY457" s="15"/>
      <c r="BZ457" s="15"/>
      <c r="CA457" s="15"/>
      <c r="CB457" s="15"/>
      <c r="CC457" s="15"/>
      <c r="CD457" s="15"/>
      <c r="CE457" s="15"/>
      <c r="CF457" s="15"/>
      <c r="CG457" s="15"/>
      <c r="CH457" s="15"/>
      <c r="CI457" s="15"/>
      <c r="CJ457" s="15"/>
      <c r="CK457" s="15"/>
      <c r="CL457" s="15"/>
      <c r="CM457" s="15"/>
      <c r="CN457" s="15"/>
      <c r="CO457" s="15"/>
      <c r="CP457" s="15"/>
      <c r="CQ457" s="15"/>
      <c r="CR457" s="15"/>
      <c r="CS457" s="15"/>
      <c r="CT457" s="15"/>
      <c r="CU457" s="15"/>
      <c r="CV457" s="15"/>
      <c r="CW457" s="15"/>
      <c r="CX457" s="15"/>
      <c r="CY457" s="15"/>
      <c r="CZ457" s="15"/>
      <c r="DA457" s="15"/>
      <c r="DB457" s="15"/>
      <c r="DC457" s="15"/>
      <c r="DD457" s="15"/>
      <c r="DE457" s="15"/>
      <c r="DF457" s="15"/>
      <c r="DG457" s="15"/>
      <c r="DH457" s="15"/>
      <c r="DI457" s="15"/>
      <c r="DJ457" s="15"/>
      <c r="DK457" s="15"/>
      <c r="DL457" s="15"/>
      <c r="DM457" s="15"/>
      <c r="DN457" s="15"/>
      <c r="DO457" s="15"/>
      <c r="DP457" s="15"/>
      <c r="DQ457" s="15"/>
      <c r="DR457" s="15"/>
      <c r="DS457" s="15"/>
      <c r="DT457" s="15"/>
      <c r="DU457" s="15"/>
      <c r="DV457" s="15"/>
      <c r="DW457" s="15"/>
      <c r="DX457" s="15"/>
      <c r="DY457" s="15"/>
      <c r="DZ457" s="15"/>
      <c r="EA457" s="15"/>
      <c r="EB457" s="15"/>
      <c r="EC457" s="15"/>
      <c r="ED457" s="15"/>
      <c r="EE457" s="15"/>
      <c r="EF457" s="15"/>
      <c r="EG457" s="15"/>
      <c r="EH457" s="15"/>
      <c r="EI457" s="15"/>
      <c r="EJ457" s="15"/>
      <c r="EK457" s="15"/>
      <c r="EL457" s="15"/>
      <c r="EM457" s="15"/>
      <c r="EN457" s="15"/>
      <c r="EO457" s="15"/>
      <c r="EP457" s="15"/>
      <c r="EQ457" s="15"/>
      <c r="ER457" s="15"/>
      <c r="ES457" s="15"/>
      <c r="ET457" s="15"/>
      <c r="EU457" s="15"/>
      <c r="EV457" s="15"/>
      <c r="EW457" s="15"/>
      <c r="EX457" s="15"/>
      <c r="EY457" s="15"/>
      <c r="EZ457" s="15"/>
      <c r="FA457" s="15"/>
      <c r="FB457" s="15"/>
      <c r="FC457" s="15"/>
      <c r="FD457" s="15"/>
      <c r="FE457" s="15"/>
      <c r="FF457" s="15"/>
      <c r="FG457" s="15"/>
      <c r="FH457" s="15"/>
      <c r="FI457" s="15"/>
      <c r="FJ457" s="15"/>
      <c r="FK457" s="15"/>
      <c r="FL457" s="15"/>
      <c r="FM457" s="15"/>
      <c r="FN457" s="15"/>
      <c r="FO457" s="15"/>
      <c r="FP457" s="15"/>
      <c r="FQ457" s="15"/>
      <c r="FR457" s="15"/>
      <c r="FS457" s="15"/>
      <c r="FT457" s="15"/>
      <c r="FU457" s="15"/>
      <c r="FV457" s="15"/>
      <c r="FW457" s="15"/>
      <c r="FX457" s="15"/>
      <c r="FY457" s="15"/>
      <c r="FZ457" s="15"/>
      <c r="GA457" s="15"/>
      <c r="GB457" s="15"/>
      <c r="GC457" s="15"/>
      <c r="GD457" s="15"/>
      <c r="GE457" s="15"/>
      <c r="GF457" s="15"/>
      <c r="GG457" s="15"/>
      <c r="GH457" s="15"/>
      <c r="GI457" s="15"/>
      <c r="GJ457" s="15"/>
      <c r="GK457" s="15"/>
      <c r="GL457" s="15"/>
      <c r="GM457" s="15"/>
      <c r="GN457" s="15"/>
      <c r="GO457" s="15"/>
      <c r="GP457" s="15"/>
      <c r="GQ457" s="15"/>
      <c r="GR457" s="15"/>
      <c r="GS457" s="15"/>
      <c r="GT457" s="15"/>
      <c r="GU457" s="15"/>
      <c r="GV457" s="15"/>
      <c r="GW457" s="15"/>
      <c r="GX457" s="15"/>
      <c r="GY457" s="15"/>
      <c r="GZ457" s="15"/>
      <c r="HA457" s="15"/>
      <c r="HB457" s="15"/>
      <c r="HC457" s="15"/>
      <c r="HD457" s="15"/>
      <c r="HE457" s="15"/>
      <c r="HF457" s="15"/>
      <c r="HG457" s="15"/>
      <c r="HH457" s="15"/>
      <c r="HI457" s="15"/>
      <c r="HJ457" s="15"/>
      <c r="HK457" s="15"/>
      <c r="HL457" s="15"/>
      <c r="HM457" s="15"/>
      <c r="HN457" s="15"/>
      <c r="HO457" s="15"/>
      <c r="HP457" s="15"/>
      <c r="HQ457" s="15"/>
      <c r="HR457" s="15"/>
      <c r="HS457" s="15"/>
      <c r="HT457" s="15"/>
      <c r="HU457" s="15"/>
      <c r="HV457" s="15"/>
      <c r="HW457" s="15"/>
      <c r="HX457" s="15"/>
      <c r="HY457" s="15"/>
      <c r="HZ457" s="15"/>
      <c r="IA457" s="15"/>
      <c r="IB457" s="15"/>
      <c r="IC457" s="15"/>
      <c r="ID457" s="15"/>
      <c r="IE457" s="15"/>
      <c r="IF457" s="15"/>
      <c r="IG457" s="15"/>
      <c r="IH457" s="15"/>
      <c r="II457" s="15"/>
      <c r="IJ457" s="15"/>
      <c r="IK457" s="15"/>
      <c r="IL457" s="15"/>
      <c r="IM457" s="15"/>
      <c r="IN457" s="15"/>
      <c r="IO457" s="15"/>
      <c r="IP457" s="15"/>
      <c r="IQ457" s="15"/>
      <c r="IR457" s="15"/>
      <c r="IS457" s="15"/>
      <c r="IT457" s="15"/>
      <c r="IU457" s="15"/>
    </row>
    <row r="458" spans="1:255" s="172" customFormat="1" ht="12" customHeight="1" x14ac:dyDescent="0.25">
      <c r="A458" s="1137"/>
      <c r="B458" s="1147"/>
      <c r="C458" s="240"/>
      <c r="D458" s="258"/>
      <c r="E458" s="258" t="s">
        <v>1383</v>
      </c>
      <c r="F458" s="243"/>
      <c r="G458" s="263" t="s">
        <v>162</v>
      </c>
      <c r="H458" s="243">
        <v>0.5</v>
      </c>
      <c r="I458" s="312">
        <v>0.54999999999999993</v>
      </c>
      <c r="J458" s="248">
        <v>470</v>
      </c>
      <c r="K458" s="312">
        <v>0.49999999999999994</v>
      </c>
      <c r="L458" s="248">
        <v>470</v>
      </c>
      <c r="M458" s="312">
        <v>0.44999999999999996</v>
      </c>
      <c r="N458" s="248">
        <v>470</v>
      </c>
      <c r="O458" s="312">
        <v>0.39999999999999997</v>
      </c>
      <c r="P458" s="248">
        <v>470</v>
      </c>
      <c r="Q458" s="312">
        <v>0.38</v>
      </c>
      <c r="R458" s="248">
        <v>470</v>
      </c>
      <c r="S458" s="312">
        <v>0.35</v>
      </c>
      <c r="T458" s="248">
        <v>470</v>
      </c>
      <c r="U458" s="312">
        <f t="shared" si="45"/>
        <v>0.35</v>
      </c>
      <c r="V458" s="313">
        <f t="shared" si="46"/>
        <v>2820</v>
      </c>
      <c r="W458" s="257"/>
      <c r="X458" s="257"/>
      <c r="Y458" s="241" t="s">
        <v>3</v>
      </c>
      <c r="Z458" s="306" t="s">
        <v>1373</v>
      </c>
      <c r="AA458" s="242" t="s">
        <v>1374</v>
      </c>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c r="AZ458" s="15"/>
      <c r="BA458" s="15"/>
      <c r="BB458" s="15"/>
      <c r="BC458" s="15"/>
      <c r="BD458" s="15"/>
      <c r="BE458" s="15"/>
      <c r="BF458" s="15"/>
      <c r="BG458" s="15"/>
      <c r="BH458" s="15"/>
      <c r="BI458" s="15"/>
      <c r="BJ458" s="15"/>
      <c r="BK458" s="15"/>
      <c r="BL458" s="15"/>
      <c r="BM458" s="15"/>
      <c r="BN458" s="15"/>
      <c r="BO458" s="15"/>
      <c r="BP458" s="15"/>
      <c r="BQ458" s="15"/>
      <c r="BR458" s="15"/>
      <c r="BS458" s="15"/>
      <c r="BT458" s="15"/>
      <c r="BU458" s="15"/>
      <c r="BV458" s="15"/>
      <c r="BW458" s="15"/>
      <c r="BX458" s="15"/>
      <c r="BY458" s="15"/>
      <c r="BZ458" s="15"/>
      <c r="CA458" s="15"/>
      <c r="CB458" s="15"/>
      <c r="CC458" s="15"/>
      <c r="CD458" s="15"/>
      <c r="CE458" s="15"/>
      <c r="CF458" s="15"/>
      <c r="CG458" s="15"/>
      <c r="CH458" s="15"/>
      <c r="CI458" s="15"/>
      <c r="CJ458" s="15"/>
      <c r="CK458" s="15"/>
      <c r="CL458" s="15"/>
      <c r="CM458" s="15"/>
      <c r="CN458" s="15"/>
      <c r="CO458" s="15"/>
      <c r="CP458" s="15"/>
      <c r="CQ458" s="15"/>
      <c r="CR458" s="15"/>
      <c r="CS458" s="15"/>
      <c r="CT458" s="15"/>
      <c r="CU458" s="15"/>
      <c r="CV458" s="15"/>
      <c r="CW458" s="15"/>
      <c r="CX458" s="15"/>
      <c r="CY458" s="15"/>
      <c r="CZ458" s="15"/>
      <c r="DA458" s="15"/>
      <c r="DB458" s="15"/>
      <c r="DC458" s="15"/>
      <c r="DD458" s="15"/>
      <c r="DE458" s="15"/>
      <c r="DF458" s="15"/>
      <c r="DG458" s="15"/>
      <c r="DH458" s="15"/>
      <c r="DI458" s="15"/>
      <c r="DJ458" s="15"/>
      <c r="DK458" s="15"/>
      <c r="DL458" s="15"/>
      <c r="DM458" s="15"/>
      <c r="DN458" s="15"/>
      <c r="DO458" s="15"/>
      <c r="DP458" s="15"/>
      <c r="DQ458" s="15"/>
      <c r="DR458" s="15"/>
      <c r="DS458" s="15"/>
      <c r="DT458" s="15"/>
      <c r="DU458" s="15"/>
      <c r="DV458" s="15"/>
      <c r="DW458" s="15"/>
      <c r="DX458" s="15"/>
      <c r="DY458" s="15"/>
      <c r="DZ458" s="15"/>
      <c r="EA458" s="15"/>
      <c r="EB458" s="15"/>
      <c r="EC458" s="15"/>
      <c r="ED458" s="15"/>
      <c r="EE458" s="15"/>
      <c r="EF458" s="15"/>
      <c r="EG458" s="15"/>
      <c r="EH458" s="15"/>
      <c r="EI458" s="15"/>
      <c r="EJ458" s="15"/>
      <c r="EK458" s="15"/>
      <c r="EL458" s="15"/>
      <c r="EM458" s="15"/>
      <c r="EN458" s="15"/>
      <c r="EO458" s="15"/>
      <c r="EP458" s="15"/>
      <c r="EQ458" s="15"/>
      <c r="ER458" s="15"/>
      <c r="ES458" s="15"/>
      <c r="ET458" s="15"/>
      <c r="EU458" s="15"/>
      <c r="EV458" s="15"/>
      <c r="EW458" s="15"/>
      <c r="EX458" s="15"/>
      <c r="EY458" s="15"/>
      <c r="EZ458" s="15"/>
      <c r="FA458" s="15"/>
      <c r="FB458" s="15"/>
      <c r="FC458" s="15"/>
      <c r="FD458" s="15"/>
      <c r="FE458" s="15"/>
      <c r="FF458" s="15"/>
      <c r="FG458" s="15"/>
      <c r="FH458" s="15"/>
      <c r="FI458" s="15"/>
      <c r="FJ458" s="15"/>
      <c r="FK458" s="15"/>
      <c r="FL458" s="15"/>
      <c r="FM458" s="15"/>
      <c r="FN458" s="15"/>
      <c r="FO458" s="15"/>
      <c r="FP458" s="15"/>
      <c r="FQ458" s="15"/>
      <c r="FR458" s="15"/>
      <c r="FS458" s="15"/>
      <c r="FT458" s="15"/>
      <c r="FU458" s="15"/>
      <c r="FV458" s="15"/>
      <c r="FW458" s="15"/>
      <c r="FX458" s="15"/>
      <c r="FY458" s="15"/>
      <c r="FZ458" s="15"/>
      <c r="GA458" s="15"/>
      <c r="GB458" s="15"/>
      <c r="GC458" s="15"/>
      <c r="GD458" s="15"/>
      <c r="GE458" s="15"/>
      <c r="GF458" s="15"/>
      <c r="GG458" s="15"/>
      <c r="GH458" s="15"/>
      <c r="GI458" s="15"/>
      <c r="GJ458" s="15"/>
      <c r="GK458" s="15"/>
      <c r="GL458" s="15"/>
      <c r="GM458" s="15"/>
      <c r="GN458" s="15"/>
      <c r="GO458" s="15"/>
      <c r="GP458" s="15"/>
      <c r="GQ458" s="15"/>
      <c r="GR458" s="15"/>
      <c r="GS458" s="15"/>
      <c r="GT458" s="15"/>
      <c r="GU458" s="15"/>
      <c r="GV458" s="15"/>
      <c r="GW458" s="15"/>
      <c r="GX458" s="15"/>
      <c r="GY458" s="15"/>
      <c r="GZ458" s="15"/>
      <c r="HA458" s="15"/>
      <c r="HB458" s="15"/>
      <c r="HC458" s="15"/>
      <c r="HD458" s="15"/>
      <c r="HE458" s="15"/>
      <c r="HF458" s="15"/>
      <c r="HG458" s="15"/>
      <c r="HH458" s="15"/>
      <c r="HI458" s="15"/>
      <c r="HJ458" s="15"/>
      <c r="HK458" s="15"/>
      <c r="HL458" s="15"/>
      <c r="HM458" s="15"/>
      <c r="HN458" s="15"/>
      <c r="HO458" s="15"/>
      <c r="HP458" s="15"/>
      <c r="HQ458" s="15"/>
      <c r="HR458" s="15"/>
      <c r="HS458" s="15"/>
      <c r="HT458" s="15"/>
      <c r="HU458" s="15"/>
      <c r="HV458" s="15"/>
      <c r="HW458" s="15"/>
      <c r="HX458" s="15"/>
      <c r="HY458" s="15"/>
      <c r="HZ458" s="15"/>
      <c r="IA458" s="15"/>
      <c r="IB458" s="15"/>
      <c r="IC458" s="15"/>
      <c r="ID458" s="15"/>
      <c r="IE458" s="15"/>
      <c r="IF458" s="15"/>
      <c r="IG458" s="15"/>
      <c r="IH458" s="15"/>
      <c r="II458" s="15"/>
      <c r="IJ458" s="15"/>
      <c r="IK458" s="15"/>
      <c r="IL458" s="15"/>
      <c r="IM458" s="15"/>
      <c r="IN458" s="15"/>
      <c r="IO458" s="15"/>
      <c r="IP458" s="15"/>
      <c r="IQ458" s="15"/>
      <c r="IR458" s="15"/>
      <c r="IS458" s="15"/>
      <c r="IT458" s="15"/>
      <c r="IU458" s="15"/>
    </row>
    <row r="459" spans="1:255" s="172" customFormat="1" ht="12" customHeight="1" x14ac:dyDescent="0.25">
      <c r="A459" s="1137"/>
      <c r="B459" s="1147"/>
      <c r="C459" s="240"/>
      <c r="D459" s="258"/>
      <c r="E459" s="258" t="s">
        <v>1384</v>
      </c>
      <c r="F459" s="243"/>
      <c r="G459" s="263" t="s">
        <v>162</v>
      </c>
      <c r="H459" s="243">
        <v>0.06</v>
      </c>
      <c r="I459" s="312">
        <v>2.1217479053703525E-2</v>
      </c>
      <c r="J459" s="248">
        <v>470</v>
      </c>
      <c r="K459" s="312">
        <v>1.1217479053703525E-2</v>
      </c>
      <c r="L459" s="248">
        <v>470</v>
      </c>
      <c r="M459" s="312">
        <v>0.01</v>
      </c>
      <c r="N459" s="248">
        <v>470</v>
      </c>
      <c r="O459" s="312">
        <v>0.01</v>
      </c>
      <c r="P459" s="248">
        <v>470</v>
      </c>
      <c r="Q459" s="312">
        <v>0.01</v>
      </c>
      <c r="R459" s="248">
        <v>470</v>
      </c>
      <c r="S459" s="312">
        <v>0.01</v>
      </c>
      <c r="T459" s="248">
        <v>470</v>
      </c>
      <c r="U459" s="312">
        <f t="shared" si="45"/>
        <v>0.01</v>
      </c>
      <c r="V459" s="313">
        <f t="shared" si="46"/>
        <v>2820</v>
      </c>
      <c r="W459" s="257"/>
      <c r="X459" s="257"/>
      <c r="Y459" s="241" t="s">
        <v>3</v>
      </c>
      <c r="Z459" s="306" t="s">
        <v>1373</v>
      </c>
      <c r="AA459" s="242" t="s">
        <v>1374</v>
      </c>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c r="AZ459" s="15"/>
      <c r="BA459" s="15"/>
      <c r="BB459" s="15"/>
      <c r="BC459" s="15"/>
      <c r="BD459" s="15"/>
      <c r="BE459" s="15"/>
      <c r="BF459" s="15"/>
      <c r="BG459" s="15"/>
      <c r="BH459" s="15"/>
      <c r="BI459" s="15"/>
      <c r="BJ459" s="15"/>
      <c r="BK459" s="15"/>
      <c r="BL459" s="15"/>
      <c r="BM459" s="15"/>
      <c r="BN459" s="15"/>
      <c r="BO459" s="15"/>
      <c r="BP459" s="15"/>
      <c r="BQ459" s="15"/>
      <c r="BR459" s="15"/>
      <c r="BS459" s="15"/>
      <c r="BT459" s="15"/>
      <c r="BU459" s="15"/>
      <c r="BV459" s="15"/>
      <c r="BW459" s="15"/>
      <c r="BX459" s="15"/>
      <c r="BY459" s="15"/>
      <c r="BZ459" s="15"/>
      <c r="CA459" s="15"/>
      <c r="CB459" s="15"/>
      <c r="CC459" s="15"/>
      <c r="CD459" s="15"/>
      <c r="CE459" s="15"/>
      <c r="CF459" s="15"/>
      <c r="CG459" s="15"/>
      <c r="CH459" s="15"/>
      <c r="CI459" s="15"/>
      <c r="CJ459" s="15"/>
      <c r="CK459" s="15"/>
      <c r="CL459" s="15"/>
      <c r="CM459" s="15"/>
      <c r="CN459" s="15"/>
      <c r="CO459" s="15"/>
      <c r="CP459" s="15"/>
      <c r="CQ459" s="15"/>
      <c r="CR459" s="15"/>
      <c r="CS459" s="15"/>
      <c r="CT459" s="15"/>
      <c r="CU459" s="15"/>
      <c r="CV459" s="15"/>
      <c r="CW459" s="15"/>
      <c r="CX459" s="15"/>
      <c r="CY459" s="15"/>
      <c r="CZ459" s="15"/>
      <c r="DA459" s="15"/>
      <c r="DB459" s="15"/>
      <c r="DC459" s="15"/>
      <c r="DD459" s="15"/>
      <c r="DE459" s="15"/>
      <c r="DF459" s="15"/>
      <c r="DG459" s="15"/>
      <c r="DH459" s="15"/>
      <c r="DI459" s="15"/>
      <c r="DJ459" s="15"/>
      <c r="DK459" s="15"/>
      <c r="DL459" s="15"/>
      <c r="DM459" s="15"/>
      <c r="DN459" s="15"/>
      <c r="DO459" s="15"/>
      <c r="DP459" s="15"/>
      <c r="DQ459" s="15"/>
      <c r="DR459" s="15"/>
      <c r="DS459" s="15"/>
      <c r="DT459" s="15"/>
      <c r="DU459" s="15"/>
      <c r="DV459" s="15"/>
      <c r="DW459" s="15"/>
      <c r="DX459" s="15"/>
      <c r="DY459" s="15"/>
      <c r="DZ459" s="15"/>
      <c r="EA459" s="15"/>
      <c r="EB459" s="15"/>
      <c r="EC459" s="15"/>
      <c r="ED459" s="15"/>
      <c r="EE459" s="15"/>
      <c r="EF459" s="15"/>
      <c r="EG459" s="15"/>
      <c r="EH459" s="15"/>
      <c r="EI459" s="15"/>
      <c r="EJ459" s="15"/>
      <c r="EK459" s="15"/>
      <c r="EL459" s="15"/>
      <c r="EM459" s="15"/>
      <c r="EN459" s="15"/>
      <c r="EO459" s="15"/>
      <c r="EP459" s="15"/>
      <c r="EQ459" s="15"/>
      <c r="ER459" s="15"/>
      <c r="ES459" s="15"/>
      <c r="ET459" s="15"/>
      <c r="EU459" s="15"/>
      <c r="EV459" s="15"/>
      <c r="EW459" s="15"/>
      <c r="EX459" s="15"/>
      <c r="EY459" s="15"/>
      <c r="EZ459" s="15"/>
      <c r="FA459" s="15"/>
      <c r="FB459" s="15"/>
      <c r="FC459" s="15"/>
      <c r="FD459" s="15"/>
      <c r="FE459" s="15"/>
      <c r="FF459" s="15"/>
      <c r="FG459" s="15"/>
      <c r="FH459" s="15"/>
      <c r="FI459" s="15"/>
      <c r="FJ459" s="15"/>
      <c r="FK459" s="15"/>
      <c r="FL459" s="15"/>
      <c r="FM459" s="15"/>
      <c r="FN459" s="15"/>
      <c r="FO459" s="15"/>
      <c r="FP459" s="15"/>
      <c r="FQ459" s="15"/>
      <c r="FR459" s="15"/>
      <c r="FS459" s="15"/>
      <c r="FT459" s="15"/>
      <c r="FU459" s="15"/>
      <c r="FV459" s="15"/>
      <c r="FW459" s="15"/>
      <c r="FX459" s="15"/>
      <c r="FY459" s="15"/>
      <c r="FZ459" s="15"/>
      <c r="GA459" s="15"/>
      <c r="GB459" s="15"/>
      <c r="GC459" s="15"/>
      <c r="GD459" s="15"/>
      <c r="GE459" s="15"/>
      <c r="GF459" s="15"/>
      <c r="GG459" s="15"/>
      <c r="GH459" s="15"/>
      <c r="GI459" s="15"/>
      <c r="GJ459" s="15"/>
      <c r="GK459" s="15"/>
      <c r="GL459" s="15"/>
      <c r="GM459" s="15"/>
      <c r="GN459" s="15"/>
      <c r="GO459" s="15"/>
      <c r="GP459" s="15"/>
      <c r="GQ459" s="15"/>
      <c r="GR459" s="15"/>
      <c r="GS459" s="15"/>
      <c r="GT459" s="15"/>
      <c r="GU459" s="15"/>
      <c r="GV459" s="15"/>
      <c r="GW459" s="15"/>
      <c r="GX459" s="15"/>
      <c r="GY459" s="15"/>
      <c r="GZ459" s="15"/>
      <c r="HA459" s="15"/>
      <c r="HB459" s="15"/>
      <c r="HC459" s="15"/>
      <c r="HD459" s="15"/>
      <c r="HE459" s="15"/>
      <c r="HF459" s="15"/>
      <c r="HG459" s="15"/>
      <c r="HH459" s="15"/>
      <c r="HI459" s="15"/>
      <c r="HJ459" s="15"/>
      <c r="HK459" s="15"/>
      <c r="HL459" s="15"/>
      <c r="HM459" s="15"/>
      <c r="HN459" s="15"/>
      <c r="HO459" s="15"/>
      <c r="HP459" s="15"/>
      <c r="HQ459" s="15"/>
      <c r="HR459" s="15"/>
      <c r="HS459" s="15"/>
      <c r="HT459" s="15"/>
      <c r="HU459" s="15"/>
      <c r="HV459" s="15"/>
      <c r="HW459" s="15"/>
      <c r="HX459" s="15"/>
      <c r="HY459" s="15"/>
      <c r="HZ459" s="15"/>
      <c r="IA459" s="15"/>
      <c r="IB459" s="15"/>
      <c r="IC459" s="15"/>
      <c r="ID459" s="15"/>
      <c r="IE459" s="15"/>
      <c r="IF459" s="15"/>
      <c r="IG459" s="15"/>
      <c r="IH459" s="15"/>
      <c r="II459" s="15"/>
      <c r="IJ459" s="15"/>
      <c r="IK459" s="15"/>
      <c r="IL459" s="15"/>
      <c r="IM459" s="15"/>
      <c r="IN459" s="15"/>
      <c r="IO459" s="15"/>
      <c r="IP459" s="15"/>
      <c r="IQ459" s="15"/>
      <c r="IR459" s="15"/>
      <c r="IS459" s="15"/>
      <c r="IT459" s="15"/>
      <c r="IU459" s="15"/>
    </row>
    <row r="460" spans="1:255" s="172" customFormat="1" ht="12" customHeight="1" x14ac:dyDescent="0.25">
      <c r="A460" s="1137"/>
      <c r="B460" s="1147"/>
      <c r="C460" s="240"/>
      <c r="D460" s="258"/>
      <c r="E460" s="258" t="s">
        <v>1385</v>
      </c>
      <c r="F460" s="243"/>
      <c r="G460" s="263" t="s">
        <v>162</v>
      </c>
      <c r="H460" s="243">
        <v>0.04</v>
      </c>
      <c r="I460" s="312">
        <v>0.01</v>
      </c>
      <c r="J460" s="317">
        <v>646.75</v>
      </c>
      <c r="K460" s="312">
        <v>0.01</v>
      </c>
      <c r="L460" s="317">
        <v>646.75</v>
      </c>
      <c r="M460" s="312">
        <v>0.01</v>
      </c>
      <c r="N460" s="317">
        <v>646.75</v>
      </c>
      <c r="O460" s="312">
        <v>0.01</v>
      </c>
      <c r="P460" s="317">
        <v>646.75</v>
      </c>
      <c r="Q460" s="312">
        <v>0.01</v>
      </c>
      <c r="R460" s="317">
        <v>646.75</v>
      </c>
      <c r="S460" s="312">
        <v>0.01</v>
      </c>
      <c r="T460" s="317">
        <v>646.75</v>
      </c>
      <c r="U460" s="312">
        <f t="shared" si="45"/>
        <v>0.01</v>
      </c>
      <c r="V460" s="313">
        <f t="shared" si="46"/>
        <v>3880.5</v>
      </c>
      <c r="W460" s="257"/>
      <c r="X460" s="257"/>
      <c r="Y460" s="241" t="s">
        <v>3</v>
      </c>
      <c r="Z460" s="306" t="s">
        <v>1373</v>
      </c>
      <c r="AA460" s="242" t="s">
        <v>1374</v>
      </c>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c r="AZ460" s="15"/>
      <c r="BA460" s="15"/>
      <c r="BB460" s="15"/>
      <c r="BC460" s="15"/>
      <c r="BD460" s="15"/>
      <c r="BE460" s="15"/>
      <c r="BF460" s="15"/>
      <c r="BG460" s="15"/>
      <c r="BH460" s="15"/>
      <c r="BI460" s="15"/>
      <c r="BJ460" s="15"/>
      <c r="BK460" s="15"/>
      <c r="BL460" s="15"/>
      <c r="BM460" s="15"/>
      <c r="BN460" s="15"/>
      <c r="BO460" s="15"/>
      <c r="BP460" s="15"/>
      <c r="BQ460" s="15"/>
      <c r="BR460" s="15"/>
      <c r="BS460" s="15"/>
      <c r="BT460" s="15"/>
      <c r="BU460" s="15"/>
      <c r="BV460" s="15"/>
      <c r="BW460" s="15"/>
      <c r="BX460" s="15"/>
      <c r="BY460" s="15"/>
      <c r="BZ460" s="15"/>
      <c r="CA460" s="15"/>
      <c r="CB460" s="15"/>
      <c r="CC460" s="15"/>
      <c r="CD460" s="15"/>
      <c r="CE460" s="15"/>
      <c r="CF460" s="15"/>
      <c r="CG460" s="15"/>
      <c r="CH460" s="15"/>
      <c r="CI460" s="15"/>
      <c r="CJ460" s="15"/>
      <c r="CK460" s="15"/>
      <c r="CL460" s="15"/>
      <c r="CM460" s="15"/>
      <c r="CN460" s="15"/>
      <c r="CO460" s="15"/>
      <c r="CP460" s="15"/>
      <c r="CQ460" s="15"/>
      <c r="CR460" s="15"/>
      <c r="CS460" s="15"/>
      <c r="CT460" s="15"/>
      <c r="CU460" s="15"/>
      <c r="CV460" s="15"/>
      <c r="CW460" s="15"/>
      <c r="CX460" s="15"/>
      <c r="CY460" s="15"/>
      <c r="CZ460" s="15"/>
      <c r="DA460" s="15"/>
      <c r="DB460" s="15"/>
      <c r="DC460" s="15"/>
      <c r="DD460" s="15"/>
      <c r="DE460" s="15"/>
      <c r="DF460" s="15"/>
      <c r="DG460" s="15"/>
      <c r="DH460" s="15"/>
      <c r="DI460" s="15"/>
      <c r="DJ460" s="15"/>
      <c r="DK460" s="15"/>
      <c r="DL460" s="15"/>
      <c r="DM460" s="15"/>
      <c r="DN460" s="15"/>
      <c r="DO460" s="15"/>
      <c r="DP460" s="15"/>
      <c r="DQ460" s="15"/>
      <c r="DR460" s="15"/>
      <c r="DS460" s="15"/>
      <c r="DT460" s="15"/>
      <c r="DU460" s="15"/>
      <c r="DV460" s="15"/>
      <c r="DW460" s="15"/>
      <c r="DX460" s="15"/>
      <c r="DY460" s="15"/>
      <c r="DZ460" s="15"/>
      <c r="EA460" s="15"/>
      <c r="EB460" s="15"/>
      <c r="EC460" s="15"/>
      <c r="ED460" s="15"/>
      <c r="EE460" s="15"/>
      <c r="EF460" s="15"/>
      <c r="EG460" s="15"/>
      <c r="EH460" s="15"/>
      <c r="EI460" s="15"/>
      <c r="EJ460" s="15"/>
      <c r="EK460" s="15"/>
      <c r="EL460" s="15"/>
      <c r="EM460" s="15"/>
      <c r="EN460" s="15"/>
      <c r="EO460" s="15"/>
      <c r="EP460" s="15"/>
      <c r="EQ460" s="15"/>
      <c r="ER460" s="15"/>
      <c r="ES460" s="15"/>
      <c r="ET460" s="15"/>
      <c r="EU460" s="15"/>
      <c r="EV460" s="15"/>
      <c r="EW460" s="15"/>
      <c r="EX460" s="15"/>
      <c r="EY460" s="15"/>
      <c r="EZ460" s="15"/>
      <c r="FA460" s="15"/>
      <c r="FB460" s="15"/>
      <c r="FC460" s="15"/>
      <c r="FD460" s="15"/>
      <c r="FE460" s="15"/>
      <c r="FF460" s="15"/>
      <c r="FG460" s="15"/>
      <c r="FH460" s="15"/>
      <c r="FI460" s="15"/>
      <c r="FJ460" s="15"/>
      <c r="FK460" s="15"/>
      <c r="FL460" s="15"/>
      <c r="FM460" s="15"/>
      <c r="FN460" s="15"/>
      <c r="FO460" s="15"/>
      <c r="FP460" s="15"/>
      <c r="FQ460" s="15"/>
      <c r="FR460" s="15"/>
      <c r="FS460" s="15"/>
      <c r="FT460" s="15"/>
      <c r="FU460" s="15"/>
      <c r="FV460" s="15"/>
      <c r="FW460" s="15"/>
      <c r="FX460" s="15"/>
      <c r="FY460" s="15"/>
      <c r="FZ460" s="15"/>
      <c r="GA460" s="15"/>
      <c r="GB460" s="15"/>
      <c r="GC460" s="15"/>
      <c r="GD460" s="15"/>
      <c r="GE460" s="15"/>
      <c r="GF460" s="15"/>
      <c r="GG460" s="15"/>
      <c r="GH460" s="15"/>
      <c r="GI460" s="15"/>
      <c r="GJ460" s="15"/>
      <c r="GK460" s="15"/>
      <c r="GL460" s="15"/>
      <c r="GM460" s="15"/>
      <c r="GN460" s="15"/>
      <c r="GO460" s="15"/>
      <c r="GP460" s="15"/>
      <c r="GQ460" s="15"/>
      <c r="GR460" s="15"/>
      <c r="GS460" s="15"/>
      <c r="GT460" s="15"/>
      <c r="GU460" s="15"/>
      <c r="GV460" s="15"/>
      <c r="GW460" s="15"/>
      <c r="GX460" s="15"/>
      <c r="GY460" s="15"/>
      <c r="GZ460" s="15"/>
      <c r="HA460" s="15"/>
      <c r="HB460" s="15"/>
      <c r="HC460" s="15"/>
      <c r="HD460" s="15"/>
      <c r="HE460" s="15"/>
      <c r="HF460" s="15"/>
      <c r="HG460" s="15"/>
      <c r="HH460" s="15"/>
      <c r="HI460" s="15"/>
      <c r="HJ460" s="15"/>
      <c r="HK460" s="15"/>
      <c r="HL460" s="15"/>
      <c r="HM460" s="15"/>
      <c r="HN460" s="15"/>
      <c r="HO460" s="15"/>
      <c r="HP460" s="15"/>
      <c r="HQ460" s="15"/>
      <c r="HR460" s="15"/>
      <c r="HS460" s="15"/>
      <c r="HT460" s="15"/>
      <c r="HU460" s="15"/>
      <c r="HV460" s="15"/>
      <c r="HW460" s="15"/>
      <c r="HX460" s="15"/>
      <c r="HY460" s="15"/>
      <c r="HZ460" s="15"/>
      <c r="IA460" s="15"/>
      <c r="IB460" s="15"/>
      <c r="IC460" s="15"/>
      <c r="ID460" s="15"/>
      <c r="IE460" s="15"/>
      <c r="IF460" s="15"/>
      <c r="IG460" s="15"/>
      <c r="IH460" s="15"/>
      <c r="II460" s="15"/>
      <c r="IJ460" s="15"/>
      <c r="IK460" s="15"/>
      <c r="IL460" s="15"/>
      <c r="IM460" s="15"/>
      <c r="IN460" s="15"/>
      <c r="IO460" s="15"/>
      <c r="IP460" s="15"/>
      <c r="IQ460" s="15"/>
      <c r="IR460" s="15"/>
      <c r="IS460" s="15"/>
      <c r="IT460" s="15"/>
      <c r="IU460" s="15"/>
    </row>
    <row r="461" spans="1:255" s="172" customFormat="1" ht="12" customHeight="1" x14ac:dyDescent="0.25">
      <c r="A461" s="1137"/>
      <c r="B461" s="1147"/>
      <c r="C461" s="240"/>
      <c r="D461" s="258"/>
      <c r="E461" s="258" t="s">
        <v>1386</v>
      </c>
      <c r="F461" s="243"/>
      <c r="G461" s="263" t="s">
        <v>162</v>
      </c>
      <c r="H461" s="243">
        <v>0.22</v>
      </c>
      <c r="I461" s="312">
        <v>0.14423252979606879</v>
      </c>
      <c r="J461" s="248">
        <v>470</v>
      </c>
      <c r="K461" s="312">
        <v>0.12423252979606879</v>
      </c>
      <c r="L461" s="248">
        <v>470</v>
      </c>
      <c r="M461" s="312">
        <v>0.10423252979606878</v>
      </c>
      <c r="N461" s="248">
        <v>470</v>
      </c>
      <c r="O461" s="312">
        <v>8.4232529796068781E-2</v>
      </c>
      <c r="P461" s="248">
        <v>470</v>
      </c>
      <c r="Q461" s="312">
        <v>7.0000000000000007E-2</v>
      </c>
      <c r="R461" s="248">
        <v>470</v>
      </c>
      <c r="S461" s="312">
        <v>0.06</v>
      </c>
      <c r="T461" s="248">
        <v>470</v>
      </c>
      <c r="U461" s="312">
        <f t="shared" si="45"/>
        <v>0.06</v>
      </c>
      <c r="V461" s="313">
        <f t="shared" si="46"/>
        <v>2820</v>
      </c>
      <c r="W461" s="257"/>
      <c r="X461" s="257"/>
      <c r="Y461" s="241" t="s">
        <v>3</v>
      </c>
      <c r="Z461" s="306" t="s">
        <v>1373</v>
      </c>
      <c r="AA461" s="242" t="s">
        <v>1374</v>
      </c>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c r="AZ461" s="15"/>
      <c r="BA461" s="15"/>
      <c r="BB461" s="15"/>
      <c r="BC461" s="15"/>
      <c r="BD461" s="15"/>
      <c r="BE461" s="15"/>
      <c r="BF461" s="15"/>
      <c r="BG461" s="15"/>
      <c r="BH461" s="15"/>
      <c r="BI461" s="15"/>
      <c r="BJ461" s="15"/>
      <c r="BK461" s="15"/>
      <c r="BL461" s="15"/>
      <c r="BM461" s="15"/>
      <c r="BN461" s="15"/>
      <c r="BO461" s="15"/>
      <c r="BP461" s="15"/>
      <c r="BQ461" s="15"/>
      <c r="BR461" s="15"/>
      <c r="BS461" s="15"/>
      <c r="BT461" s="15"/>
      <c r="BU461" s="15"/>
      <c r="BV461" s="15"/>
      <c r="BW461" s="15"/>
      <c r="BX461" s="15"/>
      <c r="BY461" s="15"/>
      <c r="BZ461" s="15"/>
      <c r="CA461" s="15"/>
      <c r="CB461" s="15"/>
      <c r="CC461" s="15"/>
      <c r="CD461" s="15"/>
      <c r="CE461" s="15"/>
      <c r="CF461" s="15"/>
      <c r="CG461" s="15"/>
      <c r="CH461" s="15"/>
      <c r="CI461" s="15"/>
      <c r="CJ461" s="15"/>
      <c r="CK461" s="15"/>
      <c r="CL461" s="15"/>
      <c r="CM461" s="15"/>
      <c r="CN461" s="15"/>
      <c r="CO461" s="15"/>
      <c r="CP461" s="15"/>
      <c r="CQ461" s="15"/>
      <c r="CR461" s="15"/>
      <c r="CS461" s="15"/>
      <c r="CT461" s="15"/>
      <c r="CU461" s="15"/>
      <c r="CV461" s="15"/>
      <c r="CW461" s="15"/>
      <c r="CX461" s="15"/>
      <c r="CY461" s="15"/>
      <c r="CZ461" s="15"/>
      <c r="DA461" s="15"/>
      <c r="DB461" s="15"/>
      <c r="DC461" s="15"/>
      <c r="DD461" s="15"/>
      <c r="DE461" s="15"/>
      <c r="DF461" s="15"/>
      <c r="DG461" s="15"/>
      <c r="DH461" s="15"/>
      <c r="DI461" s="15"/>
      <c r="DJ461" s="15"/>
      <c r="DK461" s="15"/>
      <c r="DL461" s="15"/>
      <c r="DM461" s="15"/>
      <c r="DN461" s="15"/>
      <c r="DO461" s="15"/>
      <c r="DP461" s="15"/>
      <c r="DQ461" s="15"/>
      <c r="DR461" s="15"/>
      <c r="DS461" s="15"/>
      <c r="DT461" s="15"/>
      <c r="DU461" s="15"/>
      <c r="DV461" s="15"/>
      <c r="DW461" s="15"/>
      <c r="DX461" s="15"/>
      <c r="DY461" s="15"/>
      <c r="DZ461" s="15"/>
      <c r="EA461" s="15"/>
      <c r="EB461" s="15"/>
      <c r="EC461" s="15"/>
      <c r="ED461" s="15"/>
      <c r="EE461" s="15"/>
      <c r="EF461" s="15"/>
      <c r="EG461" s="15"/>
      <c r="EH461" s="15"/>
      <c r="EI461" s="15"/>
      <c r="EJ461" s="15"/>
      <c r="EK461" s="15"/>
      <c r="EL461" s="15"/>
      <c r="EM461" s="15"/>
      <c r="EN461" s="15"/>
      <c r="EO461" s="15"/>
      <c r="EP461" s="15"/>
      <c r="EQ461" s="15"/>
      <c r="ER461" s="15"/>
      <c r="ES461" s="15"/>
      <c r="ET461" s="15"/>
      <c r="EU461" s="15"/>
      <c r="EV461" s="15"/>
      <c r="EW461" s="15"/>
      <c r="EX461" s="15"/>
      <c r="EY461" s="15"/>
      <c r="EZ461" s="15"/>
      <c r="FA461" s="15"/>
      <c r="FB461" s="15"/>
      <c r="FC461" s="15"/>
      <c r="FD461" s="15"/>
      <c r="FE461" s="15"/>
      <c r="FF461" s="15"/>
      <c r="FG461" s="15"/>
      <c r="FH461" s="15"/>
      <c r="FI461" s="15"/>
      <c r="FJ461" s="15"/>
      <c r="FK461" s="15"/>
      <c r="FL461" s="15"/>
      <c r="FM461" s="15"/>
      <c r="FN461" s="15"/>
      <c r="FO461" s="15"/>
      <c r="FP461" s="15"/>
      <c r="FQ461" s="15"/>
      <c r="FR461" s="15"/>
      <c r="FS461" s="15"/>
      <c r="FT461" s="15"/>
      <c r="FU461" s="15"/>
      <c r="FV461" s="15"/>
      <c r="FW461" s="15"/>
      <c r="FX461" s="15"/>
      <c r="FY461" s="15"/>
      <c r="FZ461" s="15"/>
      <c r="GA461" s="15"/>
      <c r="GB461" s="15"/>
      <c r="GC461" s="15"/>
      <c r="GD461" s="15"/>
      <c r="GE461" s="15"/>
      <c r="GF461" s="15"/>
      <c r="GG461" s="15"/>
      <c r="GH461" s="15"/>
      <c r="GI461" s="15"/>
      <c r="GJ461" s="15"/>
      <c r="GK461" s="15"/>
      <c r="GL461" s="15"/>
      <c r="GM461" s="15"/>
      <c r="GN461" s="15"/>
      <c r="GO461" s="15"/>
      <c r="GP461" s="15"/>
      <c r="GQ461" s="15"/>
      <c r="GR461" s="15"/>
      <c r="GS461" s="15"/>
      <c r="GT461" s="15"/>
      <c r="GU461" s="15"/>
      <c r="GV461" s="15"/>
      <c r="GW461" s="15"/>
      <c r="GX461" s="15"/>
      <c r="GY461" s="15"/>
      <c r="GZ461" s="15"/>
      <c r="HA461" s="15"/>
      <c r="HB461" s="15"/>
      <c r="HC461" s="15"/>
      <c r="HD461" s="15"/>
      <c r="HE461" s="15"/>
      <c r="HF461" s="15"/>
      <c r="HG461" s="15"/>
      <c r="HH461" s="15"/>
      <c r="HI461" s="15"/>
      <c r="HJ461" s="15"/>
      <c r="HK461" s="15"/>
      <c r="HL461" s="15"/>
      <c r="HM461" s="15"/>
      <c r="HN461" s="15"/>
      <c r="HO461" s="15"/>
      <c r="HP461" s="15"/>
      <c r="HQ461" s="15"/>
      <c r="HR461" s="15"/>
      <c r="HS461" s="15"/>
      <c r="HT461" s="15"/>
      <c r="HU461" s="15"/>
      <c r="HV461" s="15"/>
      <c r="HW461" s="15"/>
      <c r="HX461" s="15"/>
      <c r="HY461" s="15"/>
      <c r="HZ461" s="15"/>
      <c r="IA461" s="15"/>
      <c r="IB461" s="15"/>
      <c r="IC461" s="15"/>
      <c r="ID461" s="15"/>
      <c r="IE461" s="15"/>
      <c r="IF461" s="15"/>
      <c r="IG461" s="15"/>
      <c r="IH461" s="15"/>
      <c r="II461" s="15"/>
      <c r="IJ461" s="15"/>
      <c r="IK461" s="15"/>
      <c r="IL461" s="15"/>
      <c r="IM461" s="15"/>
      <c r="IN461" s="15"/>
      <c r="IO461" s="15"/>
      <c r="IP461" s="15"/>
      <c r="IQ461" s="15"/>
      <c r="IR461" s="15"/>
      <c r="IS461" s="15"/>
      <c r="IT461" s="15"/>
      <c r="IU461" s="15"/>
    </row>
    <row r="462" spans="1:255" s="172" customFormat="1" ht="24" customHeight="1" x14ac:dyDescent="0.25">
      <c r="A462" s="1137"/>
      <c r="B462" s="1147"/>
      <c r="C462" s="240"/>
      <c r="D462" s="258"/>
      <c r="E462" s="258" t="s">
        <v>1387</v>
      </c>
      <c r="F462" s="243"/>
      <c r="G462" s="263" t="s">
        <v>162</v>
      </c>
      <c r="H462" s="243">
        <v>95.72</v>
      </c>
      <c r="I462" s="312">
        <v>98.325368429348259</v>
      </c>
      <c r="J462" s="318">
        <v>4982</v>
      </c>
      <c r="K462" s="312">
        <v>98.525368429348262</v>
      </c>
      <c r="L462" s="314">
        <v>4893</v>
      </c>
      <c r="M462" s="312">
        <v>98.725368429348265</v>
      </c>
      <c r="N462" s="314">
        <v>4706</v>
      </c>
      <c r="O462" s="312">
        <v>98.925368429348268</v>
      </c>
      <c r="P462" s="314">
        <v>46375</v>
      </c>
      <c r="Q462" s="312">
        <v>99</v>
      </c>
      <c r="R462" s="314">
        <v>4649</v>
      </c>
      <c r="S462" s="312">
        <v>99.5</v>
      </c>
      <c r="T462" s="314">
        <v>4649</v>
      </c>
      <c r="U462" s="312">
        <f t="shared" si="45"/>
        <v>99.5</v>
      </c>
      <c r="V462" s="313">
        <f t="shared" si="46"/>
        <v>70254</v>
      </c>
      <c r="W462" s="257"/>
      <c r="X462" s="257"/>
      <c r="Y462" s="241" t="s">
        <v>3</v>
      </c>
      <c r="Z462" s="306" t="s">
        <v>1373</v>
      </c>
      <c r="AA462" s="242" t="s">
        <v>1374</v>
      </c>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c r="AZ462" s="15"/>
      <c r="BA462" s="15"/>
      <c r="BB462" s="15"/>
      <c r="BC462" s="15"/>
      <c r="BD462" s="15"/>
      <c r="BE462" s="15"/>
      <c r="BF462" s="15"/>
      <c r="BG462" s="15"/>
      <c r="BH462" s="15"/>
      <c r="BI462" s="15"/>
      <c r="BJ462" s="15"/>
      <c r="BK462" s="15"/>
      <c r="BL462" s="15"/>
      <c r="BM462" s="15"/>
      <c r="BN462" s="15"/>
      <c r="BO462" s="15"/>
      <c r="BP462" s="15"/>
      <c r="BQ462" s="15"/>
      <c r="BR462" s="15"/>
      <c r="BS462" s="15"/>
      <c r="BT462" s="15"/>
      <c r="BU462" s="15"/>
      <c r="BV462" s="15"/>
      <c r="BW462" s="15"/>
      <c r="BX462" s="15"/>
      <c r="BY462" s="15"/>
      <c r="BZ462" s="15"/>
      <c r="CA462" s="15"/>
      <c r="CB462" s="15"/>
      <c r="CC462" s="15"/>
      <c r="CD462" s="15"/>
      <c r="CE462" s="15"/>
      <c r="CF462" s="15"/>
      <c r="CG462" s="15"/>
      <c r="CH462" s="15"/>
      <c r="CI462" s="15"/>
      <c r="CJ462" s="15"/>
      <c r="CK462" s="15"/>
      <c r="CL462" s="15"/>
      <c r="CM462" s="15"/>
      <c r="CN462" s="15"/>
      <c r="CO462" s="15"/>
      <c r="CP462" s="15"/>
      <c r="CQ462" s="15"/>
      <c r="CR462" s="15"/>
      <c r="CS462" s="15"/>
      <c r="CT462" s="15"/>
      <c r="CU462" s="15"/>
      <c r="CV462" s="15"/>
      <c r="CW462" s="15"/>
      <c r="CX462" s="15"/>
      <c r="CY462" s="15"/>
      <c r="CZ462" s="15"/>
      <c r="DA462" s="15"/>
      <c r="DB462" s="15"/>
      <c r="DC462" s="15"/>
      <c r="DD462" s="15"/>
      <c r="DE462" s="15"/>
      <c r="DF462" s="15"/>
      <c r="DG462" s="15"/>
      <c r="DH462" s="15"/>
      <c r="DI462" s="15"/>
      <c r="DJ462" s="15"/>
      <c r="DK462" s="15"/>
      <c r="DL462" s="15"/>
      <c r="DM462" s="15"/>
      <c r="DN462" s="15"/>
      <c r="DO462" s="15"/>
      <c r="DP462" s="15"/>
      <c r="DQ462" s="15"/>
      <c r="DR462" s="15"/>
      <c r="DS462" s="15"/>
      <c r="DT462" s="15"/>
      <c r="DU462" s="15"/>
      <c r="DV462" s="15"/>
      <c r="DW462" s="15"/>
      <c r="DX462" s="15"/>
      <c r="DY462" s="15"/>
      <c r="DZ462" s="15"/>
      <c r="EA462" s="15"/>
      <c r="EB462" s="15"/>
      <c r="EC462" s="15"/>
      <c r="ED462" s="15"/>
      <c r="EE462" s="15"/>
      <c r="EF462" s="15"/>
      <c r="EG462" s="15"/>
      <c r="EH462" s="15"/>
      <c r="EI462" s="15"/>
      <c r="EJ462" s="15"/>
      <c r="EK462" s="15"/>
      <c r="EL462" s="15"/>
      <c r="EM462" s="15"/>
      <c r="EN462" s="15"/>
      <c r="EO462" s="15"/>
      <c r="EP462" s="15"/>
      <c r="EQ462" s="15"/>
      <c r="ER462" s="15"/>
      <c r="ES462" s="15"/>
      <c r="ET462" s="15"/>
      <c r="EU462" s="15"/>
      <c r="EV462" s="15"/>
      <c r="EW462" s="15"/>
      <c r="EX462" s="15"/>
      <c r="EY462" s="15"/>
      <c r="EZ462" s="15"/>
      <c r="FA462" s="15"/>
      <c r="FB462" s="15"/>
      <c r="FC462" s="15"/>
      <c r="FD462" s="15"/>
      <c r="FE462" s="15"/>
      <c r="FF462" s="15"/>
      <c r="FG462" s="15"/>
      <c r="FH462" s="15"/>
      <c r="FI462" s="15"/>
      <c r="FJ462" s="15"/>
      <c r="FK462" s="15"/>
      <c r="FL462" s="15"/>
      <c r="FM462" s="15"/>
      <c r="FN462" s="15"/>
      <c r="FO462" s="15"/>
      <c r="FP462" s="15"/>
      <c r="FQ462" s="15"/>
      <c r="FR462" s="15"/>
      <c r="FS462" s="15"/>
      <c r="FT462" s="15"/>
      <c r="FU462" s="15"/>
      <c r="FV462" s="15"/>
      <c r="FW462" s="15"/>
      <c r="FX462" s="15"/>
      <c r="FY462" s="15"/>
      <c r="FZ462" s="15"/>
      <c r="GA462" s="15"/>
      <c r="GB462" s="15"/>
      <c r="GC462" s="15"/>
      <c r="GD462" s="15"/>
      <c r="GE462" s="15"/>
      <c r="GF462" s="15"/>
      <c r="GG462" s="15"/>
      <c r="GH462" s="15"/>
      <c r="GI462" s="15"/>
      <c r="GJ462" s="15"/>
      <c r="GK462" s="15"/>
      <c r="GL462" s="15"/>
      <c r="GM462" s="15"/>
      <c r="GN462" s="15"/>
      <c r="GO462" s="15"/>
      <c r="GP462" s="15"/>
      <c r="GQ462" s="15"/>
      <c r="GR462" s="15"/>
      <c r="GS462" s="15"/>
      <c r="GT462" s="15"/>
      <c r="GU462" s="15"/>
      <c r="GV462" s="15"/>
      <c r="GW462" s="15"/>
      <c r="GX462" s="15"/>
      <c r="GY462" s="15"/>
      <c r="GZ462" s="15"/>
      <c r="HA462" s="15"/>
      <c r="HB462" s="15"/>
      <c r="HC462" s="15"/>
      <c r="HD462" s="15"/>
      <c r="HE462" s="15"/>
      <c r="HF462" s="15"/>
      <c r="HG462" s="15"/>
      <c r="HH462" s="15"/>
      <c r="HI462" s="15"/>
      <c r="HJ462" s="15"/>
      <c r="HK462" s="15"/>
      <c r="HL462" s="15"/>
      <c r="HM462" s="15"/>
      <c r="HN462" s="15"/>
      <c r="HO462" s="15"/>
      <c r="HP462" s="15"/>
      <c r="HQ462" s="15"/>
      <c r="HR462" s="15"/>
      <c r="HS462" s="15"/>
      <c r="HT462" s="15"/>
      <c r="HU462" s="15"/>
      <c r="HV462" s="15"/>
      <c r="HW462" s="15"/>
      <c r="HX462" s="15"/>
      <c r="HY462" s="15"/>
      <c r="HZ462" s="15"/>
      <c r="IA462" s="15"/>
      <c r="IB462" s="15"/>
      <c r="IC462" s="15"/>
      <c r="ID462" s="15"/>
      <c r="IE462" s="15"/>
      <c r="IF462" s="15"/>
      <c r="IG462" s="15"/>
      <c r="IH462" s="15"/>
      <c r="II462" s="15"/>
      <c r="IJ462" s="15"/>
      <c r="IK462" s="15"/>
      <c r="IL462" s="15"/>
      <c r="IM462" s="15"/>
      <c r="IN462" s="15"/>
      <c r="IO462" s="15"/>
      <c r="IP462" s="15"/>
      <c r="IQ462" s="15"/>
      <c r="IR462" s="15"/>
      <c r="IS462" s="15"/>
      <c r="IT462" s="15"/>
      <c r="IU462" s="15"/>
    </row>
    <row r="463" spans="1:255" s="172" customFormat="1" ht="24" customHeight="1" x14ac:dyDescent="0.25">
      <c r="A463" s="1137"/>
      <c r="B463" s="1147"/>
      <c r="C463" s="240"/>
      <c r="D463" s="258"/>
      <c r="E463" s="258" t="s">
        <v>1388</v>
      </c>
      <c r="F463" s="243"/>
      <c r="G463" s="263" t="s">
        <v>162</v>
      </c>
      <c r="H463" s="243">
        <v>68.069999999999993</v>
      </c>
      <c r="I463" s="312">
        <v>73.7</v>
      </c>
      <c r="J463" s="314">
        <v>4073</v>
      </c>
      <c r="K463" s="312">
        <v>73.897034964244341</v>
      </c>
      <c r="L463" s="314">
        <v>4459</v>
      </c>
      <c r="M463" s="312">
        <v>74.097034964244344</v>
      </c>
      <c r="N463" s="314">
        <v>4556</v>
      </c>
      <c r="O463" s="312">
        <v>74.5</v>
      </c>
      <c r="P463" s="314">
        <v>4781</v>
      </c>
      <c r="Q463" s="312">
        <v>74.7</v>
      </c>
      <c r="R463" s="314">
        <v>5006</v>
      </c>
      <c r="S463" s="312">
        <v>75</v>
      </c>
      <c r="T463" s="314">
        <v>5006</v>
      </c>
      <c r="U463" s="312">
        <f t="shared" si="45"/>
        <v>75</v>
      </c>
      <c r="V463" s="313">
        <f t="shared" si="46"/>
        <v>27881</v>
      </c>
      <c r="W463" s="257"/>
      <c r="X463" s="257"/>
      <c r="Y463" s="241" t="s">
        <v>3</v>
      </c>
      <c r="Z463" s="306" t="s">
        <v>1373</v>
      </c>
      <c r="AA463" s="242" t="s">
        <v>1374</v>
      </c>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c r="AZ463" s="15"/>
      <c r="BA463" s="15"/>
      <c r="BB463" s="15"/>
      <c r="BC463" s="15"/>
      <c r="BD463" s="15"/>
      <c r="BE463" s="15"/>
      <c r="BF463" s="15"/>
      <c r="BG463" s="15"/>
      <c r="BH463" s="15"/>
      <c r="BI463" s="15"/>
      <c r="BJ463" s="15"/>
      <c r="BK463" s="15"/>
      <c r="BL463" s="15"/>
      <c r="BM463" s="15"/>
      <c r="BN463" s="15"/>
      <c r="BO463" s="15"/>
      <c r="BP463" s="15"/>
      <c r="BQ463" s="15"/>
      <c r="BR463" s="15"/>
      <c r="BS463" s="15"/>
      <c r="BT463" s="15"/>
      <c r="BU463" s="15"/>
      <c r="BV463" s="15"/>
      <c r="BW463" s="15"/>
      <c r="BX463" s="15"/>
      <c r="BY463" s="15"/>
      <c r="BZ463" s="15"/>
      <c r="CA463" s="15"/>
      <c r="CB463" s="15"/>
      <c r="CC463" s="15"/>
      <c r="CD463" s="15"/>
      <c r="CE463" s="15"/>
      <c r="CF463" s="15"/>
      <c r="CG463" s="15"/>
      <c r="CH463" s="15"/>
      <c r="CI463" s="15"/>
      <c r="CJ463" s="15"/>
      <c r="CK463" s="15"/>
      <c r="CL463" s="15"/>
      <c r="CM463" s="15"/>
      <c r="CN463" s="15"/>
      <c r="CO463" s="15"/>
      <c r="CP463" s="15"/>
      <c r="CQ463" s="15"/>
      <c r="CR463" s="15"/>
      <c r="CS463" s="15"/>
      <c r="CT463" s="15"/>
      <c r="CU463" s="15"/>
      <c r="CV463" s="15"/>
      <c r="CW463" s="15"/>
      <c r="CX463" s="15"/>
      <c r="CY463" s="15"/>
      <c r="CZ463" s="15"/>
      <c r="DA463" s="15"/>
      <c r="DB463" s="15"/>
      <c r="DC463" s="15"/>
      <c r="DD463" s="15"/>
      <c r="DE463" s="15"/>
      <c r="DF463" s="15"/>
      <c r="DG463" s="15"/>
      <c r="DH463" s="15"/>
      <c r="DI463" s="15"/>
      <c r="DJ463" s="15"/>
      <c r="DK463" s="15"/>
      <c r="DL463" s="15"/>
      <c r="DM463" s="15"/>
      <c r="DN463" s="15"/>
      <c r="DO463" s="15"/>
      <c r="DP463" s="15"/>
      <c r="DQ463" s="15"/>
      <c r="DR463" s="15"/>
      <c r="DS463" s="15"/>
      <c r="DT463" s="15"/>
      <c r="DU463" s="15"/>
      <c r="DV463" s="15"/>
      <c r="DW463" s="15"/>
      <c r="DX463" s="15"/>
      <c r="DY463" s="15"/>
      <c r="DZ463" s="15"/>
      <c r="EA463" s="15"/>
      <c r="EB463" s="15"/>
      <c r="EC463" s="15"/>
      <c r="ED463" s="15"/>
      <c r="EE463" s="15"/>
      <c r="EF463" s="15"/>
      <c r="EG463" s="15"/>
      <c r="EH463" s="15"/>
      <c r="EI463" s="15"/>
      <c r="EJ463" s="15"/>
      <c r="EK463" s="15"/>
      <c r="EL463" s="15"/>
      <c r="EM463" s="15"/>
      <c r="EN463" s="15"/>
      <c r="EO463" s="15"/>
      <c r="EP463" s="15"/>
      <c r="EQ463" s="15"/>
      <c r="ER463" s="15"/>
      <c r="ES463" s="15"/>
      <c r="ET463" s="15"/>
      <c r="EU463" s="15"/>
      <c r="EV463" s="15"/>
      <c r="EW463" s="15"/>
      <c r="EX463" s="15"/>
      <c r="EY463" s="15"/>
      <c r="EZ463" s="15"/>
      <c r="FA463" s="15"/>
      <c r="FB463" s="15"/>
      <c r="FC463" s="15"/>
      <c r="FD463" s="15"/>
      <c r="FE463" s="15"/>
      <c r="FF463" s="15"/>
      <c r="FG463" s="15"/>
      <c r="FH463" s="15"/>
      <c r="FI463" s="15"/>
      <c r="FJ463" s="15"/>
      <c r="FK463" s="15"/>
      <c r="FL463" s="15"/>
      <c r="FM463" s="15"/>
      <c r="FN463" s="15"/>
      <c r="FO463" s="15"/>
      <c r="FP463" s="15"/>
      <c r="FQ463" s="15"/>
      <c r="FR463" s="15"/>
      <c r="FS463" s="15"/>
      <c r="FT463" s="15"/>
      <c r="FU463" s="15"/>
      <c r="FV463" s="15"/>
      <c r="FW463" s="15"/>
      <c r="FX463" s="15"/>
      <c r="FY463" s="15"/>
      <c r="FZ463" s="15"/>
      <c r="GA463" s="15"/>
      <c r="GB463" s="15"/>
      <c r="GC463" s="15"/>
      <c r="GD463" s="15"/>
      <c r="GE463" s="15"/>
      <c r="GF463" s="15"/>
      <c r="GG463" s="15"/>
      <c r="GH463" s="15"/>
      <c r="GI463" s="15"/>
      <c r="GJ463" s="15"/>
      <c r="GK463" s="15"/>
      <c r="GL463" s="15"/>
      <c r="GM463" s="15"/>
      <c r="GN463" s="15"/>
      <c r="GO463" s="15"/>
      <c r="GP463" s="15"/>
      <c r="GQ463" s="15"/>
      <c r="GR463" s="15"/>
      <c r="GS463" s="15"/>
      <c r="GT463" s="15"/>
      <c r="GU463" s="15"/>
      <c r="GV463" s="15"/>
      <c r="GW463" s="15"/>
      <c r="GX463" s="15"/>
      <c r="GY463" s="15"/>
      <c r="GZ463" s="15"/>
      <c r="HA463" s="15"/>
      <c r="HB463" s="15"/>
      <c r="HC463" s="15"/>
      <c r="HD463" s="15"/>
      <c r="HE463" s="15"/>
      <c r="HF463" s="15"/>
      <c r="HG463" s="15"/>
      <c r="HH463" s="15"/>
      <c r="HI463" s="15"/>
      <c r="HJ463" s="15"/>
      <c r="HK463" s="15"/>
      <c r="HL463" s="15"/>
      <c r="HM463" s="15"/>
      <c r="HN463" s="15"/>
      <c r="HO463" s="15"/>
      <c r="HP463" s="15"/>
      <c r="HQ463" s="15"/>
      <c r="HR463" s="15"/>
      <c r="HS463" s="15"/>
      <c r="HT463" s="15"/>
      <c r="HU463" s="15"/>
      <c r="HV463" s="15"/>
      <c r="HW463" s="15"/>
      <c r="HX463" s="15"/>
      <c r="HY463" s="15"/>
      <c r="HZ463" s="15"/>
      <c r="IA463" s="15"/>
      <c r="IB463" s="15"/>
      <c r="IC463" s="15"/>
      <c r="ID463" s="15"/>
      <c r="IE463" s="15"/>
      <c r="IF463" s="15"/>
      <c r="IG463" s="15"/>
      <c r="IH463" s="15"/>
      <c r="II463" s="15"/>
      <c r="IJ463" s="15"/>
      <c r="IK463" s="15"/>
      <c r="IL463" s="15"/>
      <c r="IM463" s="15"/>
      <c r="IN463" s="15"/>
      <c r="IO463" s="15"/>
      <c r="IP463" s="15"/>
      <c r="IQ463" s="15"/>
      <c r="IR463" s="15"/>
      <c r="IS463" s="15"/>
      <c r="IT463" s="15"/>
      <c r="IU463" s="15"/>
    </row>
    <row r="464" spans="1:255" s="172" customFormat="1" ht="12" customHeight="1" x14ac:dyDescent="0.25">
      <c r="A464" s="1137"/>
      <c r="B464" s="1147"/>
      <c r="C464" s="240"/>
      <c r="D464" s="258"/>
      <c r="E464" s="258" t="s">
        <v>1389</v>
      </c>
      <c r="F464" s="243"/>
      <c r="G464" s="263" t="s">
        <v>1390</v>
      </c>
      <c r="H464" s="243">
        <v>6</v>
      </c>
      <c r="I464" s="312">
        <v>7</v>
      </c>
      <c r="J464" s="248">
        <v>200</v>
      </c>
      <c r="K464" s="312">
        <v>7</v>
      </c>
      <c r="L464" s="248">
        <v>200</v>
      </c>
      <c r="M464" s="312">
        <v>7</v>
      </c>
      <c r="N464" s="248">
        <v>200</v>
      </c>
      <c r="O464" s="312">
        <v>7</v>
      </c>
      <c r="P464" s="248">
        <v>200</v>
      </c>
      <c r="Q464" s="312">
        <v>7</v>
      </c>
      <c r="R464" s="248">
        <v>200</v>
      </c>
      <c r="S464" s="312">
        <v>7</v>
      </c>
      <c r="T464" s="248">
        <v>200</v>
      </c>
      <c r="U464" s="312">
        <f t="shared" si="45"/>
        <v>7</v>
      </c>
      <c r="V464" s="313">
        <f t="shared" si="46"/>
        <v>1200</v>
      </c>
      <c r="W464" s="257"/>
      <c r="X464" s="257"/>
      <c r="Y464" s="241" t="s">
        <v>3</v>
      </c>
      <c r="Z464" s="306" t="s">
        <v>1373</v>
      </c>
      <c r="AA464" s="242" t="s">
        <v>1374</v>
      </c>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c r="AZ464" s="15"/>
      <c r="BA464" s="15"/>
      <c r="BB464" s="15"/>
      <c r="BC464" s="15"/>
      <c r="BD464" s="15"/>
      <c r="BE464" s="15"/>
      <c r="BF464" s="15"/>
      <c r="BG464" s="15"/>
      <c r="BH464" s="15"/>
      <c r="BI464" s="15"/>
      <c r="BJ464" s="15"/>
      <c r="BK464" s="15"/>
      <c r="BL464" s="15"/>
      <c r="BM464" s="15"/>
      <c r="BN464" s="15"/>
      <c r="BO464" s="15"/>
      <c r="BP464" s="15"/>
      <c r="BQ464" s="15"/>
      <c r="BR464" s="15"/>
      <c r="BS464" s="15"/>
      <c r="BT464" s="15"/>
      <c r="BU464" s="15"/>
      <c r="BV464" s="15"/>
      <c r="BW464" s="15"/>
      <c r="BX464" s="15"/>
      <c r="BY464" s="15"/>
      <c r="BZ464" s="15"/>
      <c r="CA464" s="15"/>
      <c r="CB464" s="15"/>
      <c r="CC464" s="15"/>
      <c r="CD464" s="15"/>
      <c r="CE464" s="15"/>
      <c r="CF464" s="15"/>
      <c r="CG464" s="15"/>
      <c r="CH464" s="15"/>
      <c r="CI464" s="15"/>
      <c r="CJ464" s="15"/>
      <c r="CK464" s="15"/>
      <c r="CL464" s="15"/>
      <c r="CM464" s="15"/>
      <c r="CN464" s="15"/>
      <c r="CO464" s="15"/>
      <c r="CP464" s="15"/>
      <c r="CQ464" s="15"/>
      <c r="CR464" s="15"/>
      <c r="CS464" s="15"/>
      <c r="CT464" s="15"/>
      <c r="CU464" s="15"/>
      <c r="CV464" s="15"/>
      <c r="CW464" s="15"/>
      <c r="CX464" s="15"/>
      <c r="CY464" s="15"/>
      <c r="CZ464" s="15"/>
      <c r="DA464" s="15"/>
      <c r="DB464" s="15"/>
      <c r="DC464" s="15"/>
      <c r="DD464" s="15"/>
      <c r="DE464" s="15"/>
      <c r="DF464" s="15"/>
      <c r="DG464" s="15"/>
      <c r="DH464" s="15"/>
      <c r="DI464" s="15"/>
      <c r="DJ464" s="15"/>
      <c r="DK464" s="15"/>
      <c r="DL464" s="15"/>
      <c r="DM464" s="15"/>
      <c r="DN464" s="15"/>
      <c r="DO464" s="15"/>
      <c r="DP464" s="15"/>
      <c r="DQ464" s="15"/>
      <c r="DR464" s="15"/>
      <c r="DS464" s="15"/>
      <c r="DT464" s="15"/>
      <c r="DU464" s="15"/>
      <c r="DV464" s="15"/>
      <c r="DW464" s="15"/>
      <c r="DX464" s="15"/>
      <c r="DY464" s="15"/>
      <c r="DZ464" s="15"/>
      <c r="EA464" s="15"/>
      <c r="EB464" s="15"/>
      <c r="EC464" s="15"/>
      <c r="ED464" s="15"/>
      <c r="EE464" s="15"/>
      <c r="EF464" s="15"/>
      <c r="EG464" s="15"/>
      <c r="EH464" s="15"/>
      <c r="EI464" s="15"/>
      <c r="EJ464" s="15"/>
      <c r="EK464" s="15"/>
      <c r="EL464" s="15"/>
      <c r="EM464" s="15"/>
      <c r="EN464" s="15"/>
      <c r="EO464" s="15"/>
      <c r="EP464" s="15"/>
      <c r="EQ464" s="15"/>
      <c r="ER464" s="15"/>
      <c r="ES464" s="15"/>
      <c r="ET464" s="15"/>
      <c r="EU464" s="15"/>
      <c r="EV464" s="15"/>
      <c r="EW464" s="15"/>
      <c r="EX464" s="15"/>
      <c r="EY464" s="15"/>
      <c r="EZ464" s="15"/>
      <c r="FA464" s="15"/>
      <c r="FB464" s="15"/>
      <c r="FC464" s="15"/>
      <c r="FD464" s="15"/>
      <c r="FE464" s="15"/>
      <c r="FF464" s="15"/>
      <c r="FG464" s="15"/>
      <c r="FH464" s="15"/>
      <c r="FI464" s="15"/>
      <c r="FJ464" s="15"/>
      <c r="FK464" s="15"/>
      <c r="FL464" s="15"/>
      <c r="FM464" s="15"/>
      <c r="FN464" s="15"/>
      <c r="FO464" s="15"/>
      <c r="FP464" s="15"/>
      <c r="FQ464" s="15"/>
      <c r="FR464" s="15"/>
      <c r="FS464" s="15"/>
      <c r="FT464" s="15"/>
      <c r="FU464" s="15"/>
      <c r="FV464" s="15"/>
      <c r="FW464" s="15"/>
      <c r="FX464" s="15"/>
      <c r="FY464" s="15"/>
      <c r="FZ464" s="15"/>
      <c r="GA464" s="15"/>
      <c r="GB464" s="15"/>
      <c r="GC464" s="15"/>
      <c r="GD464" s="15"/>
      <c r="GE464" s="15"/>
      <c r="GF464" s="15"/>
      <c r="GG464" s="15"/>
      <c r="GH464" s="15"/>
      <c r="GI464" s="15"/>
      <c r="GJ464" s="15"/>
      <c r="GK464" s="15"/>
      <c r="GL464" s="15"/>
      <c r="GM464" s="15"/>
      <c r="GN464" s="15"/>
      <c r="GO464" s="15"/>
      <c r="GP464" s="15"/>
      <c r="GQ464" s="15"/>
      <c r="GR464" s="15"/>
      <c r="GS464" s="15"/>
      <c r="GT464" s="15"/>
      <c r="GU464" s="15"/>
      <c r="GV464" s="15"/>
      <c r="GW464" s="15"/>
      <c r="GX464" s="15"/>
      <c r="GY464" s="15"/>
      <c r="GZ464" s="15"/>
      <c r="HA464" s="15"/>
      <c r="HB464" s="15"/>
      <c r="HC464" s="15"/>
      <c r="HD464" s="15"/>
      <c r="HE464" s="15"/>
      <c r="HF464" s="15"/>
      <c r="HG464" s="15"/>
      <c r="HH464" s="15"/>
      <c r="HI464" s="15"/>
      <c r="HJ464" s="15"/>
      <c r="HK464" s="15"/>
      <c r="HL464" s="15"/>
      <c r="HM464" s="15"/>
      <c r="HN464" s="15"/>
      <c r="HO464" s="15"/>
      <c r="HP464" s="15"/>
      <c r="HQ464" s="15"/>
      <c r="HR464" s="15"/>
      <c r="HS464" s="15"/>
      <c r="HT464" s="15"/>
      <c r="HU464" s="15"/>
      <c r="HV464" s="15"/>
      <c r="HW464" s="15"/>
      <c r="HX464" s="15"/>
      <c r="HY464" s="15"/>
      <c r="HZ464" s="15"/>
      <c r="IA464" s="15"/>
      <c r="IB464" s="15"/>
      <c r="IC464" s="15"/>
      <c r="ID464" s="15"/>
      <c r="IE464" s="15"/>
      <c r="IF464" s="15"/>
      <c r="IG464" s="15"/>
      <c r="IH464" s="15"/>
      <c r="II464" s="15"/>
      <c r="IJ464" s="15"/>
      <c r="IK464" s="15"/>
      <c r="IL464" s="15"/>
      <c r="IM464" s="15"/>
      <c r="IN464" s="15"/>
      <c r="IO464" s="15"/>
      <c r="IP464" s="15"/>
      <c r="IQ464" s="15"/>
      <c r="IR464" s="15"/>
      <c r="IS464" s="15"/>
      <c r="IT464" s="15"/>
      <c r="IU464" s="15"/>
    </row>
    <row r="465" spans="1:255" s="172" customFormat="1" ht="12" customHeight="1" x14ac:dyDescent="0.25">
      <c r="A465" s="1137"/>
      <c r="B465" s="1147"/>
      <c r="C465" s="240"/>
      <c r="D465" s="258"/>
      <c r="E465" s="258" t="s">
        <v>1391</v>
      </c>
      <c r="F465" s="243"/>
      <c r="G465" s="263" t="s">
        <v>1390</v>
      </c>
      <c r="H465" s="261">
        <v>5.7</v>
      </c>
      <c r="I465" s="312">
        <v>7</v>
      </c>
      <c r="J465" s="248">
        <v>250</v>
      </c>
      <c r="K465" s="312">
        <v>7</v>
      </c>
      <c r="L465" s="248">
        <v>250</v>
      </c>
      <c r="M465" s="312">
        <v>7</v>
      </c>
      <c r="N465" s="248">
        <v>250</v>
      </c>
      <c r="O465" s="312">
        <v>7</v>
      </c>
      <c r="P465" s="248">
        <v>250</v>
      </c>
      <c r="Q465" s="312">
        <v>7</v>
      </c>
      <c r="R465" s="248">
        <v>250</v>
      </c>
      <c r="S465" s="312">
        <v>7</v>
      </c>
      <c r="T465" s="248">
        <v>250</v>
      </c>
      <c r="U465" s="312">
        <f t="shared" si="45"/>
        <v>7</v>
      </c>
      <c r="V465" s="313">
        <f t="shared" si="46"/>
        <v>1500</v>
      </c>
      <c r="W465" s="257"/>
      <c r="X465" s="257"/>
      <c r="Y465" s="241" t="s">
        <v>3</v>
      </c>
      <c r="Z465" s="306" t="s">
        <v>1373</v>
      </c>
      <c r="AA465" s="242" t="s">
        <v>1374</v>
      </c>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c r="AZ465" s="15"/>
      <c r="BA465" s="15"/>
      <c r="BB465" s="15"/>
      <c r="BC465" s="15"/>
      <c r="BD465" s="15"/>
      <c r="BE465" s="15"/>
      <c r="BF465" s="15"/>
      <c r="BG465" s="15"/>
      <c r="BH465" s="15"/>
      <c r="BI465" s="15"/>
      <c r="BJ465" s="15"/>
      <c r="BK465" s="15"/>
      <c r="BL465" s="15"/>
      <c r="BM465" s="15"/>
      <c r="BN465" s="15"/>
      <c r="BO465" s="15"/>
      <c r="BP465" s="15"/>
      <c r="BQ465" s="15"/>
      <c r="BR465" s="15"/>
      <c r="BS465" s="15"/>
      <c r="BT465" s="15"/>
      <c r="BU465" s="15"/>
      <c r="BV465" s="15"/>
      <c r="BW465" s="15"/>
      <c r="BX465" s="15"/>
      <c r="BY465" s="15"/>
      <c r="BZ465" s="15"/>
      <c r="CA465" s="15"/>
      <c r="CB465" s="15"/>
      <c r="CC465" s="15"/>
      <c r="CD465" s="15"/>
      <c r="CE465" s="15"/>
      <c r="CF465" s="15"/>
      <c r="CG465" s="15"/>
      <c r="CH465" s="15"/>
      <c r="CI465" s="15"/>
      <c r="CJ465" s="15"/>
      <c r="CK465" s="15"/>
      <c r="CL465" s="15"/>
      <c r="CM465" s="15"/>
      <c r="CN465" s="15"/>
      <c r="CO465" s="15"/>
      <c r="CP465" s="15"/>
      <c r="CQ465" s="15"/>
      <c r="CR465" s="15"/>
      <c r="CS465" s="15"/>
      <c r="CT465" s="15"/>
      <c r="CU465" s="15"/>
      <c r="CV465" s="15"/>
      <c r="CW465" s="15"/>
      <c r="CX465" s="15"/>
      <c r="CY465" s="15"/>
      <c r="CZ465" s="15"/>
      <c r="DA465" s="15"/>
      <c r="DB465" s="15"/>
      <c r="DC465" s="15"/>
      <c r="DD465" s="15"/>
      <c r="DE465" s="15"/>
      <c r="DF465" s="15"/>
      <c r="DG465" s="15"/>
      <c r="DH465" s="15"/>
      <c r="DI465" s="15"/>
      <c r="DJ465" s="15"/>
      <c r="DK465" s="15"/>
      <c r="DL465" s="15"/>
      <c r="DM465" s="15"/>
      <c r="DN465" s="15"/>
      <c r="DO465" s="15"/>
      <c r="DP465" s="15"/>
      <c r="DQ465" s="15"/>
      <c r="DR465" s="15"/>
      <c r="DS465" s="15"/>
      <c r="DT465" s="15"/>
      <c r="DU465" s="15"/>
      <c r="DV465" s="15"/>
      <c r="DW465" s="15"/>
      <c r="DX465" s="15"/>
      <c r="DY465" s="15"/>
      <c r="DZ465" s="15"/>
      <c r="EA465" s="15"/>
      <c r="EB465" s="15"/>
      <c r="EC465" s="15"/>
      <c r="ED465" s="15"/>
      <c r="EE465" s="15"/>
      <c r="EF465" s="15"/>
      <c r="EG465" s="15"/>
      <c r="EH465" s="15"/>
      <c r="EI465" s="15"/>
      <c r="EJ465" s="15"/>
      <c r="EK465" s="15"/>
      <c r="EL465" s="15"/>
      <c r="EM465" s="15"/>
      <c r="EN465" s="15"/>
      <c r="EO465" s="15"/>
      <c r="EP465" s="15"/>
      <c r="EQ465" s="15"/>
      <c r="ER465" s="15"/>
      <c r="ES465" s="15"/>
      <c r="ET465" s="15"/>
      <c r="EU465" s="15"/>
      <c r="EV465" s="15"/>
      <c r="EW465" s="15"/>
      <c r="EX465" s="15"/>
      <c r="EY465" s="15"/>
      <c r="EZ465" s="15"/>
      <c r="FA465" s="15"/>
      <c r="FB465" s="15"/>
      <c r="FC465" s="15"/>
      <c r="FD465" s="15"/>
      <c r="FE465" s="15"/>
      <c r="FF465" s="15"/>
      <c r="FG465" s="15"/>
      <c r="FH465" s="15"/>
      <c r="FI465" s="15"/>
      <c r="FJ465" s="15"/>
      <c r="FK465" s="15"/>
      <c r="FL465" s="15"/>
      <c r="FM465" s="15"/>
      <c r="FN465" s="15"/>
      <c r="FO465" s="15"/>
      <c r="FP465" s="15"/>
      <c r="FQ465" s="15"/>
      <c r="FR465" s="15"/>
      <c r="FS465" s="15"/>
      <c r="FT465" s="15"/>
      <c r="FU465" s="15"/>
      <c r="FV465" s="15"/>
      <c r="FW465" s="15"/>
      <c r="FX465" s="15"/>
      <c r="FY465" s="15"/>
      <c r="FZ465" s="15"/>
      <c r="GA465" s="15"/>
      <c r="GB465" s="15"/>
      <c r="GC465" s="15"/>
      <c r="GD465" s="15"/>
      <c r="GE465" s="15"/>
      <c r="GF465" s="15"/>
      <c r="GG465" s="15"/>
      <c r="GH465" s="15"/>
      <c r="GI465" s="15"/>
      <c r="GJ465" s="15"/>
      <c r="GK465" s="15"/>
      <c r="GL465" s="15"/>
      <c r="GM465" s="15"/>
      <c r="GN465" s="15"/>
      <c r="GO465" s="15"/>
      <c r="GP465" s="15"/>
      <c r="GQ465" s="15"/>
      <c r="GR465" s="15"/>
      <c r="GS465" s="15"/>
      <c r="GT465" s="15"/>
      <c r="GU465" s="15"/>
      <c r="GV465" s="15"/>
      <c r="GW465" s="15"/>
      <c r="GX465" s="15"/>
      <c r="GY465" s="15"/>
      <c r="GZ465" s="15"/>
      <c r="HA465" s="15"/>
      <c r="HB465" s="15"/>
      <c r="HC465" s="15"/>
      <c r="HD465" s="15"/>
      <c r="HE465" s="15"/>
      <c r="HF465" s="15"/>
      <c r="HG465" s="15"/>
      <c r="HH465" s="15"/>
      <c r="HI465" s="15"/>
      <c r="HJ465" s="15"/>
      <c r="HK465" s="15"/>
      <c r="HL465" s="15"/>
      <c r="HM465" s="15"/>
      <c r="HN465" s="15"/>
      <c r="HO465" s="15"/>
      <c r="HP465" s="15"/>
      <c r="HQ465" s="15"/>
      <c r="HR465" s="15"/>
      <c r="HS465" s="15"/>
      <c r="HT465" s="15"/>
      <c r="HU465" s="15"/>
      <c r="HV465" s="15"/>
      <c r="HW465" s="15"/>
      <c r="HX465" s="15"/>
      <c r="HY465" s="15"/>
      <c r="HZ465" s="15"/>
      <c r="IA465" s="15"/>
      <c r="IB465" s="15"/>
      <c r="IC465" s="15"/>
      <c r="ID465" s="15"/>
      <c r="IE465" s="15"/>
      <c r="IF465" s="15"/>
      <c r="IG465" s="15"/>
      <c r="IH465" s="15"/>
      <c r="II465" s="15"/>
      <c r="IJ465" s="15"/>
      <c r="IK465" s="15"/>
      <c r="IL465" s="15"/>
      <c r="IM465" s="15"/>
      <c r="IN465" s="15"/>
      <c r="IO465" s="15"/>
      <c r="IP465" s="15"/>
      <c r="IQ465" s="15"/>
      <c r="IR465" s="15"/>
      <c r="IS465" s="15"/>
      <c r="IT465" s="15"/>
      <c r="IU465" s="15"/>
    </row>
    <row r="466" spans="1:255" s="172" customFormat="1" ht="12" customHeight="1" x14ac:dyDescent="0.25">
      <c r="A466" s="1137"/>
      <c r="B466" s="1147"/>
      <c r="C466" s="240"/>
      <c r="D466" s="258"/>
      <c r="E466" s="258" t="s">
        <v>1392</v>
      </c>
      <c r="F466" s="243"/>
      <c r="G466" s="263" t="s">
        <v>162</v>
      </c>
      <c r="H466" s="243">
        <v>0</v>
      </c>
      <c r="I466" s="312">
        <v>40</v>
      </c>
      <c r="J466" s="314">
        <v>28473</v>
      </c>
      <c r="K466" s="312">
        <v>45</v>
      </c>
      <c r="L466" s="314">
        <v>25529</v>
      </c>
      <c r="M466" s="312">
        <v>50</v>
      </c>
      <c r="N466" s="314">
        <v>25347</v>
      </c>
      <c r="O466" s="312">
        <v>55</v>
      </c>
      <c r="P466" s="314">
        <v>24787</v>
      </c>
      <c r="Q466" s="312">
        <v>60</v>
      </c>
      <c r="R466" s="314">
        <v>24787</v>
      </c>
      <c r="S466" s="312">
        <v>62</v>
      </c>
      <c r="T466" s="314">
        <v>24787</v>
      </c>
      <c r="U466" s="312">
        <f t="shared" si="45"/>
        <v>62</v>
      </c>
      <c r="V466" s="313">
        <f t="shared" si="46"/>
        <v>153710</v>
      </c>
      <c r="W466" s="257"/>
      <c r="X466" s="257"/>
      <c r="Y466" s="241" t="s">
        <v>3</v>
      </c>
      <c r="Z466" s="306" t="s">
        <v>1373</v>
      </c>
      <c r="AA466" s="242" t="s">
        <v>1374</v>
      </c>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c r="AZ466" s="15"/>
      <c r="BA466" s="15"/>
      <c r="BB466" s="15"/>
      <c r="BC466" s="15"/>
      <c r="BD466" s="15"/>
      <c r="BE466" s="15"/>
      <c r="BF466" s="15"/>
      <c r="BG466" s="15"/>
      <c r="BH466" s="15"/>
      <c r="BI466" s="15"/>
      <c r="BJ466" s="15"/>
      <c r="BK466" s="15"/>
      <c r="BL466" s="15"/>
      <c r="BM466" s="15"/>
      <c r="BN466" s="15"/>
      <c r="BO466" s="15"/>
      <c r="BP466" s="15"/>
      <c r="BQ466" s="15"/>
      <c r="BR466" s="15"/>
      <c r="BS466" s="15"/>
      <c r="BT466" s="15"/>
      <c r="BU466" s="15"/>
      <c r="BV466" s="15"/>
      <c r="BW466" s="15"/>
      <c r="BX466" s="15"/>
      <c r="BY466" s="15"/>
      <c r="BZ466" s="15"/>
      <c r="CA466" s="15"/>
      <c r="CB466" s="15"/>
      <c r="CC466" s="15"/>
      <c r="CD466" s="15"/>
      <c r="CE466" s="15"/>
      <c r="CF466" s="15"/>
      <c r="CG466" s="15"/>
      <c r="CH466" s="15"/>
      <c r="CI466" s="15"/>
      <c r="CJ466" s="15"/>
      <c r="CK466" s="15"/>
      <c r="CL466" s="15"/>
      <c r="CM466" s="15"/>
      <c r="CN466" s="15"/>
      <c r="CO466" s="15"/>
      <c r="CP466" s="15"/>
      <c r="CQ466" s="15"/>
      <c r="CR466" s="15"/>
      <c r="CS466" s="15"/>
      <c r="CT466" s="15"/>
      <c r="CU466" s="15"/>
      <c r="CV466" s="15"/>
      <c r="CW466" s="15"/>
      <c r="CX466" s="15"/>
      <c r="CY466" s="15"/>
      <c r="CZ466" s="15"/>
      <c r="DA466" s="15"/>
      <c r="DB466" s="15"/>
      <c r="DC466" s="15"/>
      <c r="DD466" s="15"/>
      <c r="DE466" s="15"/>
      <c r="DF466" s="15"/>
      <c r="DG466" s="15"/>
      <c r="DH466" s="15"/>
      <c r="DI466" s="15"/>
      <c r="DJ466" s="15"/>
      <c r="DK466" s="15"/>
      <c r="DL466" s="15"/>
      <c r="DM466" s="15"/>
      <c r="DN466" s="15"/>
      <c r="DO466" s="15"/>
      <c r="DP466" s="15"/>
      <c r="DQ466" s="15"/>
      <c r="DR466" s="15"/>
      <c r="DS466" s="15"/>
      <c r="DT466" s="15"/>
      <c r="DU466" s="15"/>
      <c r="DV466" s="15"/>
      <c r="DW466" s="15"/>
      <c r="DX466" s="15"/>
      <c r="DY466" s="15"/>
      <c r="DZ466" s="15"/>
      <c r="EA466" s="15"/>
      <c r="EB466" s="15"/>
      <c r="EC466" s="15"/>
      <c r="ED466" s="15"/>
      <c r="EE466" s="15"/>
      <c r="EF466" s="15"/>
      <c r="EG466" s="15"/>
      <c r="EH466" s="15"/>
      <c r="EI466" s="15"/>
      <c r="EJ466" s="15"/>
      <c r="EK466" s="15"/>
      <c r="EL466" s="15"/>
      <c r="EM466" s="15"/>
      <c r="EN466" s="15"/>
      <c r="EO466" s="15"/>
      <c r="EP466" s="15"/>
      <c r="EQ466" s="15"/>
      <c r="ER466" s="15"/>
      <c r="ES466" s="15"/>
      <c r="ET466" s="15"/>
      <c r="EU466" s="15"/>
      <c r="EV466" s="15"/>
      <c r="EW466" s="15"/>
      <c r="EX466" s="15"/>
      <c r="EY466" s="15"/>
      <c r="EZ466" s="15"/>
      <c r="FA466" s="15"/>
      <c r="FB466" s="15"/>
      <c r="FC466" s="15"/>
      <c r="FD466" s="15"/>
      <c r="FE466" s="15"/>
      <c r="FF466" s="15"/>
      <c r="FG466" s="15"/>
      <c r="FH466" s="15"/>
      <c r="FI466" s="15"/>
      <c r="FJ466" s="15"/>
      <c r="FK466" s="15"/>
      <c r="FL466" s="15"/>
      <c r="FM466" s="15"/>
      <c r="FN466" s="15"/>
      <c r="FO466" s="15"/>
      <c r="FP466" s="15"/>
      <c r="FQ466" s="15"/>
      <c r="FR466" s="15"/>
      <c r="FS466" s="15"/>
      <c r="FT466" s="15"/>
      <c r="FU466" s="15"/>
      <c r="FV466" s="15"/>
      <c r="FW466" s="15"/>
      <c r="FX466" s="15"/>
      <c r="FY466" s="15"/>
      <c r="FZ466" s="15"/>
      <c r="GA466" s="15"/>
      <c r="GB466" s="15"/>
      <c r="GC466" s="15"/>
      <c r="GD466" s="15"/>
      <c r="GE466" s="15"/>
      <c r="GF466" s="15"/>
      <c r="GG466" s="15"/>
      <c r="GH466" s="15"/>
      <c r="GI466" s="15"/>
      <c r="GJ466" s="15"/>
      <c r="GK466" s="15"/>
      <c r="GL466" s="15"/>
      <c r="GM466" s="15"/>
      <c r="GN466" s="15"/>
      <c r="GO466" s="15"/>
      <c r="GP466" s="15"/>
      <c r="GQ466" s="15"/>
      <c r="GR466" s="15"/>
      <c r="GS466" s="15"/>
      <c r="GT466" s="15"/>
      <c r="GU466" s="15"/>
      <c r="GV466" s="15"/>
      <c r="GW466" s="15"/>
      <c r="GX466" s="15"/>
      <c r="GY466" s="15"/>
      <c r="GZ466" s="15"/>
      <c r="HA466" s="15"/>
      <c r="HB466" s="15"/>
      <c r="HC466" s="15"/>
      <c r="HD466" s="15"/>
      <c r="HE466" s="15"/>
      <c r="HF466" s="15"/>
      <c r="HG466" s="15"/>
      <c r="HH466" s="15"/>
      <c r="HI466" s="15"/>
      <c r="HJ466" s="15"/>
      <c r="HK466" s="15"/>
      <c r="HL466" s="15"/>
      <c r="HM466" s="15"/>
      <c r="HN466" s="15"/>
      <c r="HO466" s="15"/>
      <c r="HP466" s="15"/>
      <c r="HQ466" s="15"/>
      <c r="HR466" s="15"/>
      <c r="HS466" s="15"/>
      <c r="HT466" s="15"/>
      <c r="HU466" s="15"/>
      <c r="HV466" s="15"/>
      <c r="HW466" s="15"/>
      <c r="HX466" s="15"/>
      <c r="HY466" s="15"/>
      <c r="HZ466" s="15"/>
      <c r="IA466" s="15"/>
      <c r="IB466" s="15"/>
      <c r="IC466" s="15"/>
      <c r="ID466" s="15"/>
      <c r="IE466" s="15"/>
      <c r="IF466" s="15"/>
      <c r="IG466" s="15"/>
      <c r="IH466" s="15"/>
      <c r="II466" s="15"/>
      <c r="IJ466" s="15"/>
      <c r="IK466" s="15"/>
      <c r="IL466" s="15"/>
      <c r="IM466" s="15"/>
      <c r="IN466" s="15"/>
      <c r="IO466" s="15"/>
      <c r="IP466" s="15"/>
      <c r="IQ466" s="15"/>
      <c r="IR466" s="15"/>
      <c r="IS466" s="15"/>
      <c r="IT466" s="15"/>
      <c r="IU466" s="15"/>
    </row>
    <row r="467" spans="1:255" s="172" customFormat="1" ht="12" customHeight="1" x14ac:dyDescent="0.25">
      <c r="A467" s="1137"/>
      <c r="B467" s="1147"/>
      <c r="C467" s="240"/>
      <c r="D467" s="258"/>
      <c r="E467" s="258" t="s">
        <v>1393</v>
      </c>
      <c r="F467" s="243"/>
      <c r="G467" s="263" t="s">
        <v>162</v>
      </c>
      <c r="H467" s="243">
        <v>0</v>
      </c>
      <c r="I467" s="312">
        <v>50</v>
      </c>
      <c r="J467" s="314">
        <v>20675</v>
      </c>
      <c r="K467" s="312">
        <v>55</v>
      </c>
      <c r="L467" s="314">
        <v>20675</v>
      </c>
      <c r="M467" s="312">
        <v>60</v>
      </c>
      <c r="N467" s="314">
        <v>20675</v>
      </c>
      <c r="O467" s="312">
        <v>65</v>
      </c>
      <c r="P467" s="314">
        <v>20675</v>
      </c>
      <c r="Q467" s="312">
        <v>70</v>
      </c>
      <c r="R467" s="314">
        <v>20675</v>
      </c>
      <c r="S467" s="312">
        <v>76</v>
      </c>
      <c r="T467" s="314">
        <v>20675</v>
      </c>
      <c r="U467" s="312">
        <f t="shared" si="45"/>
        <v>76</v>
      </c>
      <c r="V467" s="313">
        <f t="shared" si="46"/>
        <v>124050</v>
      </c>
      <c r="W467" s="257"/>
      <c r="X467" s="257"/>
      <c r="Y467" s="241" t="s">
        <v>3</v>
      </c>
      <c r="Z467" s="306" t="s">
        <v>1373</v>
      </c>
      <c r="AA467" s="242" t="s">
        <v>1374</v>
      </c>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c r="AZ467" s="15"/>
      <c r="BA467" s="15"/>
      <c r="BB467" s="15"/>
      <c r="BC467" s="15"/>
      <c r="BD467" s="15"/>
      <c r="BE467" s="15"/>
      <c r="BF467" s="15"/>
      <c r="BG467" s="15"/>
      <c r="BH467" s="15"/>
      <c r="BI467" s="15"/>
      <c r="BJ467" s="15"/>
      <c r="BK467" s="15"/>
      <c r="BL467" s="15"/>
      <c r="BM467" s="15"/>
      <c r="BN467" s="15"/>
      <c r="BO467" s="15"/>
      <c r="BP467" s="15"/>
      <c r="BQ467" s="15"/>
      <c r="BR467" s="15"/>
      <c r="BS467" s="15"/>
      <c r="BT467" s="15"/>
      <c r="BU467" s="15"/>
      <c r="BV467" s="15"/>
      <c r="BW467" s="15"/>
      <c r="BX467" s="15"/>
      <c r="BY467" s="15"/>
      <c r="BZ467" s="15"/>
      <c r="CA467" s="15"/>
      <c r="CB467" s="15"/>
      <c r="CC467" s="15"/>
      <c r="CD467" s="15"/>
      <c r="CE467" s="15"/>
      <c r="CF467" s="15"/>
      <c r="CG467" s="15"/>
      <c r="CH467" s="15"/>
      <c r="CI467" s="15"/>
      <c r="CJ467" s="15"/>
      <c r="CK467" s="15"/>
      <c r="CL467" s="15"/>
      <c r="CM467" s="15"/>
      <c r="CN467" s="15"/>
      <c r="CO467" s="15"/>
      <c r="CP467" s="15"/>
      <c r="CQ467" s="15"/>
      <c r="CR467" s="15"/>
      <c r="CS467" s="15"/>
      <c r="CT467" s="15"/>
      <c r="CU467" s="15"/>
      <c r="CV467" s="15"/>
      <c r="CW467" s="15"/>
      <c r="CX467" s="15"/>
      <c r="CY467" s="15"/>
      <c r="CZ467" s="15"/>
      <c r="DA467" s="15"/>
      <c r="DB467" s="15"/>
      <c r="DC467" s="15"/>
      <c r="DD467" s="15"/>
      <c r="DE467" s="15"/>
      <c r="DF467" s="15"/>
      <c r="DG467" s="15"/>
      <c r="DH467" s="15"/>
      <c r="DI467" s="15"/>
      <c r="DJ467" s="15"/>
      <c r="DK467" s="15"/>
      <c r="DL467" s="15"/>
      <c r="DM467" s="15"/>
      <c r="DN467" s="15"/>
      <c r="DO467" s="15"/>
      <c r="DP467" s="15"/>
      <c r="DQ467" s="15"/>
      <c r="DR467" s="15"/>
      <c r="DS467" s="15"/>
      <c r="DT467" s="15"/>
      <c r="DU467" s="15"/>
      <c r="DV467" s="15"/>
      <c r="DW467" s="15"/>
      <c r="DX467" s="15"/>
      <c r="DY467" s="15"/>
      <c r="DZ467" s="15"/>
      <c r="EA467" s="15"/>
      <c r="EB467" s="15"/>
      <c r="EC467" s="15"/>
      <c r="ED467" s="15"/>
      <c r="EE467" s="15"/>
      <c r="EF467" s="15"/>
      <c r="EG467" s="15"/>
      <c r="EH467" s="15"/>
      <c r="EI467" s="15"/>
      <c r="EJ467" s="15"/>
      <c r="EK467" s="15"/>
      <c r="EL467" s="15"/>
      <c r="EM467" s="15"/>
      <c r="EN467" s="15"/>
      <c r="EO467" s="15"/>
      <c r="EP467" s="15"/>
      <c r="EQ467" s="15"/>
      <c r="ER467" s="15"/>
      <c r="ES467" s="15"/>
      <c r="ET467" s="15"/>
      <c r="EU467" s="15"/>
      <c r="EV467" s="15"/>
      <c r="EW467" s="15"/>
      <c r="EX467" s="15"/>
      <c r="EY467" s="15"/>
      <c r="EZ467" s="15"/>
      <c r="FA467" s="15"/>
      <c r="FB467" s="15"/>
      <c r="FC467" s="15"/>
      <c r="FD467" s="15"/>
      <c r="FE467" s="15"/>
      <c r="FF467" s="15"/>
      <c r="FG467" s="15"/>
      <c r="FH467" s="15"/>
      <c r="FI467" s="15"/>
      <c r="FJ467" s="15"/>
      <c r="FK467" s="15"/>
      <c r="FL467" s="15"/>
      <c r="FM467" s="15"/>
      <c r="FN467" s="15"/>
      <c r="FO467" s="15"/>
      <c r="FP467" s="15"/>
      <c r="FQ467" s="15"/>
      <c r="FR467" s="15"/>
      <c r="FS467" s="15"/>
      <c r="FT467" s="15"/>
      <c r="FU467" s="15"/>
      <c r="FV467" s="15"/>
      <c r="FW467" s="15"/>
      <c r="FX467" s="15"/>
      <c r="FY467" s="15"/>
      <c r="FZ467" s="15"/>
      <c r="GA467" s="15"/>
      <c r="GB467" s="15"/>
      <c r="GC467" s="15"/>
      <c r="GD467" s="15"/>
      <c r="GE467" s="15"/>
      <c r="GF467" s="15"/>
      <c r="GG467" s="15"/>
      <c r="GH467" s="15"/>
      <c r="GI467" s="15"/>
      <c r="GJ467" s="15"/>
      <c r="GK467" s="15"/>
      <c r="GL467" s="15"/>
      <c r="GM467" s="15"/>
      <c r="GN467" s="15"/>
      <c r="GO467" s="15"/>
      <c r="GP467" s="15"/>
      <c r="GQ467" s="15"/>
      <c r="GR467" s="15"/>
      <c r="GS467" s="15"/>
      <c r="GT467" s="15"/>
      <c r="GU467" s="15"/>
      <c r="GV467" s="15"/>
      <c r="GW467" s="15"/>
      <c r="GX467" s="15"/>
      <c r="GY467" s="15"/>
      <c r="GZ467" s="15"/>
      <c r="HA467" s="15"/>
      <c r="HB467" s="15"/>
      <c r="HC467" s="15"/>
      <c r="HD467" s="15"/>
      <c r="HE467" s="15"/>
      <c r="HF467" s="15"/>
      <c r="HG467" s="15"/>
      <c r="HH467" s="15"/>
      <c r="HI467" s="15"/>
      <c r="HJ467" s="15"/>
      <c r="HK467" s="15"/>
      <c r="HL467" s="15"/>
      <c r="HM467" s="15"/>
      <c r="HN467" s="15"/>
      <c r="HO467" s="15"/>
      <c r="HP467" s="15"/>
      <c r="HQ467" s="15"/>
      <c r="HR467" s="15"/>
      <c r="HS467" s="15"/>
      <c r="HT467" s="15"/>
      <c r="HU467" s="15"/>
      <c r="HV467" s="15"/>
      <c r="HW467" s="15"/>
      <c r="HX467" s="15"/>
      <c r="HY467" s="15"/>
      <c r="HZ467" s="15"/>
      <c r="IA467" s="15"/>
      <c r="IB467" s="15"/>
      <c r="IC467" s="15"/>
      <c r="ID467" s="15"/>
      <c r="IE467" s="15"/>
      <c r="IF467" s="15"/>
      <c r="IG467" s="15"/>
      <c r="IH467" s="15"/>
      <c r="II467" s="15"/>
      <c r="IJ467" s="15"/>
      <c r="IK467" s="15"/>
      <c r="IL467" s="15"/>
      <c r="IM467" s="15"/>
      <c r="IN467" s="15"/>
      <c r="IO467" s="15"/>
      <c r="IP467" s="15"/>
      <c r="IQ467" s="15"/>
      <c r="IR467" s="15"/>
      <c r="IS467" s="15"/>
      <c r="IT467" s="15"/>
      <c r="IU467" s="15"/>
    </row>
    <row r="468" spans="1:255" s="172" customFormat="1" ht="24" customHeight="1" x14ac:dyDescent="0.25">
      <c r="A468" s="1137"/>
      <c r="B468" s="1147"/>
      <c r="C468" s="240"/>
      <c r="D468" s="258"/>
      <c r="E468" s="258" t="s">
        <v>1394</v>
      </c>
      <c r="F468" s="243"/>
      <c r="G468" s="263" t="s">
        <v>162</v>
      </c>
      <c r="H468" s="243">
        <v>80</v>
      </c>
      <c r="I468" s="312">
        <v>80</v>
      </c>
      <c r="J468" s="314"/>
      <c r="K468" s="312">
        <v>80</v>
      </c>
      <c r="L468" s="314"/>
      <c r="M468" s="312">
        <v>80</v>
      </c>
      <c r="N468" s="314"/>
      <c r="O468" s="312">
        <v>80</v>
      </c>
      <c r="P468" s="314"/>
      <c r="Q468" s="312">
        <v>80</v>
      </c>
      <c r="R468" s="314"/>
      <c r="S468" s="312">
        <v>80</v>
      </c>
      <c r="T468" s="314"/>
      <c r="U468" s="312">
        <f t="shared" si="45"/>
        <v>80</v>
      </c>
      <c r="V468" s="313">
        <f t="shared" si="46"/>
        <v>0</v>
      </c>
      <c r="W468" s="257"/>
      <c r="X468" s="257"/>
      <c r="Y468" s="241" t="s">
        <v>3</v>
      </c>
      <c r="Z468" s="306" t="s">
        <v>1373</v>
      </c>
      <c r="AA468" s="242" t="s">
        <v>1374</v>
      </c>
      <c r="AB468" s="15"/>
      <c r="AC468" s="15" t="s">
        <v>1395</v>
      </c>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c r="BC468" s="15"/>
      <c r="BD468" s="15"/>
      <c r="BE468" s="15"/>
      <c r="BF468" s="15"/>
      <c r="BG468" s="15"/>
      <c r="BH468" s="15"/>
      <c r="BI468" s="15"/>
      <c r="BJ468" s="15"/>
      <c r="BK468" s="15"/>
      <c r="BL468" s="15"/>
      <c r="BM468" s="15"/>
      <c r="BN468" s="15"/>
      <c r="BO468" s="15"/>
      <c r="BP468" s="15"/>
      <c r="BQ468" s="15"/>
      <c r="BR468" s="15"/>
      <c r="BS468" s="15"/>
      <c r="BT468" s="15"/>
      <c r="BU468" s="15"/>
      <c r="BV468" s="15"/>
      <c r="BW468" s="15"/>
      <c r="BX468" s="15"/>
      <c r="BY468" s="15"/>
      <c r="BZ468" s="15"/>
      <c r="CA468" s="15"/>
      <c r="CB468" s="15"/>
      <c r="CC468" s="15"/>
      <c r="CD468" s="15"/>
      <c r="CE468" s="15"/>
      <c r="CF468" s="15"/>
      <c r="CG468" s="15"/>
      <c r="CH468" s="15"/>
      <c r="CI468" s="15"/>
      <c r="CJ468" s="15"/>
      <c r="CK468" s="15"/>
      <c r="CL468" s="15"/>
      <c r="CM468" s="15"/>
      <c r="CN468" s="15"/>
      <c r="CO468" s="15"/>
      <c r="CP468" s="15"/>
      <c r="CQ468" s="15"/>
      <c r="CR468" s="15"/>
      <c r="CS468" s="15"/>
      <c r="CT468" s="15"/>
      <c r="CU468" s="15"/>
      <c r="CV468" s="15"/>
      <c r="CW468" s="15"/>
      <c r="CX468" s="15"/>
      <c r="CY468" s="15"/>
      <c r="CZ468" s="15"/>
      <c r="DA468" s="15"/>
      <c r="DB468" s="15"/>
      <c r="DC468" s="15"/>
      <c r="DD468" s="15"/>
      <c r="DE468" s="15"/>
      <c r="DF468" s="15"/>
      <c r="DG468" s="15"/>
      <c r="DH468" s="15"/>
      <c r="DI468" s="15"/>
      <c r="DJ468" s="15"/>
      <c r="DK468" s="15"/>
      <c r="DL468" s="15"/>
      <c r="DM468" s="15"/>
      <c r="DN468" s="15"/>
      <c r="DO468" s="15"/>
      <c r="DP468" s="15"/>
      <c r="DQ468" s="15"/>
      <c r="DR468" s="15"/>
      <c r="DS468" s="15"/>
      <c r="DT468" s="15"/>
      <c r="DU468" s="15"/>
      <c r="DV468" s="15"/>
      <c r="DW468" s="15"/>
      <c r="DX468" s="15"/>
      <c r="DY468" s="15"/>
      <c r="DZ468" s="15"/>
      <c r="EA468" s="15"/>
      <c r="EB468" s="15"/>
      <c r="EC468" s="15"/>
      <c r="ED468" s="15"/>
      <c r="EE468" s="15"/>
      <c r="EF468" s="15"/>
      <c r="EG468" s="15"/>
      <c r="EH468" s="15"/>
      <c r="EI468" s="15"/>
      <c r="EJ468" s="15"/>
      <c r="EK468" s="15"/>
      <c r="EL468" s="15"/>
      <c r="EM468" s="15"/>
      <c r="EN468" s="15"/>
      <c r="EO468" s="15"/>
      <c r="EP468" s="15"/>
      <c r="EQ468" s="15"/>
      <c r="ER468" s="15"/>
      <c r="ES468" s="15"/>
      <c r="ET468" s="15"/>
      <c r="EU468" s="15"/>
      <c r="EV468" s="15"/>
      <c r="EW468" s="15"/>
      <c r="EX468" s="15"/>
      <c r="EY468" s="15"/>
      <c r="EZ468" s="15"/>
      <c r="FA468" s="15"/>
      <c r="FB468" s="15"/>
      <c r="FC468" s="15"/>
      <c r="FD468" s="15"/>
      <c r="FE468" s="15"/>
      <c r="FF468" s="15"/>
      <c r="FG468" s="15"/>
      <c r="FH468" s="15"/>
      <c r="FI468" s="15"/>
      <c r="FJ468" s="15"/>
      <c r="FK468" s="15"/>
      <c r="FL468" s="15"/>
      <c r="FM468" s="15"/>
      <c r="FN468" s="15"/>
      <c r="FO468" s="15"/>
      <c r="FP468" s="15"/>
      <c r="FQ468" s="15"/>
      <c r="FR468" s="15"/>
      <c r="FS468" s="15"/>
      <c r="FT468" s="15"/>
      <c r="FU468" s="15"/>
      <c r="FV468" s="15"/>
      <c r="FW468" s="15"/>
      <c r="FX468" s="15"/>
      <c r="FY468" s="15"/>
      <c r="FZ468" s="15"/>
      <c r="GA468" s="15"/>
      <c r="GB468" s="15"/>
      <c r="GC468" s="15"/>
      <c r="GD468" s="15"/>
      <c r="GE468" s="15"/>
      <c r="GF468" s="15"/>
      <c r="GG468" s="15"/>
      <c r="GH468" s="15"/>
      <c r="GI468" s="15"/>
      <c r="GJ468" s="15"/>
      <c r="GK468" s="15"/>
      <c r="GL468" s="15"/>
      <c r="GM468" s="15"/>
      <c r="GN468" s="15"/>
      <c r="GO468" s="15"/>
      <c r="GP468" s="15"/>
      <c r="GQ468" s="15"/>
      <c r="GR468" s="15"/>
      <c r="GS468" s="15"/>
      <c r="GT468" s="15"/>
      <c r="GU468" s="15"/>
      <c r="GV468" s="15"/>
      <c r="GW468" s="15"/>
      <c r="GX468" s="15"/>
      <c r="GY468" s="15"/>
      <c r="GZ468" s="15"/>
      <c r="HA468" s="15"/>
      <c r="HB468" s="15"/>
      <c r="HC468" s="15"/>
      <c r="HD468" s="15"/>
      <c r="HE468" s="15"/>
      <c r="HF468" s="15"/>
      <c r="HG468" s="15"/>
      <c r="HH468" s="15"/>
      <c r="HI468" s="15"/>
      <c r="HJ468" s="15"/>
      <c r="HK468" s="15"/>
      <c r="HL468" s="15"/>
      <c r="HM468" s="15"/>
      <c r="HN468" s="15"/>
      <c r="HO468" s="15"/>
      <c r="HP468" s="15"/>
      <c r="HQ468" s="15"/>
      <c r="HR468" s="15"/>
      <c r="HS468" s="15"/>
      <c r="HT468" s="15"/>
      <c r="HU468" s="15"/>
      <c r="HV468" s="15"/>
      <c r="HW468" s="15"/>
      <c r="HX468" s="15"/>
      <c r="HY468" s="15"/>
      <c r="HZ468" s="15"/>
      <c r="IA468" s="15"/>
      <c r="IB468" s="15"/>
      <c r="IC468" s="15"/>
      <c r="ID468" s="15"/>
      <c r="IE468" s="15"/>
      <c r="IF468" s="15"/>
      <c r="IG468" s="15"/>
      <c r="IH468" s="15"/>
      <c r="II468" s="15"/>
      <c r="IJ468" s="15"/>
      <c r="IK468" s="15"/>
      <c r="IL468" s="15"/>
      <c r="IM468" s="15"/>
      <c r="IN468" s="15"/>
      <c r="IO468" s="15"/>
      <c r="IP468" s="15"/>
      <c r="IQ468" s="15"/>
      <c r="IR468" s="15"/>
      <c r="IS468" s="15"/>
      <c r="IT468" s="15"/>
      <c r="IU468" s="15"/>
    </row>
    <row r="469" spans="1:255" s="172" customFormat="1" ht="24" customHeight="1" x14ac:dyDescent="0.25">
      <c r="A469" s="1137"/>
      <c r="B469" s="1147"/>
      <c r="C469" s="240"/>
      <c r="D469" s="258"/>
      <c r="E469" s="258" t="s">
        <v>1396</v>
      </c>
      <c r="F469" s="258" t="s">
        <v>1397</v>
      </c>
      <c r="G469" s="263" t="s">
        <v>162</v>
      </c>
      <c r="H469" s="240">
        <v>38.61</v>
      </c>
      <c r="I469" s="312">
        <v>46.217919090266939</v>
      </c>
      <c r="J469" s="314">
        <v>11210</v>
      </c>
      <c r="K469" s="312">
        <v>48.717919090266939</v>
      </c>
      <c r="L469" s="314">
        <v>10505</v>
      </c>
      <c r="M469" s="312">
        <v>51.217919090266939</v>
      </c>
      <c r="N469" s="314">
        <v>10085</v>
      </c>
      <c r="O469" s="312">
        <v>53.717919090266939</v>
      </c>
      <c r="P469" s="314">
        <v>10085</v>
      </c>
      <c r="Q469" s="312">
        <v>55</v>
      </c>
      <c r="R469" s="314">
        <v>10085</v>
      </c>
      <c r="S469" s="312">
        <v>56.000000000000007</v>
      </c>
      <c r="T469" s="314">
        <v>10575</v>
      </c>
      <c r="U469" s="312">
        <f t="shared" si="45"/>
        <v>56.000000000000007</v>
      </c>
      <c r="V469" s="313">
        <f t="shared" si="46"/>
        <v>62545</v>
      </c>
      <c r="W469" s="257" t="s">
        <v>69</v>
      </c>
      <c r="X469" s="257" t="s">
        <v>1398</v>
      </c>
      <c r="Y469" s="243" t="s">
        <v>1399</v>
      </c>
      <c r="Z469" s="306" t="s">
        <v>1373</v>
      </c>
      <c r="AA469" s="242" t="s">
        <v>1374</v>
      </c>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15"/>
      <c r="BM469" s="15"/>
      <c r="BN469" s="15"/>
      <c r="BO469" s="15"/>
      <c r="BP469" s="15"/>
      <c r="BQ469" s="15"/>
      <c r="BR469" s="15"/>
      <c r="BS469" s="15"/>
      <c r="BT469" s="15"/>
      <c r="BU469" s="15"/>
      <c r="BV469" s="15"/>
      <c r="BW469" s="15"/>
      <c r="BX469" s="15"/>
      <c r="BY469" s="15"/>
      <c r="BZ469" s="15"/>
      <c r="CA469" s="15"/>
      <c r="CB469" s="15"/>
      <c r="CC469" s="15"/>
      <c r="CD469" s="15"/>
      <c r="CE469" s="15"/>
      <c r="CF469" s="15"/>
      <c r="CG469" s="15"/>
      <c r="CH469" s="15"/>
      <c r="CI469" s="15"/>
      <c r="CJ469" s="15"/>
      <c r="CK469" s="15"/>
      <c r="CL469" s="15"/>
      <c r="CM469" s="15"/>
      <c r="CN469" s="15"/>
      <c r="CO469" s="15"/>
      <c r="CP469" s="15"/>
      <c r="CQ469" s="15"/>
      <c r="CR469" s="15"/>
      <c r="CS469" s="15"/>
      <c r="CT469" s="15"/>
      <c r="CU469" s="15"/>
      <c r="CV469" s="15"/>
      <c r="CW469" s="15"/>
      <c r="CX469" s="15"/>
      <c r="CY469" s="15"/>
      <c r="CZ469" s="15"/>
      <c r="DA469" s="15"/>
      <c r="DB469" s="15"/>
      <c r="DC469" s="15"/>
      <c r="DD469" s="15"/>
      <c r="DE469" s="15"/>
      <c r="DF469" s="15"/>
      <c r="DG469" s="15"/>
      <c r="DH469" s="15"/>
      <c r="DI469" s="15"/>
      <c r="DJ469" s="15"/>
      <c r="DK469" s="15"/>
      <c r="DL469" s="15"/>
      <c r="DM469" s="15"/>
      <c r="DN469" s="15"/>
      <c r="DO469" s="15"/>
      <c r="DP469" s="15"/>
      <c r="DQ469" s="15"/>
      <c r="DR469" s="15"/>
      <c r="DS469" s="15"/>
      <c r="DT469" s="15"/>
      <c r="DU469" s="15"/>
      <c r="DV469" s="15"/>
      <c r="DW469" s="15"/>
      <c r="DX469" s="15"/>
      <c r="DY469" s="15"/>
      <c r="DZ469" s="15"/>
      <c r="EA469" s="15"/>
      <c r="EB469" s="15"/>
      <c r="EC469" s="15"/>
      <c r="ED469" s="15"/>
      <c r="EE469" s="15"/>
      <c r="EF469" s="15"/>
      <c r="EG469" s="15"/>
      <c r="EH469" s="15"/>
      <c r="EI469" s="15"/>
      <c r="EJ469" s="15"/>
      <c r="EK469" s="15"/>
      <c r="EL469" s="15"/>
      <c r="EM469" s="15"/>
      <c r="EN469" s="15"/>
      <c r="EO469" s="15"/>
      <c r="EP469" s="15"/>
      <c r="EQ469" s="15"/>
      <c r="ER469" s="15"/>
      <c r="ES469" s="15"/>
      <c r="ET469" s="15"/>
      <c r="EU469" s="15"/>
      <c r="EV469" s="15"/>
      <c r="EW469" s="15"/>
      <c r="EX469" s="15"/>
      <c r="EY469" s="15"/>
      <c r="EZ469" s="15"/>
      <c r="FA469" s="15"/>
      <c r="FB469" s="15"/>
      <c r="FC469" s="15"/>
      <c r="FD469" s="15"/>
      <c r="FE469" s="15"/>
      <c r="FF469" s="15"/>
      <c r="FG469" s="15"/>
      <c r="FH469" s="15"/>
      <c r="FI469" s="15"/>
      <c r="FJ469" s="15"/>
      <c r="FK469" s="15"/>
      <c r="FL469" s="15"/>
      <c r="FM469" s="15"/>
      <c r="FN469" s="15"/>
      <c r="FO469" s="15"/>
      <c r="FP469" s="15"/>
      <c r="FQ469" s="15"/>
      <c r="FR469" s="15"/>
      <c r="FS469" s="15"/>
      <c r="FT469" s="15"/>
      <c r="FU469" s="15"/>
      <c r="FV469" s="15"/>
      <c r="FW469" s="15"/>
      <c r="FX469" s="15"/>
      <c r="FY469" s="15"/>
      <c r="FZ469" s="15"/>
      <c r="GA469" s="15"/>
      <c r="GB469" s="15"/>
      <c r="GC469" s="15"/>
      <c r="GD469" s="15"/>
      <c r="GE469" s="15"/>
      <c r="GF469" s="15"/>
      <c r="GG469" s="15"/>
      <c r="GH469" s="15"/>
      <c r="GI469" s="15"/>
      <c r="GJ469" s="15"/>
      <c r="GK469" s="15"/>
      <c r="GL469" s="15"/>
      <c r="GM469" s="15"/>
      <c r="GN469" s="15"/>
      <c r="GO469" s="15"/>
      <c r="GP469" s="15"/>
      <c r="GQ469" s="15"/>
      <c r="GR469" s="15"/>
      <c r="GS469" s="15"/>
      <c r="GT469" s="15"/>
      <c r="GU469" s="15"/>
      <c r="GV469" s="15"/>
      <c r="GW469" s="15"/>
      <c r="GX469" s="15"/>
      <c r="GY469" s="15"/>
      <c r="GZ469" s="15"/>
      <c r="HA469" s="15"/>
      <c r="HB469" s="15"/>
      <c r="HC469" s="15"/>
      <c r="HD469" s="15"/>
      <c r="HE469" s="15"/>
      <c r="HF469" s="15"/>
      <c r="HG469" s="15"/>
      <c r="HH469" s="15"/>
      <c r="HI469" s="15"/>
      <c r="HJ469" s="15"/>
      <c r="HK469" s="15"/>
      <c r="HL469" s="15"/>
      <c r="HM469" s="15"/>
      <c r="HN469" s="15"/>
      <c r="HO469" s="15"/>
      <c r="HP469" s="15"/>
      <c r="HQ469" s="15"/>
      <c r="HR469" s="15"/>
      <c r="HS469" s="15"/>
      <c r="HT469" s="15"/>
      <c r="HU469" s="15"/>
      <c r="HV469" s="15"/>
      <c r="HW469" s="15"/>
      <c r="HX469" s="15"/>
      <c r="HY469" s="15"/>
      <c r="HZ469" s="15"/>
      <c r="IA469" s="15"/>
      <c r="IB469" s="15"/>
      <c r="IC469" s="15"/>
      <c r="ID469" s="15"/>
      <c r="IE469" s="15"/>
      <c r="IF469" s="15"/>
      <c r="IG469" s="15"/>
      <c r="IH469" s="15"/>
      <c r="II469" s="15"/>
      <c r="IJ469" s="15"/>
      <c r="IK469" s="15"/>
      <c r="IL469" s="15"/>
      <c r="IM469" s="15"/>
      <c r="IN469" s="15"/>
      <c r="IO469" s="15"/>
      <c r="IP469" s="15"/>
      <c r="IQ469" s="15"/>
      <c r="IR469" s="15"/>
      <c r="IS469" s="15"/>
      <c r="IT469" s="15"/>
      <c r="IU469" s="15"/>
    </row>
    <row r="470" spans="1:255" s="172" customFormat="1" ht="24" customHeight="1" x14ac:dyDescent="0.25">
      <c r="A470" s="1137"/>
      <c r="B470" s="1147"/>
      <c r="C470" s="240"/>
      <c r="D470" s="258"/>
      <c r="E470" s="258" t="s">
        <v>1400</v>
      </c>
      <c r="F470" s="243"/>
      <c r="G470" s="263" t="s">
        <v>162</v>
      </c>
      <c r="H470" s="243">
        <v>20</v>
      </c>
      <c r="I470" s="312">
        <v>30</v>
      </c>
      <c r="J470" s="319">
        <f>600*75</f>
        <v>45000</v>
      </c>
      <c r="K470" s="312">
        <f>I470+10</f>
        <v>40</v>
      </c>
      <c r="L470" s="248">
        <f>200*75</f>
        <v>15000</v>
      </c>
      <c r="M470" s="312">
        <f>K470+10</f>
        <v>50</v>
      </c>
      <c r="N470" s="248">
        <f>200*75</f>
        <v>15000</v>
      </c>
      <c r="O470" s="312">
        <f>M470+10</f>
        <v>60</v>
      </c>
      <c r="P470" s="248">
        <f>200*75</f>
        <v>15000</v>
      </c>
      <c r="Q470" s="312">
        <f>O470+10</f>
        <v>70</v>
      </c>
      <c r="R470" s="248">
        <f>200*75</f>
        <v>15000</v>
      </c>
      <c r="S470" s="312">
        <f>Q470+10</f>
        <v>80</v>
      </c>
      <c r="T470" s="248">
        <f>200*75</f>
        <v>15000</v>
      </c>
      <c r="U470" s="312">
        <f t="shared" si="45"/>
        <v>80</v>
      </c>
      <c r="V470" s="313">
        <f t="shared" si="46"/>
        <v>120000</v>
      </c>
      <c r="W470" s="257" t="s">
        <v>69</v>
      </c>
      <c r="X470" s="257" t="s">
        <v>1401</v>
      </c>
      <c r="Y470" s="243" t="s">
        <v>1399</v>
      </c>
      <c r="Z470" s="306" t="s">
        <v>1373</v>
      </c>
      <c r="AA470" s="242" t="s">
        <v>1374</v>
      </c>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15"/>
      <c r="BM470" s="15"/>
      <c r="BN470" s="15"/>
      <c r="BO470" s="15"/>
      <c r="BP470" s="15"/>
      <c r="BQ470" s="15"/>
      <c r="BR470" s="15"/>
      <c r="BS470" s="15"/>
      <c r="BT470" s="15"/>
      <c r="BU470" s="15"/>
      <c r="BV470" s="15"/>
      <c r="BW470" s="15"/>
      <c r="BX470" s="15"/>
      <c r="BY470" s="15"/>
      <c r="BZ470" s="15"/>
      <c r="CA470" s="15"/>
      <c r="CB470" s="15"/>
      <c r="CC470" s="15"/>
      <c r="CD470" s="15"/>
      <c r="CE470" s="15"/>
      <c r="CF470" s="15"/>
      <c r="CG470" s="15"/>
      <c r="CH470" s="15"/>
      <c r="CI470" s="15"/>
      <c r="CJ470" s="15"/>
      <c r="CK470" s="15"/>
      <c r="CL470" s="15"/>
      <c r="CM470" s="15"/>
      <c r="CN470" s="15"/>
      <c r="CO470" s="15"/>
      <c r="CP470" s="15"/>
      <c r="CQ470" s="15"/>
      <c r="CR470" s="15"/>
      <c r="CS470" s="15"/>
      <c r="CT470" s="15"/>
      <c r="CU470" s="15"/>
      <c r="CV470" s="15"/>
      <c r="CW470" s="15"/>
      <c r="CX470" s="15"/>
      <c r="CY470" s="15"/>
      <c r="CZ470" s="15"/>
      <c r="DA470" s="15"/>
      <c r="DB470" s="15"/>
      <c r="DC470" s="15"/>
      <c r="DD470" s="15"/>
      <c r="DE470" s="15"/>
      <c r="DF470" s="15"/>
      <c r="DG470" s="15"/>
      <c r="DH470" s="15"/>
      <c r="DI470" s="15"/>
      <c r="DJ470" s="15"/>
      <c r="DK470" s="15"/>
      <c r="DL470" s="15"/>
      <c r="DM470" s="15"/>
      <c r="DN470" s="15"/>
      <c r="DO470" s="15"/>
      <c r="DP470" s="15"/>
      <c r="DQ470" s="15"/>
      <c r="DR470" s="15"/>
      <c r="DS470" s="15"/>
      <c r="DT470" s="15"/>
      <c r="DU470" s="15"/>
      <c r="DV470" s="15"/>
      <c r="DW470" s="15"/>
      <c r="DX470" s="15"/>
      <c r="DY470" s="15"/>
      <c r="DZ470" s="15"/>
      <c r="EA470" s="15"/>
      <c r="EB470" s="15"/>
      <c r="EC470" s="15"/>
      <c r="ED470" s="15"/>
      <c r="EE470" s="15"/>
      <c r="EF470" s="15"/>
      <c r="EG470" s="15"/>
      <c r="EH470" s="15"/>
      <c r="EI470" s="15"/>
      <c r="EJ470" s="15"/>
      <c r="EK470" s="15"/>
      <c r="EL470" s="15"/>
      <c r="EM470" s="15"/>
      <c r="EN470" s="15"/>
      <c r="EO470" s="15"/>
      <c r="EP470" s="15"/>
      <c r="EQ470" s="15"/>
      <c r="ER470" s="15"/>
      <c r="ES470" s="15"/>
      <c r="ET470" s="15"/>
      <c r="EU470" s="15"/>
      <c r="EV470" s="15"/>
      <c r="EW470" s="15"/>
      <c r="EX470" s="15"/>
      <c r="EY470" s="15"/>
      <c r="EZ470" s="15"/>
      <c r="FA470" s="15"/>
      <c r="FB470" s="15"/>
      <c r="FC470" s="15"/>
      <c r="FD470" s="15"/>
      <c r="FE470" s="15"/>
      <c r="FF470" s="15"/>
      <c r="FG470" s="15"/>
      <c r="FH470" s="15"/>
      <c r="FI470" s="15"/>
      <c r="FJ470" s="15"/>
      <c r="FK470" s="15"/>
      <c r="FL470" s="15"/>
      <c r="FM470" s="15"/>
      <c r="FN470" s="15"/>
      <c r="FO470" s="15"/>
      <c r="FP470" s="15"/>
      <c r="FQ470" s="15"/>
      <c r="FR470" s="15"/>
      <c r="FS470" s="15"/>
      <c r="FT470" s="15"/>
      <c r="FU470" s="15"/>
      <c r="FV470" s="15"/>
      <c r="FW470" s="15"/>
      <c r="FX470" s="15"/>
      <c r="FY470" s="15"/>
      <c r="FZ470" s="15"/>
      <c r="GA470" s="15"/>
      <c r="GB470" s="15"/>
      <c r="GC470" s="15"/>
      <c r="GD470" s="15"/>
      <c r="GE470" s="15"/>
      <c r="GF470" s="15"/>
      <c r="GG470" s="15"/>
      <c r="GH470" s="15"/>
      <c r="GI470" s="15"/>
      <c r="GJ470" s="15"/>
      <c r="GK470" s="15"/>
      <c r="GL470" s="15"/>
      <c r="GM470" s="15"/>
      <c r="GN470" s="15"/>
      <c r="GO470" s="15"/>
      <c r="GP470" s="15"/>
      <c r="GQ470" s="15"/>
      <c r="GR470" s="15"/>
      <c r="GS470" s="15"/>
      <c r="GT470" s="15"/>
      <c r="GU470" s="15"/>
      <c r="GV470" s="15"/>
      <c r="GW470" s="15"/>
      <c r="GX470" s="15"/>
      <c r="GY470" s="15"/>
      <c r="GZ470" s="15"/>
      <c r="HA470" s="15"/>
      <c r="HB470" s="15"/>
      <c r="HC470" s="15"/>
      <c r="HD470" s="15"/>
      <c r="HE470" s="15"/>
      <c r="HF470" s="15"/>
      <c r="HG470" s="15"/>
      <c r="HH470" s="15"/>
      <c r="HI470" s="15"/>
      <c r="HJ470" s="15"/>
      <c r="HK470" s="15"/>
      <c r="HL470" s="15"/>
      <c r="HM470" s="15"/>
      <c r="HN470" s="15"/>
      <c r="HO470" s="15"/>
      <c r="HP470" s="15"/>
      <c r="HQ470" s="15"/>
      <c r="HR470" s="15"/>
      <c r="HS470" s="15"/>
      <c r="HT470" s="15"/>
      <c r="HU470" s="15"/>
      <c r="HV470" s="15"/>
      <c r="HW470" s="15"/>
      <c r="HX470" s="15"/>
      <c r="HY470" s="15"/>
      <c r="HZ470" s="15"/>
      <c r="IA470" s="15"/>
      <c r="IB470" s="15"/>
      <c r="IC470" s="15"/>
      <c r="ID470" s="15"/>
      <c r="IE470" s="15"/>
      <c r="IF470" s="15"/>
      <c r="IG470" s="15"/>
      <c r="IH470" s="15"/>
      <c r="II470" s="15"/>
      <c r="IJ470" s="15"/>
      <c r="IK470" s="15"/>
      <c r="IL470" s="15"/>
      <c r="IM470" s="15"/>
      <c r="IN470" s="15"/>
      <c r="IO470" s="15"/>
      <c r="IP470" s="15"/>
      <c r="IQ470" s="15"/>
      <c r="IR470" s="15"/>
      <c r="IS470" s="15"/>
      <c r="IT470" s="15"/>
      <c r="IU470" s="15"/>
    </row>
    <row r="471" spans="1:255" s="172" customFormat="1" ht="36" customHeight="1" x14ac:dyDescent="0.25">
      <c r="A471" s="1137"/>
      <c r="B471" s="1147"/>
      <c r="C471" s="240"/>
      <c r="D471" s="258"/>
      <c r="E471" s="258" t="s">
        <v>1402</v>
      </c>
      <c r="F471" s="243"/>
      <c r="G471" s="263" t="s">
        <v>1403</v>
      </c>
      <c r="H471" s="243">
        <v>0</v>
      </c>
      <c r="I471" s="313">
        <v>200</v>
      </c>
      <c r="J471" s="314">
        <v>200</v>
      </c>
      <c r="K471" s="313">
        <v>200</v>
      </c>
      <c r="L471" s="314">
        <v>200</v>
      </c>
      <c r="M471" s="313">
        <v>200</v>
      </c>
      <c r="N471" s="314">
        <v>200</v>
      </c>
      <c r="O471" s="313">
        <v>200</v>
      </c>
      <c r="P471" s="314">
        <v>200</v>
      </c>
      <c r="Q471" s="313">
        <v>200</v>
      </c>
      <c r="R471" s="314">
        <v>200</v>
      </c>
      <c r="S471" s="313">
        <v>200</v>
      </c>
      <c r="T471" s="314">
        <v>200</v>
      </c>
      <c r="U471" s="312">
        <f>S471</f>
        <v>200</v>
      </c>
      <c r="V471" s="313">
        <f t="shared" si="46"/>
        <v>1200</v>
      </c>
      <c r="W471" s="257" t="s">
        <v>69</v>
      </c>
      <c r="X471" s="257"/>
      <c r="Y471" s="243" t="s">
        <v>1399</v>
      </c>
      <c r="Z471" s="306" t="s">
        <v>1373</v>
      </c>
      <c r="AA471" s="242" t="s">
        <v>1374</v>
      </c>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15"/>
      <c r="BM471" s="15"/>
      <c r="BN471" s="15"/>
      <c r="BO471" s="15"/>
      <c r="BP471" s="15"/>
      <c r="BQ471" s="15"/>
      <c r="BR471" s="15"/>
      <c r="BS471" s="15"/>
      <c r="BT471" s="15"/>
      <c r="BU471" s="15"/>
      <c r="BV471" s="15"/>
      <c r="BW471" s="15"/>
      <c r="BX471" s="15"/>
      <c r="BY471" s="15"/>
      <c r="BZ471" s="15"/>
      <c r="CA471" s="15"/>
      <c r="CB471" s="15"/>
      <c r="CC471" s="15"/>
      <c r="CD471" s="15"/>
      <c r="CE471" s="15"/>
      <c r="CF471" s="15"/>
      <c r="CG471" s="15"/>
      <c r="CH471" s="15"/>
      <c r="CI471" s="15"/>
      <c r="CJ471" s="15"/>
      <c r="CK471" s="15"/>
      <c r="CL471" s="15"/>
      <c r="CM471" s="15"/>
      <c r="CN471" s="15"/>
      <c r="CO471" s="15"/>
      <c r="CP471" s="15"/>
      <c r="CQ471" s="15"/>
      <c r="CR471" s="15"/>
      <c r="CS471" s="15"/>
      <c r="CT471" s="15"/>
      <c r="CU471" s="15"/>
      <c r="CV471" s="15"/>
      <c r="CW471" s="15"/>
      <c r="CX471" s="15"/>
      <c r="CY471" s="15"/>
      <c r="CZ471" s="15"/>
      <c r="DA471" s="15"/>
      <c r="DB471" s="15"/>
      <c r="DC471" s="15"/>
      <c r="DD471" s="15"/>
      <c r="DE471" s="15"/>
      <c r="DF471" s="15"/>
      <c r="DG471" s="15"/>
      <c r="DH471" s="15"/>
      <c r="DI471" s="15"/>
      <c r="DJ471" s="15"/>
      <c r="DK471" s="15"/>
      <c r="DL471" s="15"/>
      <c r="DM471" s="15"/>
      <c r="DN471" s="15"/>
      <c r="DO471" s="15"/>
      <c r="DP471" s="15"/>
      <c r="DQ471" s="15"/>
      <c r="DR471" s="15"/>
      <c r="DS471" s="15"/>
      <c r="DT471" s="15"/>
      <c r="DU471" s="15"/>
      <c r="DV471" s="15"/>
      <c r="DW471" s="15"/>
      <c r="DX471" s="15"/>
      <c r="DY471" s="15"/>
      <c r="DZ471" s="15"/>
      <c r="EA471" s="15"/>
      <c r="EB471" s="15"/>
      <c r="EC471" s="15"/>
      <c r="ED471" s="15"/>
      <c r="EE471" s="15"/>
      <c r="EF471" s="15"/>
      <c r="EG471" s="15"/>
      <c r="EH471" s="15"/>
      <c r="EI471" s="15"/>
      <c r="EJ471" s="15"/>
      <c r="EK471" s="15"/>
      <c r="EL471" s="15"/>
      <c r="EM471" s="15"/>
      <c r="EN471" s="15"/>
      <c r="EO471" s="15"/>
      <c r="EP471" s="15"/>
      <c r="EQ471" s="15"/>
      <c r="ER471" s="15"/>
      <c r="ES471" s="15"/>
      <c r="ET471" s="15"/>
      <c r="EU471" s="15"/>
      <c r="EV471" s="15"/>
      <c r="EW471" s="15"/>
      <c r="EX471" s="15"/>
      <c r="EY471" s="15"/>
      <c r="EZ471" s="15"/>
      <c r="FA471" s="15"/>
      <c r="FB471" s="15"/>
      <c r="FC471" s="15"/>
      <c r="FD471" s="15"/>
      <c r="FE471" s="15"/>
      <c r="FF471" s="15"/>
      <c r="FG471" s="15"/>
      <c r="FH471" s="15"/>
      <c r="FI471" s="15"/>
      <c r="FJ471" s="15"/>
      <c r="FK471" s="15"/>
      <c r="FL471" s="15"/>
      <c r="FM471" s="15"/>
      <c r="FN471" s="15"/>
      <c r="FO471" s="15"/>
      <c r="FP471" s="15"/>
      <c r="FQ471" s="15"/>
      <c r="FR471" s="15"/>
      <c r="FS471" s="15"/>
      <c r="FT471" s="15"/>
      <c r="FU471" s="15"/>
      <c r="FV471" s="15"/>
      <c r="FW471" s="15"/>
      <c r="FX471" s="15"/>
      <c r="FY471" s="15"/>
      <c r="FZ471" s="15"/>
      <c r="GA471" s="15"/>
      <c r="GB471" s="15"/>
      <c r="GC471" s="15"/>
      <c r="GD471" s="15"/>
      <c r="GE471" s="15"/>
      <c r="GF471" s="15"/>
      <c r="GG471" s="15"/>
      <c r="GH471" s="15"/>
      <c r="GI471" s="15"/>
      <c r="GJ471" s="15"/>
      <c r="GK471" s="15"/>
      <c r="GL471" s="15"/>
      <c r="GM471" s="15"/>
      <c r="GN471" s="15"/>
      <c r="GO471" s="15"/>
      <c r="GP471" s="15"/>
      <c r="GQ471" s="15"/>
      <c r="GR471" s="15"/>
      <c r="GS471" s="15"/>
      <c r="GT471" s="15"/>
      <c r="GU471" s="15"/>
      <c r="GV471" s="15"/>
      <c r="GW471" s="15"/>
      <c r="GX471" s="15"/>
      <c r="GY471" s="15"/>
      <c r="GZ471" s="15"/>
      <c r="HA471" s="15"/>
      <c r="HB471" s="15"/>
      <c r="HC471" s="15"/>
      <c r="HD471" s="15"/>
      <c r="HE471" s="15"/>
      <c r="HF471" s="15"/>
      <c r="HG471" s="15"/>
      <c r="HH471" s="15"/>
      <c r="HI471" s="15"/>
      <c r="HJ471" s="15"/>
      <c r="HK471" s="15"/>
      <c r="HL471" s="15"/>
      <c r="HM471" s="15"/>
      <c r="HN471" s="15"/>
      <c r="HO471" s="15"/>
      <c r="HP471" s="15"/>
      <c r="HQ471" s="15"/>
      <c r="HR471" s="15"/>
      <c r="HS471" s="15"/>
      <c r="HT471" s="15"/>
      <c r="HU471" s="15"/>
      <c r="HV471" s="15"/>
      <c r="HW471" s="15"/>
      <c r="HX471" s="15"/>
      <c r="HY471" s="15"/>
      <c r="HZ471" s="15"/>
      <c r="IA471" s="15"/>
      <c r="IB471" s="15"/>
      <c r="IC471" s="15"/>
      <c r="ID471" s="15"/>
      <c r="IE471" s="15"/>
      <c r="IF471" s="15"/>
      <c r="IG471" s="15"/>
      <c r="IH471" s="15"/>
      <c r="II471" s="15"/>
      <c r="IJ471" s="15"/>
      <c r="IK471" s="15"/>
      <c r="IL471" s="15"/>
      <c r="IM471" s="15"/>
      <c r="IN471" s="15"/>
      <c r="IO471" s="15"/>
      <c r="IP471" s="15"/>
      <c r="IQ471" s="15"/>
      <c r="IR471" s="15"/>
      <c r="IS471" s="15"/>
      <c r="IT471" s="15"/>
      <c r="IU471" s="15"/>
    </row>
    <row r="472" spans="1:255" s="172" customFormat="1" ht="24" customHeight="1" x14ac:dyDescent="0.25">
      <c r="A472" s="1137"/>
      <c r="B472" s="1147"/>
      <c r="C472" s="240"/>
      <c r="D472" s="258"/>
      <c r="E472" s="258" t="s">
        <v>1404</v>
      </c>
      <c r="F472" s="243"/>
      <c r="G472" s="263" t="s">
        <v>1405</v>
      </c>
      <c r="H472" s="243">
        <v>1453</v>
      </c>
      <c r="I472" s="320">
        <v>2000</v>
      </c>
      <c r="J472" s="314">
        <v>1154</v>
      </c>
      <c r="K472" s="320">
        <v>1600</v>
      </c>
      <c r="L472" s="314">
        <v>1154</v>
      </c>
      <c r="M472" s="320">
        <v>1200</v>
      </c>
      <c r="N472" s="314">
        <v>1154</v>
      </c>
      <c r="O472" s="320">
        <v>800</v>
      </c>
      <c r="P472" s="314">
        <v>1154</v>
      </c>
      <c r="Q472" s="320">
        <v>400</v>
      </c>
      <c r="R472" s="314">
        <v>1154</v>
      </c>
      <c r="S472" s="320">
        <v>200</v>
      </c>
      <c r="T472" s="314">
        <v>1154</v>
      </c>
      <c r="U472" s="312">
        <f t="shared" ref="U472:U479" si="47">S472</f>
        <v>200</v>
      </c>
      <c r="V472" s="313">
        <f t="shared" si="46"/>
        <v>6924</v>
      </c>
      <c r="W472" s="257" t="s">
        <v>69</v>
      </c>
      <c r="X472" s="257"/>
      <c r="Y472" s="243" t="s">
        <v>1399</v>
      </c>
      <c r="Z472" s="306" t="s">
        <v>1373</v>
      </c>
      <c r="AA472" s="242" t="s">
        <v>1374</v>
      </c>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15"/>
      <c r="BM472" s="15"/>
      <c r="BN472" s="15"/>
      <c r="BO472" s="15"/>
      <c r="BP472" s="15"/>
      <c r="BQ472" s="15"/>
      <c r="BR472" s="15"/>
      <c r="BS472" s="15"/>
      <c r="BT472" s="15"/>
      <c r="BU472" s="15"/>
      <c r="BV472" s="15"/>
      <c r="BW472" s="15"/>
      <c r="BX472" s="15"/>
      <c r="BY472" s="15"/>
      <c r="BZ472" s="15"/>
      <c r="CA472" s="15"/>
      <c r="CB472" s="15"/>
      <c r="CC472" s="15"/>
      <c r="CD472" s="15"/>
      <c r="CE472" s="15"/>
      <c r="CF472" s="15"/>
      <c r="CG472" s="15"/>
      <c r="CH472" s="15"/>
      <c r="CI472" s="15"/>
      <c r="CJ472" s="15"/>
      <c r="CK472" s="15"/>
      <c r="CL472" s="15"/>
      <c r="CM472" s="15"/>
      <c r="CN472" s="15"/>
      <c r="CO472" s="15"/>
      <c r="CP472" s="15"/>
      <c r="CQ472" s="15"/>
      <c r="CR472" s="15"/>
      <c r="CS472" s="15"/>
      <c r="CT472" s="15"/>
      <c r="CU472" s="15"/>
      <c r="CV472" s="15"/>
      <c r="CW472" s="15"/>
      <c r="CX472" s="15"/>
      <c r="CY472" s="15"/>
      <c r="CZ472" s="15"/>
      <c r="DA472" s="15"/>
      <c r="DB472" s="15"/>
      <c r="DC472" s="15"/>
      <c r="DD472" s="15"/>
      <c r="DE472" s="15"/>
      <c r="DF472" s="15"/>
      <c r="DG472" s="15"/>
      <c r="DH472" s="15"/>
      <c r="DI472" s="15"/>
      <c r="DJ472" s="15"/>
      <c r="DK472" s="15"/>
      <c r="DL472" s="15"/>
      <c r="DM472" s="15"/>
      <c r="DN472" s="15"/>
      <c r="DO472" s="15"/>
      <c r="DP472" s="15"/>
      <c r="DQ472" s="15"/>
      <c r="DR472" s="15"/>
      <c r="DS472" s="15"/>
      <c r="DT472" s="15"/>
      <c r="DU472" s="15"/>
      <c r="DV472" s="15"/>
      <c r="DW472" s="15"/>
      <c r="DX472" s="15"/>
      <c r="DY472" s="15"/>
      <c r="DZ472" s="15"/>
      <c r="EA472" s="15"/>
      <c r="EB472" s="15"/>
      <c r="EC472" s="15"/>
      <c r="ED472" s="15"/>
      <c r="EE472" s="15"/>
      <c r="EF472" s="15"/>
      <c r="EG472" s="15"/>
      <c r="EH472" s="15"/>
      <c r="EI472" s="15"/>
      <c r="EJ472" s="15"/>
      <c r="EK472" s="15"/>
      <c r="EL472" s="15"/>
      <c r="EM472" s="15"/>
      <c r="EN472" s="15"/>
      <c r="EO472" s="15"/>
      <c r="EP472" s="15"/>
      <c r="EQ472" s="15"/>
      <c r="ER472" s="15"/>
      <c r="ES472" s="15"/>
      <c r="ET472" s="15"/>
      <c r="EU472" s="15"/>
      <c r="EV472" s="15"/>
      <c r="EW472" s="15"/>
      <c r="EX472" s="15"/>
      <c r="EY472" s="15"/>
      <c r="EZ472" s="15"/>
      <c r="FA472" s="15"/>
      <c r="FB472" s="15"/>
      <c r="FC472" s="15"/>
      <c r="FD472" s="15"/>
      <c r="FE472" s="15"/>
      <c r="FF472" s="15"/>
      <c r="FG472" s="15"/>
      <c r="FH472" s="15"/>
      <c r="FI472" s="15"/>
      <c r="FJ472" s="15"/>
      <c r="FK472" s="15"/>
      <c r="FL472" s="15"/>
      <c r="FM472" s="15"/>
      <c r="FN472" s="15"/>
      <c r="FO472" s="15"/>
      <c r="FP472" s="15"/>
      <c r="FQ472" s="15"/>
      <c r="FR472" s="15"/>
      <c r="FS472" s="15"/>
      <c r="FT472" s="15"/>
      <c r="FU472" s="15"/>
      <c r="FV472" s="15"/>
      <c r="FW472" s="15"/>
      <c r="FX472" s="15"/>
      <c r="FY472" s="15"/>
      <c r="FZ472" s="15"/>
      <c r="GA472" s="15"/>
      <c r="GB472" s="15"/>
      <c r="GC472" s="15"/>
      <c r="GD472" s="15"/>
      <c r="GE472" s="15"/>
      <c r="GF472" s="15"/>
      <c r="GG472" s="15"/>
      <c r="GH472" s="15"/>
      <c r="GI472" s="15"/>
      <c r="GJ472" s="15"/>
      <c r="GK472" s="15"/>
      <c r="GL472" s="15"/>
      <c r="GM472" s="15"/>
      <c r="GN472" s="15"/>
      <c r="GO472" s="15"/>
      <c r="GP472" s="15"/>
      <c r="GQ472" s="15"/>
      <c r="GR472" s="15"/>
      <c r="GS472" s="15"/>
      <c r="GT472" s="15"/>
      <c r="GU472" s="15"/>
      <c r="GV472" s="15"/>
      <c r="GW472" s="15"/>
      <c r="GX472" s="15"/>
      <c r="GY472" s="15"/>
      <c r="GZ472" s="15"/>
      <c r="HA472" s="15"/>
      <c r="HB472" s="15"/>
      <c r="HC472" s="15"/>
      <c r="HD472" s="15"/>
      <c r="HE472" s="15"/>
      <c r="HF472" s="15"/>
      <c r="HG472" s="15"/>
      <c r="HH472" s="15"/>
      <c r="HI472" s="15"/>
      <c r="HJ472" s="15"/>
      <c r="HK472" s="15"/>
      <c r="HL472" s="15"/>
      <c r="HM472" s="15"/>
      <c r="HN472" s="15"/>
      <c r="HO472" s="15"/>
      <c r="HP472" s="15"/>
      <c r="HQ472" s="15"/>
      <c r="HR472" s="15"/>
      <c r="HS472" s="15"/>
      <c r="HT472" s="15"/>
      <c r="HU472" s="15"/>
      <c r="HV472" s="15"/>
      <c r="HW472" s="15"/>
      <c r="HX472" s="15"/>
      <c r="HY472" s="15"/>
      <c r="HZ472" s="15"/>
      <c r="IA472" s="15"/>
      <c r="IB472" s="15"/>
      <c r="IC472" s="15"/>
      <c r="ID472" s="15"/>
      <c r="IE472" s="15"/>
      <c r="IF472" s="15"/>
      <c r="IG472" s="15"/>
      <c r="IH472" s="15"/>
      <c r="II472" s="15"/>
      <c r="IJ472" s="15"/>
      <c r="IK472" s="15"/>
      <c r="IL472" s="15"/>
      <c r="IM472" s="15"/>
      <c r="IN472" s="15"/>
      <c r="IO472" s="15"/>
      <c r="IP472" s="15"/>
      <c r="IQ472" s="15"/>
      <c r="IR472" s="15"/>
      <c r="IS472" s="15"/>
      <c r="IT472" s="15"/>
      <c r="IU472" s="15"/>
    </row>
    <row r="473" spans="1:255" s="172" customFormat="1" ht="24" customHeight="1" x14ac:dyDescent="0.25">
      <c r="A473" s="1137"/>
      <c r="B473" s="1147"/>
      <c r="C473" s="240"/>
      <c r="D473" s="258"/>
      <c r="E473" s="258" t="s">
        <v>1406</v>
      </c>
      <c r="F473" s="243"/>
      <c r="G473" s="263" t="s">
        <v>1405</v>
      </c>
      <c r="H473" s="243">
        <v>815</v>
      </c>
      <c r="I473" s="320">
        <v>4500</v>
      </c>
      <c r="J473" s="248">
        <v>450</v>
      </c>
      <c r="K473" s="320">
        <v>4000</v>
      </c>
      <c r="L473" s="248">
        <v>450</v>
      </c>
      <c r="M473" s="320">
        <v>3500</v>
      </c>
      <c r="N473" s="248">
        <v>450</v>
      </c>
      <c r="O473" s="320">
        <v>3000</v>
      </c>
      <c r="P473" s="248">
        <v>450</v>
      </c>
      <c r="Q473" s="320">
        <v>2500</v>
      </c>
      <c r="R473" s="248">
        <v>450</v>
      </c>
      <c r="S473" s="320">
        <v>2000</v>
      </c>
      <c r="T473" s="248">
        <v>450</v>
      </c>
      <c r="U473" s="312">
        <f t="shared" si="47"/>
        <v>2000</v>
      </c>
      <c r="V473" s="313">
        <f t="shared" si="46"/>
        <v>2700</v>
      </c>
      <c r="W473" s="257" t="s">
        <v>69</v>
      </c>
      <c r="X473" s="257"/>
      <c r="Y473" s="243" t="s">
        <v>1399</v>
      </c>
      <c r="Z473" s="306" t="s">
        <v>1373</v>
      </c>
      <c r="AA473" s="242" t="s">
        <v>1374</v>
      </c>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15"/>
      <c r="BM473" s="15"/>
      <c r="BN473" s="15"/>
      <c r="BO473" s="15"/>
      <c r="BP473" s="15"/>
      <c r="BQ473" s="15"/>
      <c r="BR473" s="15"/>
      <c r="BS473" s="15"/>
      <c r="BT473" s="15"/>
      <c r="BU473" s="15"/>
      <c r="BV473" s="15"/>
      <c r="BW473" s="15"/>
      <c r="BX473" s="15"/>
      <c r="BY473" s="15"/>
      <c r="BZ473" s="15"/>
      <c r="CA473" s="15"/>
      <c r="CB473" s="15"/>
      <c r="CC473" s="15"/>
      <c r="CD473" s="15"/>
      <c r="CE473" s="15"/>
      <c r="CF473" s="15"/>
      <c r="CG473" s="15"/>
      <c r="CH473" s="15"/>
      <c r="CI473" s="15"/>
      <c r="CJ473" s="15"/>
      <c r="CK473" s="15"/>
      <c r="CL473" s="15"/>
      <c r="CM473" s="15"/>
      <c r="CN473" s="15"/>
      <c r="CO473" s="15"/>
      <c r="CP473" s="15"/>
      <c r="CQ473" s="15"/>
      <c r="CR473" s="15"/>
      <c r="CS473" s="15"/>
      <c r="CT473" s="15"/>
      <c r="CU473" s="15"/>
      <c r="CV473" s="15"/>
      <c r="CW473" s="15"/>
      <c r="CX473" s="15"/>
      <c r="CY473" s="15"/>
      <c r="CZ473" s="15"/>
      <c r="DA473" s="15"/>
      <c r="DB473" s="15"/>
      <c r="DC473" s="15"/>
      <c r="DD473" s="15"/>
      <c r="DE473" s="15"/>
      <c r="DF473" s="15"/>
      <c r="DG473" s="15"/>
      <c r="DH473" s="15"/>
      <c r="DI473" s="15"/>
      <c r="DJ473" s="15"/>
      <c r="DK473" s="15"/>
      <c r="DL473" s="15"/>
      <c r="DM473" s="15"/>
      <c r="DN473" s="15"/>
      <c r="DO473" s="15"/>
      <c r="DP473" s="15"/>
      <c r="DQ473" s="15"/>
      <c r="DR473" s="15"/>
      <c r="DS473" s="15"/>
      <c r="DT473" s="15"/>
      <c r="DU473" s="15"/>
      <c r="DV473" s="15"/>
      <c r="DW473" s="15"/>
      <c r="DX473" s="15"/>
      <c r="DY473" s="15"/>
      <c r="DZ473" s="15"/>
      <c r="EA473" s="15"/>
      <c r="EB473" s="15"/>
      <c r="EC473" s="15"/>
      <c r="ED473" s="15"/>
      <c r="EE473" s="15"/>
      <c r="EF473" s="15"/>
      <c r="EG473" s="15"/>
      <c r="EH473" s="15"/>
      <c r="EI473" s="15"/>
      <c r="EJ473" s="15"/>
      <c r="EK473" s="15"/>
      <c r="EL473" s="15"/>
      <c r="EM473" s="15"/>
      <c r="EN473" s="15"/>
      <c r="EO473" s="15"/>
      <c r="EP473" s="15"/>
      <c r="EQ473" s="15"/>
      <c r="ER473" s="15"/>
      <c r="ES473" s="15"/>
      <c r="ET473" s="15"/>
      <c r="EU473" s="15"/>
      <c r="EV473" s="15"/>
      <c r="EW473" s="15"/>
      <c r="EX473" s="15"/>
      <c r="EY473" s="15"/>
      <c r="EZ473" s="15"/>
      <c r="FA473" s="15"/>
      <c r="FB473" s="15"/>
      <c r="FC473" s="15"/>
      <c r="FD473" s="15"/>
      <c r="FE473" s="15"/>
      <c r="FF473" s="15"/>
      <c r="FG473" s="15"/>
      <c r="FH473" s="15"/>
      <c r="FI473" s="15"/>
      <c r="FJ473" s="15"/>
      <c r="FK473" s="15"/>
      <c r="FL473" s="15"/>
      <c r="FM473" s="15"/>
      <c r="FN473" s="15"/>
      <c r="FO473" s="15"/>
      <c r="FP473" s="15"/>
      <c r="FQ473" s="15"/>
      <c r="FR473" s="15"/>
      <c r="FS473" s="15"/>
      <c r="FT473" s="15"/>
      <c r="FU473" s="15"/>
      <c r="FV473" s="15"/>
      <c r="FW473" s="15"/>
      <c r="FX473" s="15"/>
      <c r="FY473" s="15"/>
      <c r="FZ473" s="15"/>
      <c r="GA473" s="15"/>
      <c r="GB473" s="15"/>
      <c r="GC473" s="15"/>
      <c r="GD473" s="15"/>
      <c r="GE473" s="15"/>
      <c r="GF473" s="15"/>
      <c r="GG473" s="15"/>
      <c r="GH473" s="15"/>
      <c r="GI473" s="15"/>
      <c r="GJ473" s="15"/>
      <c r="GK473" s="15"/>
      <c r="GL473" s="15"/>
      <c r="GM473" s="15"/>
      <c r="GN473" s="15"/>
      <c r="GO473" s="15"/>
      <c r="GP473" s="15"/>
      <c r="GQ473" s="15"/>
      <c r="GR473" s="15"/>
      <c r="GS473" s="15"/>
      <c r="GT473" s="15"/>
      <c r="GU473" s="15"/>
      <c r="GV473" s="15"/>
      <c r="GW473" s="15"/>
      <c r="GX473" s="15"/>
      <c r="GY473" s="15"/>
      <c r="GZ473" s="15"/>
      <c r="HA473" s="15"/>
      <c r="HB473" s="15"/>
      <c r="HC473" s="15"/>
      <c r="HD473" s="15"/>
      <c r="HE473" s="15"/>
      <c r="HF473" s="15"/>
      <c r="HG473" s="15"/>
      <c r="HH473" s="15"/>
      <c r="HI473" s="15"/>
      <c r="HJ473" s="15"/>
      <c r="HK473" s="15"/>
      <c r="HL473" s="15"/>
      <c r="HM473" s="15"/>
      <c r="HN473" s="15"/>
      <c r="HO473" s="15"/>
      <c r="HP473" s="15"/>
      <c r="HQ473" s="15"/>
      <c r="HR473" s="15"/>
      <c r="HS473" s="15"/>
      <c r="HT473" s="15"/>
      <c r="HU473" s="15"/>
      <c r="HV473" s="15"/>
      <c r="HW473" s="15"/>
      <c r="HX473" s="15"/>
      <c r="HY473" s="15"/>
      <c r="HZ473" s="15"/>
      <c r="IA473" s="15"/>
      <c r="IB473" s="15"/>
      <c r="IC473" s="15"/>
      <c r="ID473" s="15"/>
      <c r="IE473" s="15"/>
      <c r="IF473" s="15"/>
      <c r="IG473" s="15"/>
      <c r="IH473" s="15"/>
      <c r="II473" s="15"/>
      <c r="IJ473" s="15"/>
      <c r="IK473" s="15"/>
      <c r="IL473" s="15"/>
      <c r="IM473" s="15"/>
      <c r="IN473" s="15"/>
      <c r="IO473" s="15"/>
      <c r="IP473" s="15"/>
      <c r="IQ473" s="15"/>
      <c r="IR473" s="15"/>
      <c r="IS473" s="15"/>
      <c r="IT473" s="15"/>
      <c r="IU473" s="15"/>
    </row>
    <row r="474" spans="1:255" s="172" customFormat="1" ht="24" customHeight="1" x14ac:dyDescent="0.25">
      <c r="A474" s="1137"/>
      <c r="B474" s="1147"/>
      <c r="C474" s="240"/>
      <c r="D474" s="258"/>
      <c r="E474" s="258" t="s">
        <v>1407</v>
      </c>
      <c r="F474" s="243"/>
      <c r="G474" s="263" t="s">
        <v>1405</v>
      </c>
      <c r="H474" s="264">
        <v>3649</v>
      </c>
      <c r="I474" s="320">
        <v>7500</v>
      </c>
      <c r="J474" s="248">
        <v>750</v>
      </c>
      <c r="K474" s="320">
        <v>6700</v>
      </c>
      <c r="L474" s="248">
        <v>750</v>
      </c>
      <c r="M474" s="320">
        <v>5900</v>
      </c>
      <c r="N474" s="248">
        <v>750</v>
      </c>
      <c r="O474" s="320">
        <v>5100</v>
      </c>
      <c r="P474" s="248">
        <v>750</v>
      </c>
      <c r="Q474" s="320">
        <v>4300</v>
      </c>
      <c r="R474" s="248">
        <v>750</v>
      </c>
      <c r="S474" s="320">
        <v>3500</v>
      </c>
      <c r="T474" s="248">
        <v>750</v>
      </c>
      <c r="U474" s="312">
        <f t="shared" si="47"/>
        <v>3500</v>
      </c>
      <c r="V474" s="313">
        <f t="shared" si="46"/>
        <v>4500</v>
      </c>
      <c r="W474" s="257" t="s">
        <v>69</v>
      </c>
      <c r="X474" s="257"/>
      <c r="Y474" s="243" t="s">
        <v>1399</v>
      </c>
      <c r="Z474" s="306" t="s">
        <v>1373</v>
      </c>
      <c r="AA474" s="242" t="s">
        <v>1374</v>
      </c>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c r="BC474" s="15"/>
      <c r="BD474" s="15"/>
      <c r="BE474" s="15"/>
      <c r="BF474" s="15"/>
      <c r="BG474" s="15"/>
      <c r="BH474" s="15"/>
      <c r="BI474" s="15"/>
      <c r="BJ474" s="15"/>
      <c r="BK474" s="15"/>
      <c r="BL474" s="15"/>
      <c r="BM474" s="15"/>
      <c r="BN474" s="15"/>
      <c r="BO474" s="15"/>
      <c r="BP474" s="15"/>
      <c r="BQ474" s="15"/>
      <c r="BR474" s="15"/>
      <c r="BS474" s="15"/>
      <c r="BT474" s="15"/>
      <c r="BU474" s="15"/>
      <c r="BV474" s="15"/>
      <c r="BW474" s="15"/>
      <c r="BX474" s="15"/>
      <c r="BY474" s="15"/>
      <c r="BZ474" s="15"/>
      <c r="CA474" s="15"/>
      <c r="CB474" s="15"/>
      <c r="CC474" s="15"/>
      <c r="CD474" s="15"/>
      <c r="CE474" s="15"/>
      <c r="CF474" s="15"/>
      <c r="CG474" s="15"/>
      <c r="CH474" s="15"/>
      <c r="CI474" s="15"/>
      <c r="CJ474" s="15"/>
      <c r="CK474" s="15"/>
      <c r="CL474" s="15"/>
      <c r="CM474" s="15"/>
      <c r="CN474" s="15"/>
      <c r="CO474" s="15"/>
      <c r="CP474" s="15"/>
      <c r="CQ474" s="15"/>
      <c r="CR474" s="15"/>
      <c r="CS474" s="15"/>
      <c r="CT474" s="15"/>
      <c r="CU474" s="15"/>
      <c r="CV474" s="15"/>
      <c r="CW474" s="15"/>
      <c r="CX474" s="15"/>
      <c r="CY474" s="15"/>
      <c r="CZ474" s="15"/>
      <c r="DA474" s="15"/>
      <c r="DB474" s="15"/>
      <c r="DC474" s="15"/>
      <c r="DD474" s="15"/>
      <c r="DE474" s="15"/>
      <c r="DF474" s="15"/>
      <c r="DG474" s="15"/>
      <c r="DH474" s="15"/>
      <c r="DI474" s="15"/>
      <c r="DJ474" s="15"/>
      <c r="DK474" s="15"/>
      <c r="DL474" s="15"/>
      <c r="DM474" s="15"/>
      <c r="DN474" s="15"/>
      <c r="DO474" s="15"/>
      <c r="DP474" s="15"/>
      <c r="DQ474" s="15"/>
      <c r="DR474" s="15"/>
      <c r="DS474" s="15"/>
      <c r="DT474" s="15"/>
      <c r="DU474" s="15"/>
      <c r="DV474" s="15"/>
      <c r="DW474" s="15"/>
      <c r="DX474" s="15"/>
      <c r="DY474" s="15"/>
      <c r="DZ474" s="15"/>
      <c r="EA474" s="15"/>
      <c r="EB474" s="15"/>
      <c r="EC474" s="15"/>
      <c r="ED474" s="15"/>
      <c r="EE474" s="15"/>
      <c r="EF474" s="15"/>
      <c r="EG474" s="15"/>
      <c r="EH474" s="15"/>
      <c r="EI474" s="15"/>
      <c r="EJ474" s="15"/>
      <c r="EK474" s="15"/>
      <c r="EL474" s="15"/>
      <c r="EM474" s="15"/>
      <c r="EN474" s="15"/>
      <c r="EO474" s="15"/>
      <c r="EP474" s="15"/>
      <c r="EQ474" s="15"/>
      <c r="ER474" s="15"/>
      <c r="ES474" s="15"/>
      <c r="ET474" s="15"/>
      <c r="EU474" s="15"/>
      <c r="EV474" s="15"/>
      <c r="EW474" s="15"/>
      <c r="EX474" s="15"/>
      <c r="EY474" s="15"/>
      <c r="EZ474" s="15"/>
      <c r="FA474" s="15"/>
      <c r="FB474" s="15"/>
      <c r="FC474" s="15"/>
      <c r="FD474" s="15"/>
      <c r="FE474" s="15"/>
      <c r="FF474" s="15"/>
      <c r="FG474" s="15"/>
      <c r="FH474" s="15"/>
      <c r="FI474" s="15"/>
      <c r="FJ474" s="15"/>
      <c r="FK474" s="15"/>
      <c r="FL474" s="15"/>
      <c r="FM474" s="15"/>
      <c r="FN474" s="15"/>
      <c r="FO474" s="15"/>
      <c r="FP474" s="15"/>
      <c r="FQ474" s="15"/>
      <c r="FR474" s="15"/>
      <c r="FS474" s="15"/>
      <c r="FT474" s="15"/>
      <c r="FU474" s="15"/>
      <c r="FV474" s="15"/>
      <c r="FW474" s="15"/>
      <c r="FX474" s="15"/>
      <c r="FY474" s="15"/>
      <c r="FZ474" s="15"/>
      <c r="GA474" s="15"/>
      <c r="GB474" s="15"/>
      <c r="GC474" s="15"/>
      <c r="GD474" s="15"/>
      <c r="GE474" s="15"/>
      <c r="GF474" s="15"/>
      <c r="GG474" s="15"/>
      <c r="GH474" s="15"/>
      <c r="GI474" s="15"/>
      <c r="GJ474" s="15"/>
      <c r="GK474" s="15"/>
      <c r="GL474" s="15"/>
      <c r="GM474" s="15"/>
      <c r="GN474" s="15"/>
      <c r="GO474" s="15"/>
      <c r="GP474" s="15"/>
      <c r="GQ474" s="15"/>
      <c r="GR474" s="15"/>
      <c r="GS474" s="15"/>
      <c r="GT474" s="15"/>
      <c r="GU474" s="15"/>
      <c r="GV474" s="15"/>
      <c r="GW474" s="15"/>
      <c r="GX474" s="15"/>
      <c r="GY474" s="15"/>
      <c r="GZ474" s="15"/>
      <c r="HA474" s="15"/>
      <c r="HB474" s="15"/>
      <c r="HC474" s="15"/>
      <c r="HD474" s="15"/>
      <c r="HE474" s="15"/>
      <c r="HF474" s="15"/>
      <c r="HG474" s="15"/>
      <c r="HH474" s="15"/>
      <c r="HI474" s="15"/>
      <c r="HJ474" s="15"/>
      <c r="HK474" s="15"/>
      <c r="HL474" s="15"/>
      <c r="HM474" s="15"/>
      <c r="HN474" s="15"/>
      <c r="HO474" s="15"/>
      <c r="HP474" s="15"/>
      <c r="HQ474" s="15"/>
      <c r="HR474" s="15"/>
      <c r="HS474" s="15"/>
      <c r="HT474" s="15"/>
      <c r="HU474" s="15"/>
      <c r="HV474" s="15"/>
      <c r="HW474" s="15"/>
      <c r="HX474" s="15"/>
      <c r="HY474" s="15"/>
      <c r="HZ474" s="15"/>
      <c r="IA474" s="15"/>
      <c r="IB474" s="15"/>
      <c r="IC474" s="15"/>
      <c r="ID474" s="15"/>
      <c r="IE474" s="15"/>
      <c r="IF474" s="15"/>
      <c r="IG474" s="15"/>
      <c r="IH474" s="15"/>
      <c r="II474" s="15"/>
      <c r="IJ474" s="15"/>
      <c r="IK474" s="15"/>
      <c r="IL474" s="15"/>
      <c r="IM474" s="15"/>
      <c r="IN474" s="15"/>
      <c r="IO474" s="15"/>
      <c r="IP474" s="15"/>
      <c r="IQ474" s="15"/>
      <c r="IR474" s="15"/>
      <c r="IS474" s="15"/>
      <c r="IT474" s="15"/>
      <c r="IU474" s="15"/>
    </row>
    <row r="475" spans="1:255" s="172" customFormat="1" ht="36" customHeight="1" x14ac:dyDescent="0.25">
      <c r="A475" s="1137"/>
      <c r="B475" s="1147"/>
      <c r="C475" s="240"/>
      <c r="D475" s="258"/>
      <c r="E475" s="258" t="s">
        <v>1408</v>
      </c>
      <c r="F475" s="243"/>
      <c r="G475" s="263" t="s">
        <v>162</v>
      </c>
      <c r="H475" s="243">
        <v>40</v>
      </c>
      <c r="I475" s="312">
        <v>45</v>
      </c>
      <c r="J475" s="248">
        <v>100</v>
      </c>
      <c r="K475" s="312">
        <f>I475+5</f>
        <v>50</v>
      </c>
      <c r="L475" s="248">
        <v>100</v>
      </c>
      <c r="M475" s="312">
        <f>K475+5</f>
        <v>55</v>
      </c>
      <c r="N475" s="248">
        <v>100</v>
      </c>
      <c r="O475" s="312">
        <f>M475+5</f>
        <v>60</v>
      </c>
      <c r="P475" s="248">
        <v>100</v>
      </c>
      <c r="Q475" s="312">
        <f>O475+5</f>
        <v>65</v>
      </c>
      <c r="R475" s="248">
        <v>100</v>
      </c>
      <c r="S475" s="312">
        <f>Q475+5</f>
        <v>70</v>
      </c>
      <c r="T475" s="248">
        <v>100</v>
      </c>
      <c r="U475" s="312">
        <f t="shared" si="47"/>
        <v>70</v>
      </c>
      <c r="V475" s="313">
        <f t="shared" si="46"/>
        <v>600</v>
      </c>
      <c r="W475" s="257" t="s">
        <v>69</v>
      </c>
      <c r="X475" s="257" t="s">
        <v>1409</v>
      </c>
      <c r="Y475" s="243" t="s">
        <v>6</v>
      </c>
      <c r="Z475" s="306" t="s">
        <v>1373</v>
      </c>
      <c r="AA475" s="242" t="s">
        <v>1374</v>
      </c>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c r="BC475" s="15"/>
      <c r="BD475" s="15"/>
      <c r="BE475" s="15"/>
      <c r="BF475" s="15"/>
      <c r="BG475" s="15"/>
      <c r="BH475" s="15"/>
      <c r="BI475" s="15"/>
      <c r="BJ475" s="15"/>
      <c r="BK475" s="15"/>
      <c r="BL475" s="15"/>
      <c r="BM475" s="15"/>
      <c r="BN475" s="15"/>
      <c r="BO475" s="15"/>
      <c r="BP475" s="15"/>
      <c r="BQ475" s="15"/>
      <c r="BR475" s="15"/>
      <c r="BS475" s="15"/>
      <c r="BT475" s="15"/>
      <c r="BU475" s="15"/>
      <c r="BV475" s="15"/>
      <c r="BW475" s="15"/>
      <c r="BX475" s="15"/>
      <c r="BY475" s="15"/>
      <c r="BZ475" s="15"/>
      <c r="CA475" s="15"/>
      <c r="CB475" s="15"/>
      <c r="CC475" s="15"/>
      <c r="CD475" s="15"/>
      <c r="CE475" s="15"/>
      <c r="CF475" s="15"/>
      <c r="CG475" s="15"/>
      <c r="CH475" s="15"/>
      <c r="CI475" s="15"/>
      <c r="CJ475" s="15"/>
      <c r="CK475" s="15"/>
      <c r="CL475" s="15"/>
      <c r="CM475" s="15"/>
      <c r="CN475" s="15"/>
      <c r="CO475" s="15"/>
      <c r="CP475" s="15"/>
      <c r="CQ475" s="15"/>
      <c r="CR475" s="15"/>
      <c r="CS475" s="15"/>
      <c r="CT475" s="15"/>
      <c r="CU475" s="15"/>
      <c r="CV475" s="15"/>
      <c r="CW475" s="15"/>
      <c r="CX475" s="15"/>
      <c r="CY475" s="15"/>
      <c r="CZ475" s="15"/>
      <c r="DA475" s="15"/>
      <c r="DB475" s="15"/>
      <c r="DC475" s="15"/>
      <c r="DD475" s="15"/>
      <c r="DE475" s="15"/>
      <c r="DF475" s="15"/>
      <c r="DG475" s="15"/>
      <c r="DH475" s="15"/>
      <c r="DI475" s="15"/>
      <c r="DJ475" s="15"/>
      <c r="DK475" s="15"/>
      <c r="DL475" s="15"/>
      <c r="DM475" s="15"/>
      <c r="DN475" s="15"/>
      <c r="DO475" s="15"/>
      <c r="DP475" s="15"/>
      <c r="DQ475" s="15"/>
      <c r="DR475" s="15"/>
      <c r="DS475" s="15"/>
      <c r="DT475" s="15"/>
      <c r="DU475" s="15"/>
      <c r="DV475" s="15"/>
      <c r="DW475" s="15"/>
      <c r="DX475" s="15"/>
      <c r="DY475" s="15"/>
      <c r="DZ475" s="15"/>
      <c r="EA475" s="15"/>
      <c r="EB475" s="15"/>
      <c r="EC475" s="15"/>
      <c r="ED475" s="15"/>
      <c r="EE475" s="15"/>
      <c r="EF475" s="15"/>
      <c r="EG475" s="15"/>
      <c r="EH475" s="15"/>
      <c r="EI475" s="15"/>
      <c r="EJ475" s="15"/>
      <c r="EK475" s="15"/>
      <c r="EL475" s="15"/>
      <c r="EM475" s="15"/>
      <c r="EN475" s="15"/>
      <c r="EO475" s="15"/>
      <c r="EP475" s="15"/>
      <c r="EQ475" s="15"/>
      <c r="ER475" s="15"/>
      <c r="ES475" s="15"/>
      <c r="ET475" s="15"/>
      <c r="EU475" s="15"/>
      <c r="EV475" s="15"/>
      <c r="EW475" s="15"/>
      <c r="EX475" s="15"/>
      <c r="EY475" s="15"/>
      <c r="EZ475" s="15"/>
      <c r="FA475" s="15"/>
      <c r="FB475" s="15"/>
      <c r="FC475" s="15"/>
      <c r="FD475" s="15"/>
      <c r="FE475" s="15"/>
      <c r="FF475" s="15"/>
      <c r="FG475" s="15"/>
      <c r="FH475" s="15"/>
      <c r="FI475" s="15"/>
      <c r="FJ475" s="15"/>
      <c r="FK475" s="15"/>
      <c r="FL475" s="15"/>
      <c r="FM475" s="15"/>
      <c r="FN475" s="15"/>
      <c r="FO475" s="15"/>
      <c r="FP475" s="15"/>
      <c r="FQ475" s="15"/>
      <c r="FR475" s="15"/>
      <c r="FS475" s="15"/>
      <c r="FT475" s="15"/>
      <c r="FU475" s="15"/>
      <c r="FV475" s="15"/>
      <c r="FW475" s="15"/>
      <c r="FX475" s="15"/>
      <c r="FY475" s="15"/>
      <c r="FZ475" s="15"/>
      <c r="GA475" s="15"/>
      <c r="GB475" s="15"/>
      <c r="GC475" s="15"/>
      <c r="GD475" s="15"/>
      <c r="GE475" s="15"/>
      <c r="GF475" s="15"/>
      <c r="GG475" s="15"/>
      <c r="GH475" s="15"/>
      <c r="GI475" s="15"/>
      <c r="GJ475" s="15"/>
      <c r="GK475" s="15"/>
      <c r="GL475" s="15"/>
      <c r="GM475" s="15"/>
      <c r="GN475" s="15"/>
      <c r="GO475" s="15"/>
      <c r="GP475" s="15"/>
      <c r="GQ475" s="15"/>
      <c r="GR475" s="15"/>
      <c r="GS475" s="15"/>
      <c r="GT475" s="15"/>
      <c r="GU475" s="15"/>
      <c r="GV475" s="15"/>
      <c r="GW475" s="15"/>
      <c r="GX475" s="15"/>
      <c r="GY475" s="15"/>
      <c r="GZ475" s="15"/>
      <c r="HA475" s="15"/>
      <c r="HB475" s="15"/>
      <c r="HC475" s="15"/>
      <c r="HD475" s="15"/>
      <c r="HE475" s="15"/>
      <c r="HF475" s="15"/>
      <c r="HG475" s="15"/>
      <c r="HH475" s="15"/>
      <c r="HI475" s="15"/>
      <c r="HJ475" s="15"/>
      <c r="HK475" s="15"/>
      <c r="HL475" s="15"/>
      <c r="HM475" s="15"/>
      <c r="HN475" s="15"/>
      <c r="HO475" s="15"/>
      <c r="HP475" s="15"/>
      <c r="HQ475" s="15"/>
      <c r="HR475" s="15"/>
      <c r="HS475" s="15"/>
      <c r="HT475" s="15"/>
      <c r="HU475" s="15"/>
      <c r="HV475" s="15"/>
      <c r="HW475" s="15"/>
      <c r="HX475" s="15"/>
      <c r="HY475" s="15"/>
      <c r="HZ475" s="15"/>
      <c r="IA475" s="15"/>
      <c r="IB475" s="15"/>
      <c r="IC475" s="15"/>
      <c r="ID475" s="15"/>
      <c r="IE475" s="15"/>
      <c r="IF475" s="15"/>
      <c r="IG475" s="15"/>
      <c r="IH475" s="15"/>
      <c r="II475" s="15"/>
      <c r="IJ475" s="15"/>
      <c r="IK475" s="15"/>
      <c r="IL475" s="15"/>
      <c r="IM475" s="15"/>
      <c r="IN475" s="15"/>
      <c r="IO475" s="15"/>
      <c r="IP475" s="15"/>
      <c r="IQ475" s="15"/>
      <c r="IR475" s="15"/>
      <c r="IS475" s="15"/>
      <c r="IT475" s="15"/>
      <c r="IU475" s="15"/>
    </row>
    <row r="476" spans="1:255" s="172" customFormat="1" ht="36" customHeight="1" x14ac:dyDescent="0.25">
      <c r="A476" s="1137"/>
      <c r="B476" s="1147"/>
      <c r="C476" s="240"/>
      <c r="D476" s="258"/>
      <c r="E476" s="258" t="s">
        <v>1410</v>
      </c>
      <c r="F476" s="243"/>
      <c r="G476" s="263" t="s">
        <v>162</v>
      </c>
      <c r="H476" s="243">
        <v>68.31</v>
      </c>
      <c r="I476" s="312">
        <v>90</v>
      </c>
      <c r="J476" s="248">
        <v>310</v>
      </c>
      <c r="K476" s="312">
        <v>91.5</v>
      </c>
      <c r="L476" s="248">
        <v>310</v>
      </c>
      <c r="M476" s="312">
        <v>93</v>
      </c>
      <c r="N476" s="248">
        <v>310</v>
      </c>
      <c r="O476" s="312">
        <v>94</v>
      </c>
      <c r="P476" s="248">
        <v>310</v>
      </c>
      <c r="Q476" s="312">
        <v>95</v>
      </c>
      <c r="R476" s="248">
        <v>310</v>
      </c>
      <c r="S476" s="312">
        <v>95</v>
      </c>
      <c r="T476" s="248">
        <v>310</v>
      </c>
      <c r="U476" s="312">
        <f t="shared" si="47"/>
        <v>95</v>
      </c>
      <c r="V476" s="313">
        <f t="shared" si="46"/>
        <v>1860</v>
      </c>
      <c r="W476" s="257" t="s">
        <v>69</v>
      </c>
      <c r="X476" s="257" t="s">
        <v>69</v>
      </c>
      <c r="Y476" s="243" t="s">
        <v>6</v>
      </c>
      <c r="Z476" s="306" t="s">
        <v>1373</v>
      </c>
      <c r="AA476" s="242" t="s">
        <v>1374</v>
      </c>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c r="BC476" s="15"/>
      <c r="BD476" s="15"/>
      <c r="BE476" s="15"/>
      <c r="BF476" s="15"/>
      <c r="BG476" s="15"/>
      <c r="BH476" s="15"/>
      <c r="BI476" s="15"/>
      <c r="BJ476" s="15"/>
      <c r="BK476" s="15"/>
      <c r="BL476" s="15"/>
      <c r="BM476" s="15"/>
      <c r="BN476" s="15"/>
      <c r="BO476" s="15"/>
      <c r="BP476" s="15"/>
      <c r="BQ476" s="15"/>
      <c r="BR476" s="15"/>
      <c r="BS476" s="15"/>
      <c r="BT476" s="15"/>
      <c r="BU476" s="15"/>
      <c r="BV476" s="15"/>
      <c r="BW476" s="15"/>
      <c r="BX476" s="15"/>
      <c r="BY476" s="15"/>
      <c r="BZ476" s="15"/>
      <c r="CA476" s="15"/>
      <c r="CB476" s="15"/>
      <c r="CC476" s="15"/>
      <c r="CD476" s="15"/>
      <c r="CE476" s="15"/>
      <c r="CF476" s="15"/>
      <c r="CG476" s="15"/>
      <c r="CH476" s="15"/>
      <c r="CI476" s="15"/>
      <c r="CJ476" s="15"/>
      <c r="CK476" s="15"/>
      <c r="CL476" s="15"/>
      <c r="CM476" s="15"/>
      <c r="CN476" s="15"/>
      <c r="CO476" s="15"/>
      <c r="CP476" s="15"/>
      <c r="CQ476" s="15"/>
      <c r="CR476" s="15"/>
      <c r="CS476" s="15"/>
      <c r="CT476" s="15"/>
      <c r="CU476" s="15"/>
      <c r="CV476" s="15"/>
      <c r="CW476" s="15"/>
      <c r="CX476" s="15"/>
      <c r="CY476" s="15"/>
      <c r="CZ476" s="15"/>
      <c r="DA476" s="15"/>
      <c r="DB476" s="15"/>
      <c r="DC476" s="15"/>
      <c r="DD476" s="15"/>
      <c r="DE476" s="15"/>
      <c r="DF476" s="15"/>
      <c r="DG476" s="15"/>
      <c r="DH476" s="15"/>
      <c r="DI476" s="15"/>
      <c r="DJ476" s="15"/>
      <c r="DK476" s="15"/>
      <c r="DL476" s="15"/>
      <c r="DM476" s="15"/>
      <c r="DN476" s="15"/>
      <c r="DO476" s="15"/>
      <c r="DP476" s="15"/>
      <c r="DQ476" s="15"/>
      <c r="DR476" s="15"/>
      <c r="DS476" s="15"/>
      <c r="DT476" s="15"/>
      <c r="DU476" s="15"/>
      <c r="DV476" s="15"/>
      <c r="DW476" s="15"/>
      <c r="DX476" s="15"/>
      <c r="DY476" s="15"/>
      <c r="DZ476" s="15"/>
      <c r="EA476" s="15"/>
      <c r="EB476" s="15"/>
      <c r="EC476" s="15"/>
      <c r="ED476" s="15"/>
      <c r="EE476" s="15"/>
      <c r="EF476" s="15"/>
      <c r="EG476" s="15"/>
      <c r="EH476" s="15"/>
      <c r="EI476" s="15"/>
      <c r="EJ476" s="15"/>
      <c r="EK476" s="15"/>
      <c r="EL476" s="15"/>
      <c r="EM476" s="15"/>
      <c r="EN476" s="15"/>
      <c r="EO476" s="15"/>
      <c r="EP476" s="15"/>
      <c r="EQ476" s="15"/>
      <c r="ER476" s="15"/>
      <c r="ES476" s="15"/>
      <c r="ET476" s="15"/>
      <c r="EU476" s="15"/>
      <c r="EV476" s="15"/>
      <c r="EW476" s="15"/>
      <c r="EX476" s="15"/>
      <c r="EY476" s="15"/>
      <c r="EZ476" s="15"/>
      <c r="FA476" s="15"/>
      <c r="FB476" s="15"/>
      <c r="FC476" s="15"/>
      <c r="FD476" s="15"/>
      <c r="FE476" s="15"/>
      <c r="FF476" s="15"/>
      <c r="FG476" s="15"/>
      <c r="FH476" s="15"/>
      <c r="FI476" s="15"/>
      <c r="FJ476" s="15"/>
      <c r="FK476" s="15"/>
      <c r="FL476" s="15"/>
      <c r="FM476" s="15"/>
      <c r="FN476" s="15"/>
      <c r="FO476" s="15"/>
      <c r="FP476" s="15"/>
      <c r="FQ476" s="15"/>
      <c r="FR476" s="15"/>
      <c r="FS476" s="15"/>
      <c r="FT476" s="15"/>
      <c r="FU476" s="15"/>
      <c r="FV476" s="15"/>
      <c r="FW476" s="15"/>
      <c r="FX476" s="15"/>
      <c r="FY476" s="15"/>
      <c r="FZ476" s="15"/>
      <c r="GA476" s="15"/>
      <c r="GB476" s="15"/>
      <c r="GC476" s="15"/>
      <c r="GD476" s="15"/>
      <c r="GE476" s="15"/>
      <c r="GF476" s="15"/>
      <c r="GG476" s="15"/>
      <c r="GH476" s="15"/>
      <c r="GI476" s="15"/>
      <c r="GJ476" s="15"/>
      <c r="GK476" s="15"/>
      <c r="GL476" s="15"/>
      <c r="GM476" s="15"/>
      <c r="GN476" s="15"/>
      <c r="GO476" s="15"/>
      <c r="GP476" s="15"/>
      <c r="GQ476" s="15"/>
      <c r="GR476" s="15"/>
      <c r="GS476" s="15"/>
      <c r="GT476" s="15"/>
      <c r="GU476" s="15"/>
      <c r="GV476" s="15"/>
      <c r="GW476" s="15"/>
      <c r="GX476" s="15"/>
      <c r="GY476" s="15"/>
      <c r="GZ476" s="15"/>
      <c r="HA476" s="15"/>
      <c r="HB476" s="15"/>
      <c r="HC476" s="15"/>
      <c r="HD476" s="15"/>
      <c r="HE476" s="15"/>
      <c r="HF476" s="15"/>
      <c r="HG476" s="15"/>
      <c r="HH476" s="15"/>
      <c r="HI476" s="15"/>
      <c r="HJ476" s="15"/>
      <c r="HK476" s="15"/>
      <c r="HL476" s="15"/>
      <c r="HM476" s="15"/>
      <c r="HN476" s="15"/>
      <c r="HO476" s="15"/>
      <c r="HP476" s="15"/>
      <c r="HQ476" s="15"/>
      <c r="HR476" s="15"/>
      <c r="HS476" s="15"/>
      <c r="HT476" s="15"/>
      <c r="HU476" s="15"/>
      <c r="HV476" s="15"/>
      <c r="HW476" s="15"/>
      <c r="HX476" s="15"/>
      <c r="HY476" s="15"/>
      <c r="HZ476" s="15"/>
      <c r="IA476" s="15"/>
      <c r="IB476" s="15"/>
      <c r="IC476" s="15"/>
      <c r="ID476" s="15"/>
      <c r="IE476" s="15"/>
      <c r="IF476" s="15"/>
      <c r="IG476" s="15"/>
      <c r="IH476" s="15"/>
      <c r="II476" s="15"/>
      <c r="IJ476" s="15"/>
      <c r="IK476" s="15"/>
      <c r="IL476" s="15"/>
      <c r="IM476" s="15"/>
      <c r="IN476" s="15"/>
      <c r="IO476" s="15"/>
      <c r="IP476" s="15"/>
      <c r="IQ476" s="15"/>
      <c r="IR476" s="15"/>
      <c r="IS476" s="15"/>
      <c r="IT476" s="15"/>
      <c r="IU476" s="15"/>
    </row>
    <row r="477" spans="1:255" s="172" customFormat="1" ht="36" customHeight="1" x14ac:dyDescent="0.25">
      <c r="A477" s="1137"/>
      <c r="B477" s="1147"/>
      <c r="C477" s="240"/>
      <c r="D477" s="258"/>
      <c r="E477" s="258" t="s">
        <v>1411</v>
      </c>
      <c r="F477" s="243"/>
      <c r="G477" s="263" t="s">
        <v>162</v>
      </c>
      <c r="H477" s="243">
        <v>0</v>
      </c>
      <c r="I477" s="312">
        <v>20</v>
      </c>
      <c r="J477" s="248">
        <v>200</v>
      </c>
      <c r="K477" s="312">
        <v>30</v>
      </c>
      <c r="L477" s="248">
        <v>200</v>
      </c>
      <c r="M477" s="312">
        <v>40</v>
      </c>
      <c r="N477" s="248">
        <v>200</v>
      </c>
      <c r="O477" s="312">
        <v>50</v>
      </c>
      <c r="P477" s="248">
        <v>200</v>
      </c>
      <c r="Q477" s="312">
        <v>55</v>
      </c>
      <c r="R477" s="248">
        <v>200</v>
      </c>
      <c r="S477" s="312">
        <v>60</v>
      </c>
      <c r="T477" s="248">
        <v>200</v>
      </c>
      <c r="U477" s="312">
        <f t="shared" si="47"/>
        <v>60</v>
      </c>
      <c r="V477" s="313">
        <f t="shared" si="46"/>
        <v>1200</v>
      </c>
      <c r="W477" s="257" t="s">
        <v>69</v>
      </c>
      <c r="X477" s="257"/>
      <c r="Y477" s="243" t="s">
        <v>6</v>
      </c>
      <c r="Z477" s="306" t="s">
        <v>1373</v>
      </c>
      <c r="AA477" s="242" t="s">
        <v>1374</v>
      </c>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c r="BC477" s="15"/>
      <c r="BD477" s="15"/>
      <c r="BE477" s="15"/>
      <c r="BF477" s="15"/>
      <c r="BG477" s="15"/>
      <c r="BH477" s="15"/>
      <c r="BI477" s="15"/>
      <c r="BJ477" s="15"/>
      <c r="BK477" s="15"/>
      <c r="BL477" s="15"/>
      <c r="BM477" s="15"/>
      <c r="BN477" s="15"/>
      <c r="BO477" s="15"/>
      <c r="BP477" s="15"/>
      <c r="BQ477" s="15"/>
      <c r="BR477" s="15"/>
      <c r="BS477" s="15"/>
      <c r="BT477" s="15"/>
      <c r="BU477" s="15"/>
      <c r="BV477" s="15"/>
      <c r="BW477" s="15"/>
      <c r="BX477" s="15"/>
      <c r="BY477" s="15"/>
      <c r="BZ477" s="15"/>
      <c r="CA477" s="15"/>
      <c r="CB477" s="15"/>
      <c r="CC477" s="15"/>
      <c r="CD477" s="15"/>
      <c r="CE477" s="15"/>
      <c r="CF477" s="15"/>
      <c r="CG477" s="15"/>
      <c r="CH477" s="15"/>
      <c r="CI477" s="15"/>
      <c r="CJ477" s="15"/>
      <c r="CK477" s="15"/>
      <c r="CL477" s="15"/>
      <c r="CM477" s="15"/>
      <c r="CN477" s="15"/>
      <c r="CO477" s="15"/>
      <c r="CP477" s="15"/>
      <c r="CQ477" s="15"/>
      <c r="CR477" s="15"/>
      <c r="CS477" s="15"/>
      <c r="CT477" s="15"/>
      <c r="CU477" s="15"/>
      <c r="CV477" s="15"/>
      <c r="CW477" s="15"/>
      <c r="CX477" s="15"/>
      <c r="CY477" s="15"/>
      <c r="CZ477" s="15"/>
      <c r="DA477" s="15"/>
      <c r="DB477" s="15"/>
      <c r="DC477" s="15"/>
      <c r="DD477" s="15"/>
      <c r="DE477" s="15"/>
      <c r="DF477" s="15"/>
      <c r="DG477" s="15"/>
      <c r="DH477" s="15"/>
      <c r="DI477" s="15"/>
      <c r="DJ477" s="15"/>
      <c r="DK477" s="15"/>
      <c r="DL477" s="15"/>
      <c r="DM477" s="15"/>
      <c r="DN477" s="15"/>
      <c r="DO477" s="15"/>
      <c r="DP477" s="15"/>
      <c r="DQ477" s="15"/>
      <c r="DR477" s="15"/>
      <c r="DS477" s="15"/>
      <c r="DT477" s="15"/>
      <c r="DU477" s="15"/>
      <c r="DV477" s="15"/>
      <c r="DW477" s="15"/>
      <c r="DX477" s="15"/>
      <c r="DY477" s="15"/>
      <c r="DZ477" s="15"/>
      <c r="EA477" s="15"/>
      <c r="EB477" s="15"/>
      <c r="EC477" s="15"/>
      <c r="ED477" s="15"/>
      <c r="EE477" s="15"/>
      <c r="EF477" s="15"/>
      <c r="EG477" s="15"/>
      <c r="EH477" s="15"/>
      <c r="EI477" s="15"/>
      <c r="EJ477" s="15"/>
      <c r="EK477" s="15"/>
      <c r="EL477" s="15"/>
      <c r="EM477" s="15"/>
      <c r="EN477" s="15"/>
      <c r="EO477" s="15"/>
      <c r="EP477" s="15"/>
      <c r="EQ477" s="15"/>
      <c r="ER477" s="15"/>
      <c r="ES477" s="15"/>
      <c r="ET477" s="15"/>
      <c r="EU477" s="15"/>
      <c r="EV477" s="15"/>
      <c r="EW477" s="15"/>
      <c r="EX477" s="15"/>
      <c r="EY477" s="15"/>
      <c r="EZ477" s="15"/>
      <c r="FA477" s="15"/>
      <c r="FB477" s="15"/>
      <c r="FC477" s="15"/>
      <c r="FD477" s="15"/>
      <c r="FE477" s="15"/>
      <c r="FF477" s="15"/>
      <c r="FG477" s="15"/>
      <c r="FH477" s="15"/>
      <c r="FI477" s="15"/>
      <c r="FJ477" s="15"/>
      <c r="FK477" s="15"/>
      <c r="FL477" s="15"/>
      <c r="FM477" s="15"/>
      <c r="FN477" s="15"/>
      <c r="FO477" s="15"/>
      <c r="FP477" s="15"/>
      <c r="FQ477" s="15"/>
      <c r="FR477" s="15"/>
      <c r="FS477" s="15"/>
      <c r="FT477" s="15"/>
      <c r="FU477" s="15"/>
      <c r="FV477" s="15"/>
      <c r="FW477" s="15"/>
      <c r="FX477" s="15"/>
      <c r="FY477" s="15"/>
      <c r="FZ477" s="15"/>
      <c r="GA477" s="15"/>
      <c r="GB477" s="15"/>
      <c r="GC477" s="15"/>
      <c r="GD477" s="15"/>
      <c r="GE477" s="15"/>
      <c r="GF477" s="15"/>
      <c r="GG477" s="15"/>
      <c r="GH477" s="15"/>
      <c r="GI477" s="15"/>
      <c r="GJ477" s="15"/>
      <c r="GK477" s="15"/>
      <c r="GL477" s="15"/>
      <c r="GM477" s="15"/>
      <c r="GN477" s="15"/>
      <c r="GO477" s="15"/>
      <c r="GP477" s="15"/>
      <c r="GQ477" s="15"/>
      <c r="GR477" s="15"/>
      <c r="GS477" s="15"/>
      <c r="GT477" s="15"/>
      <c r="GU477" s="15"/>
      <c r="GV477" s="15"/>
      <c r="GW477" s="15"/>
      <c r="GX477" s="15"/>
      <c r="GY477" s="15"/>
      <c r="GZ477" s="15"/>
      <c r="HA477" s="15"/>
      <c r="HB477" s="15"/>
      <c r="HC477" s="15"/>
      <c r="HD477" s="15"/>
      <c r="HE477" s="15"/>
      <c r="HF477" s="15"/>
      <c r="HG477" s="15"/>
      <c r="HH477" s="15"/>
      <c r="HI477" s="15"/>
      <c r="HJ477" s="15"/>
      <c r="HK477" s="15"/>
      <c r="HL477" s="15"/>
      <c r="HM477" s="15"/>
      <c r="HN477" s="15"/>
      <c r="HO477" s="15"/>
      <c r="HP477" s="15"/>
      <c r="HQ477" s="15"/>
      <c r="HR477" s="15"/>
      <c r="HS477" s="15"/>
      <c r="HT477" s="15"/>
      <c r="HU477" s="15"/>
      <c r="HV477" s="15"/>
      <c r="HW477" s="15"/>
      <c r="HX477" s="15"/>
      <c r="HY477" s="15"/>
      <c r="HZ477" s="15"/>
      <c r="IA477" s="15"/>
      <c r="IB477" s="15"/>
      <c r="IC477" s="15"/>
      <c r="ID477" s="15"/>
      <c r="IE477" s="15"/>
      <c r="IF477" s="15"/>
      <c r="IG477" s="15"/>
      <c r="IH477" s="15"/>
      <c r="II477" s="15"/>
      <c r="IJ477" s="15"/>
      <c r="IK477" s="15"/>
      <c r="IL477" s="15"/>
      <c r="IM477" s="15"/>
      <c r="IN477" s="15"/>
      <c r="IO477" s="15"/>
      <c r="IP477" s="15"/>
      <c r="IQ477" s="15"/>
      <c r="IR477" s="15"/>
      <c r="IS477" s="15"/>
      <c r="IT477" s="15"/>
      <c r="IU477" s="15"/>
    </row>
    <row r="478" spans="1:255" s="172" customFormat="1" ht="36" customHeight="1" x14ac:dyDescent="0.25">
      <c r="A478" s="1137"/>
      <c r="B478" s="1147"/>
      <c r="C478" s="240"/>
      <c r="D478" s="258"/>
      <c r="E478" s="258" t="s">
        <v>1412</v>
      </c>
      <c r="F478" s="243"/>
      <c r="G478" s="263" t="s">
        <v>162</v>
      </c>
      <c r="H478" s="243">
        <v>0</v>
      </c>
      <c r="I478" s="312">
        <v>20</v>
      </c>
      <c r="J478" s="248">
        <v>200</v>
      </c>
      <c r="K478" s="312">
        <v>30</v>
      </c>
      <c r="L478" s="248">
        <v>200</v>
      </c>
      <c r="M478" s="312">
        <v>40</v>
      </c>
      <c r="N478" s="248">
        <v>200</v>
      </c>
      <c r="O478" s="312">
        <v>50</v>
      </c>
      <c r="P478" s="248">
        <v>200</v>
      </c>
      <c r="Q478" s="312">
        <v>55</v>
      </c>
      <c r="R478" s="248">
        <v>200</v>
      </c>
      <c r="S478" s="312">
        <v>60</v>
      </c>
      <c r="T478" s="248">
        <v>200</v>
      </c>
      <c r="U478" s="312">
        <f t="shared" si="47"/>
        <v>60</v>
      </c>
      <c r="V478" s="313">
        <f t="shared" si="46"/>
        <v>1200</v>
      </c>
      <c r="W478" s="257" t="s">
        <v>69</v>
      </c>
      <c r="X478" s="257"/>
      <c r="Y478" s="243" t="s">
        <v>6</v>
      </c>
      <c r="Z478" s="306" t="s">
        <v>1373</v>
      </c>
      <c r="AA478" s="242" t="s">
        <v>1374</v>
      </c>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c r="BC478" s="15"/>
      <c r="BD478" s="15"/>
      <c r="BE478" s="15"/>
      <c r="BF478" s="15"/>
      <c r="BG478" s="15"/>
      <c r="BH478" s="15"/>
      <c r="BI478" s="15"/>
      <c r="BJ478" s="15"/>
      <c r="BK478" s="15"/>
      <c r="BL478" s="15"/>
      <c r="BM478" s="15"/>
      <c r="BN478" s="15"/>
      <c r="BO478" s="15"/>
      <c r="BP478" s="15"/>
      <c r="BQ478" s="15"/>
      <c r="BR478" s="15"/>
      <c r="BS478" s="15"/>
      <c r="BT478" s="15"/>
      <c r="BU478" s="15"/>
      <c r="BV478" s="15"/>
      <c r="BW478" s="15"/>
      <c r="BX478" s="15"/>
      <c r="BY478" s="15"/>
      <c r="BZ478" s="15"/>
      <c r="CA478" s="15"/>
      <c r="CB478" s="15"/>
      <c r="CC478" s="15"/>
      <c r="CD478" s="15"/>
      <c r="CE478" s="15"/>
      <c r="CF478" s="15"/>
      <c r="CG478" s="15"/>
      <c r="CH478" s="15"/>
      <c r="CI478" s="15"/>
      <c r="CJ478" s="15"/>
      <c r="CK478" s="15"/>
      <c r="CL478" s="15"/>
      <c r="CM478" s="15"/>
      <c r="CN478" s="15"/>
      <c r="CO478" s="15"/>
      <c r="CP478" s="15"/>
      <c r="CQ478" s="15"/>
      <c r="CR478" s="15"/>
      <c r="CS478" s="15"/>
      <c r="CT478" s="15"/>
      <c r="CU478" s="15"/>
      <c r="CV478" s="15"/>
      <c r="CW478" s="15"/>
      <c r="CX478" s="15"/>
      <c r="CY478" s="15"/>
      <c r="CZ478" s="15"/>
      <c r="DA478" s="15"/>
      <c r="DB478" s="15"/>
      <c r="DC478" s="15"/>
      <c r="DD478" s="15"/>
      <c r="DE478" s="15"/>
      <c r="DF478" s="15"/>
      <c r="DG478" s="15"/>
      <c r="DH478" s="15"/>
      <c r="DI478" s="15"/>
      <c r="DJ478" s="15"/>
      <c r="DK478" s="15"/>
      <c r="DL478" s="15"/>
      <c r="DM478" s="15"/>
      <c r="DN478" s="15"/>
      <c r="DO478" s="15"/>
      <c r="DP478" s="15"/>
      <c r="DQ478" s="15"/>
      <c r="DR478" s="15"/>
      <c r="DS478" s="15"/>
      <c r="DT478" s="15"/>
      <c r="DU478" s="15"/>
      <c r="DV478" s="15"/>
      <c r="DW478" s="15"/>
      <c r="DX478" s="15"/>
      <c r="DY478" s="15"/>
      <c r="DZ478" s="15"/>
      <c r="EA478" s="15"/>
      <c r="EB478" s="15"/>
      <c r="EC478" s="15"/>
      <c r="ED478" s="15"/>
      <c r="EE478" s="15"/>
      <c r="EF478" s="15"/>
      <c r="EG478" s="15"/>
      <c r="EH478" s="15"/>
      <c r="EI478" s="15"/>
      <c r="EJ478" s="15"/>
      <c r="EK478" s="15"/>
      <c r="EL478" s="15"/>
      <c r="EM478" s="15"/>
      <c r="EN478" s="15"/>
      <c r="EO478" s="15"/>
      <c r="EP478" s="15"/>
      <c r="EQ478" s="15"/>
      <c r="ER478" s="15"/>
      <c r="ES478" s="15"/>
      <c r="ET478" s="15"/>
      <c r="EU478" s="15"/>
      <c r="EV478" s="15"/>
      <c r="EW478" s="15"/>
      <c r="EX478" s="15"/>
      <c r="EY478" s="15"/>
      <c r="EZ478" s="15"/>
      <c r="FA478" s="15"/>
      <c r="FB478" s="15"/>
      <c r="FC478" s="15"/>
      <c r="FD478" s="15"/>
      <c r="FE478" s="15"/>
      <c r="FF478" s="15"/>
      <c r="FG478" s="15"/>
      <c r="FH478" s="15"/>
      <c r="FI478" s="15"/>
      <c r="FJ478" s="15"/>
      <c r="FK478" s="15"/>
      <c r="FL478" s="15"/>
      <c r="FM478" s="15"/>
      <c r="FN478" s="15"/>
      <c r="FO478" s="15"/>
      <c r="FP478" s="15"/>
      <c r="FQ478" s="15"/>
      <c r="FR478" s="15"/>
      <c r="FS478" s="15"/>
      <c r="FT478" s="15"/>
      <c r="FU478" s="15"/>
      <c r="FV478" s="15"/>
      <c r="FW478" s="15"/>
      <c r="FX478" s="15"/>
      <c r="FY478" s="15"/>
      <c r="FZ478" s="15"/>
      <c r="GA478" s="15"/>
      <c r="GB478" s="15"/>
      <c r="GC478" s="15"/>
      <c r="GD478" s="15"/>
      <c r="GE478" s="15"/>
      <c r="GF478" s="15"/>
      <c r="GG478" s="15"/>
      <c r="GH478" s="15"/>
      <c r="GI478" s="15"/>
      <c r="GJ478" s="15"/>
      <c r="GK478" s="15"/>
      <c r="GL478" s="15"/>
      <c r="GM478" s="15"/>
      <c r="GN478" s="15"/>
      <c r="GO478" s="15"/>
      <c r="GP478" s="15"/>
      <c r="GQ478" s="15"/>
      <c r="GR478" s="15"/>
      <c r="GS478" s="15"/>
      <c r="GT478" s="15"/>
      <c r="GU478" s="15"/>
      <c r="GV478" s="15"/>
      <c r="GW478" s="15"/>
      <c r="GX478" s="15"/>
      <c r="GY478" s="15"/>
      <c r="GZ478" s="15"/>
      <c r="HA478" s="15"/>
      <c r="HB478" s="15"/>
      <c r="HC478" s="15"/>
      <c r="HD478" s="15"/>
      <c r="HE478" s="15"/>
      <c r="HF478" s="15"/>
      <c r="HG478" s="15"/>
      <c r="HH478" s="15"/>
      <c r="HI478" s="15"/>
      <c r="HJ478" s="15"/>
      <c r="HK478" s="15"/>
      <c r="HL478" s="15"/>
      <c r="HM478" s="15"/>
      <c r="HN478" s="15"/>
      <c r="HO478" s="15"/>
      <c r="HP478" s="15"/>
      <c r="HQ478" s="15"/>
      <c r="HR478" s="15"/>
      <c r="HS478" s="15"/>
      <c r="HT478" s="15"/>
      <c r="HU478" s="15"/>
      <c r="HV478" s="15"/>
      <c r="HW478" s="15"/>
      <c r="HX478" s="15"/>
      <c r="HY478" s="15"/>
      <c r="HZ478" s="15"/>
      <c r="IA478" s="15"/>
      <c r="IB478" s="15"/>
      <c r="IC478" s="15"/>
      <c r="ID478" s="15"/>
      <c r="IE478" s="15"/>
      <c r="IF478" s="15"/>
      <c r="IG478" s="15"/>
      <c r="IH478" s="15"/>
      <c r="II478" s="15"/>
      <c r="IJ478" s="15"/>
      <c r="IK478" s="15"/>
      <c r="IL478" s="15"/>
      <c r="IM478" s="15"/>
      <c r="IN478" s="15"/>
      <c r="IO478" s="15"/>
      <c r="IP478" s="15"/>
      <c r="IQ478" s="15"/>
      <c r="IR478" s="15"/>
      <c r="IS478" s="15"/>
      <c r="IT478" s="15"/>
      <c r="IU478" s="15"/>
    </row>
    <row r="479" spans="1:255" s="172" customFormat="1" ht="36" customHeight="1" x14ac:dyDescent="0.25">
      <c r="A479" s="1137"/>
      <c r="B479" s="1147"/>
      <c r="C479" s="240"/>
      <c r="D479" s="258"/>
      <c r="E479" s="258" t="s">
        <v>1413</v>
      </c>
      <c r="F479" s="243"/>
      <c r="G479" s="263" t="s">
        <v>162</v>
      </c>
      <c r="H479" s="243">
        <v>40</v>
      </c>
      <c r="I479" s="312">
        <v>65</v>
      </c>
      <c r="J479" s="248">
        <v>100</v>
      </c>
      <c r="K479" s="312">
        <v>75</v>
      </c>
      <c r="L479" s="248">
        <v>100</v>
      </c>
      <c r="M479" s="312">
        <v>85</v>
      </c>
      <c r="N479" s="248">
        <v>100</v>
      </c>
      <c r="O479" s="312">
        <v>95</v>
      </c>
      <c r="P479" s="248">
        <v>100</v>
      </c>
      <c r="Q479" s="312">
        <v>98</v>
      </c>
      <c r="R479" s="248">
        <v>100</v>
      </c>
      <c r="S479" s="312">
        <v>100</v>
      </c>
      <c r="T479" s="248">
        <v>100</v>
      </c>
      <c r="U479" s="312">
        <f t="shared" si="47"/>
        <v>100</v>
      </c>
      <c r="V479" s="313">
        <f t="shared" si="46"/>
        <v>600</v>
      </c>
      <c r="W479" s="257" t="s">
        <v>69</v>
      </c>
      <c r="X479" s="257"/>
      <c r="Y479" s="243" t="s">
        <v>6</v>
      </c>
      <c r="Z479" s="306" t="s">
        <v>1373</v>
      </c>
      <c r="AA479" s="242" t="s">
        <v>1374</v>
      </c>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15"/>
      <c r="BM479" s="15"/>
      <c r="BN479" s="15"/>
      <c r="BO479" s="15"/>
      <c r="BP479" s="15"/>
      <c r="BQ479" s="15"/>
      <c r="BR479" s="15"/>
      <c r="BS479" s="15"/>
      <c r="BT479" s="15"/>
      <c r="BU479" s="15"/>
      <c r="BV479" s="15"/>
      <c r="BW479" s="15"/>
      <c r="BX479" s="15"/>
      <c r="BY479" s="15"/>
      <c r="BZ479" s="15"/>
      <c r="CA479" s="15"/>
      <c r="CB479" s="15"/>
      <c r="CC479" s="15"/>
      <c r="CD479" s="15"/>
      <c r="CE479" s="15"/>
      <c r="CF479" s="15"/>
      <c r="CG479" s="15"/>
      <c r="CH479" s="15"/>
      <c r="CI479" s="15"/>
      <c r="CJ479" s="15"/>
      <c r="CK479" s="15"/>
      <c r="CL479" s="15"/>
      <c r="CM479" s="15"/>
      <c r="CN479" s="15"/>
      <c r="CO479" s="15"/>
      <c r="CP479" s="15"/>
      <c r="CQ479" s="15"/>
      <c r="CR479" s="15"/>
      <c r="CS479" s="15"/>
      <c r="CT479" s="15"/>
      <c r="CU479" s="15"/>
      <c r="CV479" s="15"/>
      <c r="CW479" s="15"/>
      <c r="CX479" s="15"/>
      <c r="CY479" s="15"/>
      <c r="CZ479" s="15"/>
      <c r="DA479" s="15"/>
      <c r="DB479" s="15"/>
      <c r="DC479" s="15"/>
      <c r="DD479" s="15"/>
      <c r="DE479" s="15"/>
      <c r="DF479" s="15"/>
      <c r="DG479" s="15"/>
      <c r="DH479" s="15"/>
      <c r="DI479" s="15"/>
      <c r="DJ479" s="15"/>
      <c r="DK479" s="15"/>
      <c r="DL479" s="15"/>
      <c r="DM479" s="15"/>
      <c r="DN479" s="15"/>
      <c r="DO479" s="15"/>
      <c r="DP479" s="15"/>
      <c r="DQ479" s="15"/>
      <c r="DR479" s="15"/>
      <c r="DS479" s="15"/>
      <c r="DT479" s="15"/>
      <c r="DU479" s="15"/>
      <c r="DV479" s="15"/>
      <c r="DW479" s="15"/>
      <c r="DX479" s="15"/>
      <c r="DY479" s="15"/>
      <c r="DZ479" s="15"/>
      <c r="EA479" s="15"/>
      <c r="EB479" s="15"/>
      <c r="EC479" s="15"/>
      <c r="ED479" s="15"/>
      <c r="EE479" s="15"/>
      <c r="EF479" s="15"/>
      <c r="EG479" s="15"/>
      <c r="EH479" s="15"/>
      <c r="EI479" s="15"/>
      <c r="EJ479" s="15"/>
      <c r="EK479" s="15"/>
      <c r="EL479" s="15"/>
      <c r="EM479" s="15"/>
      <c r="EN479" s="15"/>
      <c r="EO479" s="15"/>
      <c r="EP479" s="15"/>
      <c r="EQ479" s="15"/>
      <c r="ER479" s="15"/>
      <c r="ES479" s="15"/>
      <c r="ET479" s="15"/>
      <c r="EU479" s="15"/>
      <c r="EV479" s="15"/>
      <c r="EW479" s="15"/>
      <c r="EX479" s="15"/>
      <c r="EY479" s="15"/>
      <c r="EZ479" s="15"/>
      <c r="FA479" s="15"/>
      <c r="FB479" s="15"/>
      <c r="FC479" s="15"/>
      <c r="FD479" s="15"/>
      <c r="FE479" s="15"/>
      <c r="FF479" s="15"/>
      <c r="FG479" s="15"/>
      <c r="FH479" s="15"/>
      <c r="FI479" s="15"/>
      <c r="FJ479" s="15"/>
      <c r="FK479" s="15"/>
      <c r="FL479" s="15"/>
      <c r="FM479" s="15"/>
      <c r="FN479" s="15"/>
      <c r="FO479" s="15"/>
      <c r="FP479" s="15"/>
      <c r="FQ479" s="15"/>
      <c r="FR479" s="15"/>
      <c r="FS479" s="15"/>
      <c r="FT479" s="15"/>
      <c r="FU479" s="15"/>
      <c r="FV479" s="15"/>
      <c r="FW479" s="15"/>
      <c r="FX479" s="15"/>
      <c r="FY479" s="15"/>
      <c r="FZ479" s="15"/>
      <c r="GA479" s="15"/>
      <c r="GB479" s="15"/>
      <c r="GC479" s="15"/>
      <c r="GD479" s="15"/>
      <c r="GE479" s="15"/>
      <c r="GF479" s="15"/>
      <c r="GG479" s="15"/>
      <c r="GH479" s="15"/>
      <c r="GI479" s="15"/>
      <c r="GJ479" s="15"/>
      <c r="GK479" s="15"/>
      <c r="GL479" s="15"/>
      <c r="GM479" s="15"/>
      <c r="GN479" s="15"/>
      <c r="GO479" s="15"/>
      <c r="GP479" s="15"/>
      <c r="GQ479" s="15"/>
      <c r="GR479" s="15"/>
      <c r="GS479" s="15"/>
      <c r="GT479" s="15"/>
      <c r="GU479" s="15"/>
      <c r="GV479" s="15"/>
      <c r="GW479" s="15"/>
      <c r="GX479" s="15"/>
      <c r="GY479" s="15"/>
      <c r="GZ479" s="15"/>
      <c r="HA479" s="15"/>
      <c r="HB479" s="15"/>
      <c r="HC479" s="15"/>
      <c r="HD479" s="15"/>
      <c r="HE479" s="15"/>
      <c r="HF479" s="15"/>
      <c r="HG479" s="15"/>
      <c r="HH479" s="15"/>
      <c r="HI479" s="15"/>
      <c r="HJ479" s="15"/>
      <c r="HK479" s="15"/>
      <c r="HL479" s="15"/>
      <c r="HM479" s="15"/>
      <c r="HN479" s="15"/>
      <c r="HO479" s="15"/>
      <c r="HP479" s="15"/>
      <c r="HQ479" s="15"/>
      <c r="HR479" s="15"/>
      <c r="HS479" s="15"/>
      <c r="HT479" s="15"/>
      <c r="HU479" s="15"/>
      <c r="HV479" s="15"/>
      <c r="HW479" s="15"/>
      <c r="HX479" s="15"/>
      <c r="HY479" s="15"/>
      <c r="HZ479" s="15"/>
      <c r="IA479" s="15"/>
      <c r="IB479" s="15"/>
      <c r="IC479" s="15"/>
      <c r="ID479" s="15"/>
      <c r="IE479" s="15"/>
      <c r="IF479" s="15"/>
      <c r="IG479" s="15"/>
      <c r="IH479" s="15"/>
      <c r="II479" s="15"/>
      <c r="IJ479" s="15"/>
      <c r="IK479" s="15"/>
      <c r="IL479" s="15"/>
      <c r="IM479" s="15"/>
      <c r="IN479" s="15"/>
      <c r="IO479" s="15"/>
      <c r="IP479" s="15"/>
      <c r="IQ479" s="15"/>
      <c r="IR479" s="15"/>
      <c r="IS479" s="15"/>
      <c r="IT479" s="15"/>
      <c r="IU479" s="15"/>
    </row>
    <row r="480" spans="1:255" s="172" customFormat="1" ht="36" customHeight="1" x14ac:dyDescent="0.25">
      <c r="A480" s="1137"/>
      <c r="B480" s="1147"/>
      <c r="C480" s="240"/>
      <c r="D480" s="258"/>
      <c r="E480" s="258" t="s">
        <v>1414</v>
      </c>
      <c r="F480" s="263" t="s">
        <v>1415</v>
      </c>
      <c r="G480" s="263" t="s">
        <v>1415</v>
      </c>
      <c r="H480" s="243">
        <v>0</v>
      </c>
      <c r="I480" s="321">
        <v>100</v>
      </c>
      <c r="J480" s="248">
        <v>400</v>
      </c>
      <c r="K480" s="321">
        <v>100</v>
      </c>
      <c r="L480" s="248">
        <v>400</v>
      </c>
      <c r="M480" s="321">
        <v>100</v>
      </c>
      <c r="N480" s="248">
        <v>400</v>
      </c>
      <c r="O480" s="321">
        <v>100</v>
      </c>
      <c r="P480" s="248">
        <v>400</v>
      </c>
      <c r="Q480" s="321">
        <v>100</v>
      </c>
      <c r="R480" s="248">
        <v>400</v>
      </c>
      <c r="S480" s="321">
        <v>100</v>
      </c>
      <c r="T480" s="248">
        <v>400</v>
      </c>
      <c r="U480" s="313">
        <f>S480+Q480+O480+M480+K480+I480</f>
        <v>600</v>
      </c>
      <c r="V480" s="313">
        <f t="shared" si="46"/>
        <v>2400</v>
      </c>
      <c r="W480" s="257" t="s">
        <v>69</v>
      </c>
      <c r="X480" s="257"/>
      <c r="Y480" s="243" t="s">
        <v>6</v>
      </c>
      <c r="Z480" s="306" t="s">
        <v>1373</v>
      </c>
      <c r="AA480" s="242" t="s">
        <v>1374</v>
      </c>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c r="BC480" s="15"/>
      <c r="BD480" s="15"/>
      <c r="BE480" s="15"/>
      <c r="BF480" s="15"/>
      <c r="BG480" s="15"/>
      <c r="BH480" s="15"/>
      <c r="BI480" s="15"/>
      <c r="BJ480" s="15"/>
      <c r="BK480" s="15"/>
      <c r="BL480" s="15"/>
      <c r="BM480" s="15"/>
      <c r="BN480" s="15"/>
      <c r="BO480" s="15"/>
      <c r="BP480" s="15"/>
      <c r="BQ480" s="15"/>
      <c r="BR480" s="15"/>
      <c r="BS480" s="15"/>
      <c r="BT480" s="15"/>
      <c r="BU480" s="15"/>
      <c r="BV480" s="15"/>
      <c r="BW480" s="15"/>
      <c r="BX480" s="15"/>
      <c r="BY480" s="15"/>
      <c r="BZ480" s="15"/>
      <c r="CA480" s="15"/>
      <c r="CB480" s="15"/>
      <c r="CC480" s="15"/>
      <c r="CD480" s="15"/>
      <c r="CE480" s="15"/>
      <c r="CF480" s="15"/>
      <c r="CG480" s="15"/>
      <c r="CH480" s="15"/>
      <c r="CI480" s="15"/>
      <c r="CJ480" s="15"/>
      <c r="CK480" s="15"/>
      <c r="CL480" s="15"/>
      <c r="CM480" s="15"/>
      <c r="CN480" s="15"/>
      <c r="CO480" s="15"/>
      <c r="CP480" s="15"/>
      <c r="CQ480" s="15"/>
      <c r="CR480" s="15"/>
      <c r="CS480" s="15"/>
      <c r="CT480" s="15"/>
      <c r="CU480" s="15"/>
      <c r="CV480" s="15"/>
      <c r="CW480" s="15"/>
      <c r="CX480" s="15"/>
      <c r="CY480" s="15"/>
      <c r="CZ480" s="15"/>
      <c r="DA480" s="15"/>
      <c r="DB480" s="15"/>
      <c r="DC480" s="15"/>
      <c r="DD480" s="15"/>
      <c r="DE480" s="15"/>
      <c r="DF480" s="15"/>
      <c r="DG480" s="15"/>
      <c r="DH480" s="15"/>
      <c r="DI480" s="15"/>
      <c r="DJ480" s="15"/>
      <c r="DK480" s="15"/>
      <c r="DL480" s="15"/>
      <c r="DM480" s="15"/>
      <c r="DN480" s="15"/>
      <c r="DO480" s="15"/>
      <c r="DP480" s="15"/>
      <c r="DQ480" s="15"/>
      <c r="DR480" s="15"/>
      <c r="DS480" s="15"/>
      <c r="DT480" s="15"/>
      <c r="DU480" s="15"/>
      <c r="DV480" s="15"/>
      <c r="DW480" s="15"/>
      <c r="DX480" s="15"/>
      <c r="DY480" s="15"/>
      <c r="DZ480" s="15"/>
      <c r="EA480" s="15"/>
      <c r="EB480" s="15"/>
      <c r="EC480" s="15"/>
      <c r="ED480" s="15"/>
      <c r="EE480" s="15"/>
      <c r="EF480" s="15"/>
      <c r="EG480" s="15"/>
      <c r="EH480" s="15"/>
      <c r="EI480" s="15"/>
      <c r="EJ480" s="15"/>
      <c r="EK480" s="15"/>
      <c r="EL480" s="15"/>
      <c r="EM480" s="15"/>
      <c r="EN480" s="15"/>
      <c r="EO480" s="15"/>
      <c r="EP480" s="15"/>
      <c r="EQ480" s="15"/>
      <c r="ER480" s="15"/>
      <c r="ES480" s="15"/>
      <c r="ET480" s="15"/>
      <c r="EU480" s="15"/>
      <c r="EV480" s="15"/>
      <c r="EW480" s="15"/>
      <c r="EX480" s="15"/>
      <c r="EY480" s="15"/>
      <c r="EZ480" s="15"/>
      <c r="FA480" s="15"/>
      <c r="FB480" s="15"/>
      <c r="FC480" s="15"/>
      <c r="FD480" s="15"/>
      <c r="FE480" s="15"/>
      <c r="FF480" s="15"/>
      <c r="FG480" s="15"/>
      <c r="FH480" s="15"/>
      <c r="FI480" s="15"/>
      <c r="FJ480" s="15"/>
      <c r="FK480" s="15"/>
      <c r="FL480" s="15"/>
      <c r="FM480" s="15"/>
      <c r="FN480" s="15"/>
      <c r="FO480" s="15"/>
      <c r="FP480" s="15"/>
      <c r="FQ480" s="15"/>
      <c r="FR480" s="15"/>
      <c r="FS480" s="15"/>
      <c r="FT480" s="15"/>
      <c r="FU480" s="15"/>
      <c r="FV480" s="15"/>
      <c r="FW480" s="15"/>
      <c r="FX480" s="15"/>
      <c r="FY480" s="15"/>
      <c r="FZ480" s="15"/>
      <c r="GA480" s="15"/>
      <c r="GB480" s="15"/>
      <c r="GC480" s="15"/>
      <c r="GD480" s="15"/>
      <c r="GE480" s="15"/>
      <c r="GF480" s="15"/>
      <c r="GG480" s="15"/>
      <c r="GH480" s="15"/>
      <c r="GI480" s="15"/>
      <c r="GJ480" s="15"/>
      <c r="GK480" s="15"/>
      <c r="GL480" s="15"/>
      <c r="GM480" s="15"/>
      <c r="GN480" s="15"/>
      <c r="GO480" s="15"/>
      <c r="GP480" s="15"/>
      <c r="GQ480" s="15"/>
      <c r="GR480" s="15"/>
      <c r="GS480" s="15"/>
      <c r="GT480" s="15"/>
      <c r="GU480" s="15"/>
      <c r="GV480" s="15"/>
      <c r="GW480" s="15"/>
      <c r="GX480" s="15"/>
      <c r="GY480" s="15"/>
      <c r="GZ480" s="15"/>
      <c r="HA480" s="15"/>
      <c r="HB480" s="15"/>
      <c r="HC480" s="15"/>
      <c r="HD480" s="15"/>
      <c r="HE480" s="15"/>
      <c r="HF480" s="15"/>
      <c r="HG480" s="15"/>
      <c r="HH480" s="15"/>
      <c r="HI480" s="15"/>
      <c r="HJ480" s="15"/>
      <c r="HK480" s="15"/>
      <c r="HL480" s="15"/>
      <c r="HM480" s="15"/>
      <c r="HN480" s="15"/>
      <c r="HO480" s="15"/>
      <c r="HP480" s="15"/>
      <c r="HQ480" s="15"/>
      <c r="HR480" s="15"/>
      <c r="HS480" s="15"/>
      <c r="HT480" s="15"/>
      <c r="HU480" s="15"/>
      <c r="HV480" s="15"/>
      <c r="HW480" s="15"/>
      <c r="HX480" s="15"/>
      <c r="HY480" s="15"/>
      <c r="HZ480" s="15"/>
      <c r="IA480" s="15"/>
      <c r="IB480" s="15"/>
      <c r="IC480" s="15"/>
      <c r="ID480" s="15"/>
      <c r="IE480" s="15"/>
      <c r="IF480" s="15"/>
      <c r="IG480" s="15"/>
      <c r="IH480" s="15"/>
      <c r="II480" s="15"/>
      <c r="IJ480" s="15"/>
      <c r="IK480" s="15"/>
      <c r="IL480" s="15"/>
      <c r="IM480" s="15"/>
      <c r="IN480" s="15"/>
      <c r="IO480" s="15"/>
      <c r="IP480" s="15"/>
      <c r="IQ480" s="15"/>
      <c r="IR480" s="15"/>
      <c r="IS480" s="15"/>
      <c r="IT480" s="15"/>
      <c r="IU480" s="15"/>
    </row>
    <row r="481" spans="1:255" s="172" customFormat="1" ht="24" customHeight="1" x14ac:dyDescent="0.25">
      <c r="A481" s="1137"/>
      <c r="B481" s="1147"/>
      <c r="C481" s="240"/>
      <c r="D481" s="258"/>
      <c r="E481" s="258" t="s">
        <v>1414</v>
      </c>
      <c r="F481" s="263" t="s">
        <v>1416</v>
      </c>
      <c r="G481" s="263" t="s">
        <v>1416</v>
      </c>
      <c r="H481" s="243">
        <v>1178</v>
      </c>
      <c r="I481" s="321">
        <v>233.6</v>
      </c>
      <c r="J481" s="248">
        <v>250</v>
      </c>
      <c r="K481" s="321">
        <v>234</v>
      </c>
      <c r="L481" s="248">
        <v>250</v>
      </c>
      <c r="M481" s="321">
        <v>234</v>
      </c>
      <c r="N481" s="248">
        <v>250</v>
      </c>
      <c r="O481" s="321">
        <v>234</v>
      </c>
      <c r="P481" s="248">
        <v>250</v>
      </c>
      <c r="Q481" s="321">
        <v>230</v>
      </c>
      <c r="R481" s="248">
        <v>250</v>
      </c>
      <c r="S481" s="321">
        <v>230</v>
      </c>
      <c r="T481" s="248">
        <v>250</v>
      </c>
      <c r="U481" s="313">
        <f>SUM(I481:Q481)</f>
        <v>2165.6</v>
      </c>
      <c r="V481" s="313">
        <f t="shared" si="46"/>
        <v>1500</v>
      </c>
      <c r="W481" s="257" t="s">
        <v>69</v>
      </c>
      <c r="X481" s="257"/>
      <c r="Y481" s="243" t="s">
        <v>6</v>
      </c>
      <c r="Z481" s="306" t="s">
        <v>1373</v>
      </c>
      <c r="AA481" s="242" t="s">
        <v>1374</v>
      </c>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c r="BC481" s="15"/>
      <c r="BD481" s="15"/>
      <c r="BE481" s="15"/>
      <c r="BF481" s="15"/>
      <c r="BG481" s="15"/>
      <c r="BH481" s="15"/>
      <c r="BI481" s="15"/>
      <c r="BJ481" s="15"/>
      <c r="BK481" s="15"/>
      <c r="BL481" s="15"/>
      <c r="BM481" s="15"/>
      <c r="BN481" s="15"/>
      <c r="BO481" s="15"/>
      <c r="BP481" s="15"/>
      <c r="BQ481" s="15"/>
      <c r="BR481" s="15"/>
      <c r="BS481" s="15"/>
      <c r="BT481" s="15"/>
      <c r="BU481" s="15"/>
      <c r="BV481" s="15"/>
      <c r="BW481" s="15"/>
      <c r="BX481" s="15"/>
      <c r="BY481" s="15"/>
      <c r="BZ481" s="15"/>
      <c r="CA481" s="15"/>
      <c r="CB481" s="15"/>
      <c r="CC481" s="15"/>
      <c r="CD481" s="15"/>
      <c r="CE481" s="15"/>
      <c r="CF481" s="15"/>
      <c r="CG481" s="15"/>
      <c r="CH481" s="15"/>
      <c r="CI481" s="15"/>
      <c r="CJ481" s="15"/>
      <c r="CK481" s="15"/>
      <c r="CL481" s="15"/>
      <c r="CM481" s="15"/>
      <c r="CN481" s="15"/>
      <c r="CO481" s="15"/>
      <c r="CP481" s="15"/>
      <c r="CQ481" s="15"/>
      <c r="CR481" s="15"/>
      <c r="CS481" s="15"/>
      <c r="CT481" s="15"/>
      <c r="CU481" s="15"/>
      <c r="CV481" s="15"/>
      <c r="CW481" s="15"/>
      <c r="CX481" s="15"/>
      <c r="CY481" s="15"/>
      <c r="CZ481" s="15"/>
      <c r="DA481" s="15"/>
      <c r="DB481" s="15"/>
      <c r="DC481" s="15"/>
      <c r="DD481" s="15"/>
      <c r="DE481" s="15"/>
      <c r="DF481" s="15"/>
      <c r="DG481" s="15"/>
      <c r="DH481" s="15"/>
      <c r="DI481" s="15"/>
      <c r="DJ481" s="15"/>
      <c r="DK481" s="15"/>
      <c r="DL481" s="15"/>
      <c r="DM481" s="15"/>
      <c r="DN481" s="15"/>
      <c r="DO481" s="15"/>
      <c r="DP481" s="15"/>
      <c r="DQ481" s="15"/>
      <c r="DR481" s="15"/>
      <c r="DS481" s="15"/>
      <c r="DT481" s="15"/>
      <c r="DU481" s="15"/>
      <c r="DV481" s="15"/>
      <c r="DW481" s="15"/>
      <c r="DX481" s="15"/>
      <c r="DY481" s="15"/>
      <c r="DZ481" s="15"/>
      <c r="EA481" s="15"/>
      <c r="EB481" s="15"/>
      <c r="EC481" s="15"/>
      <c r="ED481" s="15"/>
      <c r="EE481" s="15"/>
      <c r="EF481" s="15"/>
      <c r="EG481" s="15"/>
      <c r="EH481" s="15"/>
      <c r="EI481" s="15"/>
      <c r="EJ481" s="15"/>
      <c r="EK481" s="15"/>
      <c r="EL481" s="15"/>
      <c r="EM481" s="15"/>
      <c r="EN481" s="15"/>
      <c r="EO481" s="15"/>
      <c r="EP481" s="15"/>
      <c r="EQ481" s="15"/>
      <c r="ER481" s="15"/>
      <c r="ES481" s="15"/>
      <c r="ET481" s="15"/>
      <c r="EU481" s="15"/>
      <c r="EV481" s="15"/>
      <c r="EW481" s="15"/>
      <c r="EX481" s="15"/>
      <c r="EY481" s="15"/>
      <c r="EZ481" s="15"/>
      <c r="FA481" s="15"/>
      <c r="FB481" s="15"/>
      <c r="FC481" s="15"/>
      <c r="FD481" s="15"/>
      <c r="FE481" s="15"/>
      <c r="FF481" s="15"/>
      <c r="FG481" s="15"/>
      <c r="FH481" s="15"/>
      <c r="FI481" s="15"/>
      <c r="FJ481" s="15"/>
      <c r="FK481" s="15"/>
      <c r="FL481" s="15"/>
      <c r="FM481" s="15"/>
      <c r="FN481" s="15"/>
      <c r="FO481" s="15"/>
      <c r="FP481" s="15"/>
      <c r="FQ481" s="15"/>
      <c r="FR481" s="15"/>
      <c r="FS481" s="15"/>
      <c r="FT481" s="15"/>
      <c r="FU481" s="15"/>
      <c r="FV481" s="15"/>
      <c r="FW481" s="15"/>
      <c r="FX481" s="15"/>
      <c r="FY481" s="15"/>
      <c r="FZ481" s="15"/>
      <c r="GA481" s="15"/>
      <c r="GB481" s="15"/>
      <c r="GC481" s="15"/>
      <c r="GD481" s="15"/>
      <c r="GE481" s="15"/>
      <c r="GF481" s="15"/>
      <c r="GG481" s="15"/>
      <c r="GH481" s="15"/>
      <c r="GI481" s="15"/>
      <c r="GJ481" s="15"/>
      <c r="GK481" s="15"/>
      <c r="GL481" s="15"/>
      <c r="GM481" s="15"/>
      <c r="GN481" s="15"/>
      <c r="GO481" s="15"/>
      <c r="GP481" s="15"/>
      <c r="GQ481" s="15"/>
      <c r="GR481" s="15"/>
      <c r="GS481" s="15"/>
      <c r="GT481" s="15"/>
      <c r="GU481" s="15"/>
      <c r="GV481" s="15"/>
      <c r="GW481" s="15"/>
      <c r="GX481" s="15"/>
      <c r="GY481" s="15"/>
      <c r="GZ481" s="15"/>
      <c r="HA481" s="15"/>
      <c r="HB481" s="15"/>
      <c r="HC481" s="15"/>
      <c r="HD481" s="15"/>
      <c r="HE481" s="15"/>
      <c r="HF481" s="15"/>
      <c r="HG481" s="15"/>
      <c r="HH481" s="15"/>
      <c r="HI481" s="15"/>
      <c r="HJ481" s="15"/>
      <c r="HK481" s="15"/>
      <c r="HL481" s="15"/>
      <c r="HM481" s="15"/>
      <c r="HN481" s="15"/>
      <c r="HO481" s="15"/>
      <c r="HP481" s="15"/>
      <c r="HQ481" s="15"/>
      <c r="HR481" s="15"/>
      <c r="HS481" s="15"/>
      <c r="HT481" s="15"/>
      <c r="HU481" s="15"/>
      <c r="HV481" s="15"/>
      <c r="HW481" s="15"/>
      <c r="HX481" s="15"/>
      <c r="HY481" s="15"/>
      <c r="HZ481" s="15"/>
      <c r="IA481" s="15"/>
      <c r="IB481" s="15"/>
      <c r="IC481" s="15"/>
      <c r="ID481" s="15"/>
      <c r="IE481" s="15"/>
      <c r="IF481" s="15"/>
      <c r="IG481" s="15"/>
      <c r="IH481" s="15"/>
      <c r="II481" s="15"/>
      <c r="IJ481" s="15"/>
      <c r="IK481" s="15"/>
      <c r="IL481" s="15"/>
      <c r="IM481" s="15"/>
      <c r="IN481" s="15"/>
      <c r="IO481" s="15"/>
      <c r="IP481" s="15"/>
      <c r="IQ481" s="15"/>
      <c r="IR481" s="15"/>
      <c r="IS481" s="15"/>
      <c r="IT481" s="15"/>
      <c r="IU481" s="15"/>
    </row>
    <row r="482" spans="1:255" s="172" customFormat="1" ht="24" customHeight="1" x14ac:dyDescent="0.25">
      <c r="A482" s="1137"/>
      <c r="B482" s="1147"/>
      <c r="C482" s="240"/>
      <c r="D482" s="258"/>
      <c r="E482" s="258" t="s">
        <v>1414</v>
      </c>
      <c r="F482" s="263" t="s">
        <v>1416</v>
      </c>
      <c r="G482" s="263" t="s">
        <v>1417</v>
      </c>
      <c r="H482" s="243">
        <v>100</v>
      </c>
      <c r="I482" s="321">
        <v>100</v>
      </c>
      <c r="J482" s="248">
        <v>150</v>
      </c>
      <c r="K482" s="321">
        <v>100</v>
      </c>
      <c r="L482" s="248">
        <v>150</v>
      </c>
      <c r="M482" s="321">
        <v>100</v>
      </c>
      <c r="N482" s="248">
        <v>150</v>
      </c>
      <c r="O482" s="321">
        <v>100</v>
      </c>
      <c r="P482" s="248">
        <v>150</v>
      </c>
      <c r="Q482" s="321">
        <v>100</v>
      </c>
      <c r="R482" s="248">
        <v>150</v>
      </c>
      <c r="S482" s="321">
        <v>100</v>
      </c>
      <c r="T482" s="248">
        <v>150</v>
      </c>
      <c r="U482" s="313">
        <f>SUM(I482:Q482)</f>
        <v>1100</v>
      </c>
      <c r="V482" s="313">
        <f t="shared" si="46"/>
        <v>900</v>
      </c>
      <c r="W482" s="257" t="s">
        <v>69</v>
      </c>
      <c r="X482" s="257"/>
      <c r="Y482" s="243" t="s">
        <v>6</v>
      </c>
      <c r="Z482" s="306" t="s">
        <v>1373</v>
      </c>
      <c r="AA482" s="242" t="s">
        <v>1374</v>
      </c>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c r="BC482" s="15"/>
      <c r="BD482" s="15"/>
      <c r="BE482" s="15"/>
      <c r="BF482" s="15"/>
      <c r="BG482" s="15"/>
      <c r="BH482" s="15"/>
      <c r="BI482" s="15"/>
      <c r="BJ482" s="15"/>
      <c r="BK482" s="15"/>
      <c r="BL482" s="15"/>
      <c r="BM482" s="15"/>
      <c r="BN482" s="15"/>
      <c r="BO482" s="15"/>
      <c r="BP482" s="15"/>
      <c r="BQ482" s="15"/>
      <c r="BR482" s="15"/>
      <c r="BS482" s="15"/>
      <c r="BT482" s="15"/>
      <c r="BU482" s="15"/>
      <c r="BV482" s="15"/>
      <c r="BW482" s="15"/>
      <c r="BX482" s="15"/>
      <c r="BY482" s="15"/>
      <c r="BZ482" s="15"/>
      <c r="CA482" s="15"/>
      <c r="CB482" s="15"/>
      <c r="CC482" s="15"/>
      <c r="CD482" s="15"/>
      <c r="CE482" s="15"/>
      <c r="CF482" s="15"/>
      <c r="CG482" s="15"/>
      <c r="CH482" s="15"/>
      <c r="CI482" s="15"/>
      <c r="CJ482" s="15"/>
      <c r="CK482" s="15"/>
      <c r="CL482" s="15"/>
      <c r="CM482" s="15"/>
      <c r="CN482" s="15"/>
      <c r="CO482" s="15"/>
      <c r="CP482" s="15"/>
      <c r="CQ482" s="15"/>
      <c r="CR482" s="15"/>
      <c r="CS482" s="15"/>
      <c r="CT482" s="15"/>
      <c r="CU482" s="15"/>
      <c r="CV482" s="15"/>
      <c r="CW482" s="15"/>
      <c r="CX482" s="15"/>
      <c r="CY482" s="15"/>
      <c r="CZ482" s="15"/>
      <c r="DA482" s="15"/>
      <c r="DB482" s="15"/>
      <c r="DC482" s="15"/>
      <c r="DD482" s="15"/>
      <c r="DE482" s="15"/>
      <c r="DF482" s="15"/>
      <c r="DG482" s="15"/>
      <c r="DH482" s="15"/>
      <c r="DI482" s="15"/>
      <c r="DJ482" s="15"/>
      <c r="DK482" s="15"/>
      <c r="DL482" s="15"/>
      <c r="DM482" s="15"/>
      <c r="DN482" s="15"/>
      <c r="DO482" s="15"/>
      <c r="DP482" s="15"/>
      <c r="DQ482" s="15"/>
      <c r="DR482" s="15"/>
      <c r="DS482" s="15"/>
      <c r="DT482" s="15"/>
      <c r="DU482" s="15"/>
      <c r="DV482" s="15"/>
      <c r="DW482" s="15"/>
      <c r="DX482" s="15"/>
      <c r="DY482" s="15"/>
      <c r="DZ482" s="15"/>
      <c r="EA482" s="15"/>
      <c r="EB482" s="15"/>
      <c r="EC482" s="15"/>
      <c r="ED482" s="15"/>
      <c r="EE482" s="15"/>
      <c r="EF482" s="15"/>
      <c r="EG482" s="15"/>
      <c r="EH482" s="15"/>
      <c r="EI482" s="15"/>
      <c r="EJ482" s="15"/>
      <c r="EK482" s="15"/>
      <c r="EL482" s="15"/>
      <c r="EM482" s="15"/>
      <c r="EN482" s="15"/>
      <c r="EO482" s="15"/>
      <c r="EP482" s="15"/>
      <c r="EQ482" s="15"/>
      <c r="ER482" s="15"/>
      <c r="ES482" s="15"/>
      <c r="ET482" s="15"/>
      <c r="EU482" s="15"/>
      <c r="EV482" s="15"/>
      <c r="EW482" s="15"/>
      <c r="EX482" s="15"/>
      <c r="EY482" s="15"/>
      <c r="EZ482" s="15"/>
      <c r="FA482" s="15"/>
      <c r="FB482" s="15"/>
      <c r="FC482" s="15"/>
      <c r="FD482" s="15"/>
      <c r="FE482" s="15"/>
      <c r="FF482" s="15"/>
      <c r="FG482" s="15"/>
      <c r="FH482" s="15"/>
      <c r="FI482" s="15"/>
      <c r="FJ482" s="15"/>
      <c r="FK482" s="15"/>
      <c r="FL482" s="15"/>
      <c r="FM482" s="15"/>
      <c r="FN482" s="15"/>
      <c r="FO482" s="15"/>
      <c r="FP482" s="15"/>
      <c r="FQ482" s="15"/>
      <c r="FR482" s="15"/>
      <c r="FS482" s="15"/>
      <c r="FT482" s="15"/>
      <c r="FU482" s="15"/>
      <c r="FV482" s="15"/>
      <c r="FW482" s="15"/>
      <c r="FX482" s="15"/>
      <c r="FY482" s="15"/>
      <c r="FZ482" s="15"/>
      <c r="GA482" s="15"/>
      <c r="GB482" s="15"/>
      <c r="GC482" s="15"/>
      <c r="GD482" s="15"/>
      <c r="GE482" s="15"/>
      <c r="GF482" s="15"/>
      <c r="GG482" s="15"/>
      <c r="GH482" s="15"/>
      <c r="GI482" s="15"/>
      <c r="GJ482" s="15"/>
      <c r="GK482" s="15"/>
      <c r="GL482" s="15"/>
      <c r="GM482" s="15"/>
      <c r="GN482" s="15"/>
      <c r="GO482" s="15"/>
      <c r="GP482" s="15"/>
      <c r="GQ482" s="15"/>
      <c r="GR482" s="15"/>
      <c r="GS482" s="15"/>
      <c r="GT482" s="15"/>
      <c r="GU482" s="15"/>
      <c r="GV482" s="15"/>
      <c r="GW482" s="15"/>
      <c r="GX482" s="15"/>
      <c r="GY482" s="15"/>
      <c r="GZ482" s="15"/>
      <c r="HA482" s="15"/>
      <c r="HB482" s="15"/>
      <c r="HC482" s="15"/>
      <c r="HD482" s="15"/>
      <c r="HE482" s="15"/>
      <c r="HF482" s="15"/>
      <c r="HG482" s="15"/>
      <c r="HH482" s="15"/>
      <c r="HI482" s="15"/>
      <c r="HJ482" s="15"/>
      <c r="HK482" s="15"/>
      <c r="HL482" s="15"/>
      <c r="HM482" s="15"/>
      <c r="HN482" s="15"/>
      <c r="HO482" s="15"/>
      <c r="HP482" s="15"/>
      <c r="HQ482" s="15"/>
      <c r="HR482" s="15"/>
      <c r="HS482" s="15"/>
      <c r="HT482" s="15"/>
      <c r="HU482" s="15"/>
      <c r="HV482" s="15"/>
      <c r="HW482" s="15"/>
      <c r="HX482" s="15"/>
      <c r="HY482" s="15"/>
      <c r="HZ482" s="15"/>
      <c r="IA482" s="15"/>
      <c r="IB482" s="15"/>
      <c r="IC482" s="15"/>
      <c r="ID482" s="15"/>
      <c r="IE482" s="15"/>
      <c r="IF482" s="15"/>
      <c r="IG482" s="15"/>
      <c r="IH482" s="15"/>
      <c r="II482" s="15"/>
      <c r="IJ482" s="15"/>
      <c r="IK482" s="15"/>
      <c r="IL482" s="15"/>
      <c r="IM482" s="15"/>
      <c r="IN482" s="15"/>
      <c r="IO482" s="15"/>
      <c r="IP482" s="15"/>
      <c r="IQ482" s="15"/>
      <c r="IR482" s="15"/>
      <c r="IS482" s="15"/>
      <c r="IT482" s="15"/>
      <c r="IU482" s="15"/>
    </row>
    <row r="483" spans="1:255" s="172" customFormat="1" ht="48" customHeight="1" x14ac:dyDescent="0.25">
      <c r="A483" s="1137"/>
      <c r="B483" s="1147"/>
      <c r="C483" s="240"/>
      <c r="D483" s="258"/>
      <c r="E483" s="258" t="s">
        <v>1418</v>
      </c>
      <c r="F483" s="243"/>
      <c r="G483" s="263" t="s">
        <v>162</v>
      </c>
      <c r="H483" s="243">
        <v>0</v>
      </c>
      <c r="I483" s="321">
        <v>10</v>
      </c>
      <c r="J483" s="248">
        <v>500</v>
      </c>
      <c r="K483" s="321">
        <v>20</v>
      </c>
      <c r="L483" s="248">
        <v>500</v>
      </c>
      <c r="M483" s="321">
        <f>K483+10</f>
        <v>30</v>
      </c>
      <c r="N483" s="248">
        <v>500</v>
      </c>
      <c r="O483" s="321">
        <f>M483+10</f>
        <v>40</v>
      </c>
      <c r="P483" s="248">
        <v>500</v>
      </c>
      <c r="Q483" s="321">
        <f>O483+10</f>
        <v>50</v>
      </c>
      <c r="R483" s="248">
        <v>500</v>
      </c>
      <c r="S483" s="321">
        <f>Q483+10</f>
        <v>60</v>
      </c>
      <c r="T483" s="248">
        <v>500</v>
      </c>
      <c r="U483" s="313">
        <f>S483</f>
        <v>60</v>
      </c>
      <c r="V483" s="313">
        <f t="shared" si="46"/>
        <v>3000</v>
      </c>
      <c r="W483" s="257" t="s">
        <v>69</v>
      </c>
      <c r="X483" s="257"/>
      <c r="Y483" s="243" t="s">
        <v>6</v>
      </c>
      <c r="Z483" s="306" t="s">
        <v>1373</v>
      </c>
      <c r="AA483" s="242" t="s">
        <v>1374</v>
      </c>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15"/>
      <c r="BM483" s="15"/>
      <c r="BN483" s="15"/>
      <c r="BO483" s="15"/>
      <c r="BP483" s="15"/>
      <c r="BQ483" s="15"/>
      <c r="BR483" s="15"/>
      <c r="BS483" s="15"/>
      <c r="BT483" s="15"/>
      <c r="BU483" s="15"/>
      <c r="BV483" s="15"/>
      <c r="BW483" s="15"/>
      <c r="BX483" s="15"/>
      <c r="BY483" s="15"/>
      <c r="BZ483" s="15"/>
      <c r="CA483" s="15"/>
      <c r="CB483" s="15"/>
      <c r="CC483" s="15"/>
      <c r="CD483" s="15"/>
      <c r="CE483" s="15"/>
      <c r="CF483" s="15"/>
      <c r="CG483" s="15"/>
      <c r="CH483" s="15"/>
      <c r="CI483" s="15"/>
      <c r="CJ483" s="15"/>
      <c r="CK483" s="15"/>
      <c r="CL483" s="15"/>
      <c r="CM483" s="15"/>
      <c r="CN483" s="15"/>
      <c r="CO483" s="15"/>
      <c r="CP483" s="15"/>
      <c r="CQ483" s="15"/>
      <c r="CR483" s="15"/>
      <c r="CS483" s="15"/>
      <c r="CT483" s="15"/>
      <c r="CU483" s="15"/>
      <c r="CV483" s="15"/>
      <c r="CW483" s="15"/>
      <c r="CX483" s="15"/>
      <c r="CY483" s="15"/>
      <c r="CZ483" s="15"/>
      <c r="DA483" s="15"/>
      <c r="DB483" s="15"/>
      <c r="DC483" s="15"/>
      <c r="DD483" s="15"/>
      <c r="DE483" s="15"/>
      <c r="DF483" s="15"/>
      <c r="DG483" s="15"/>
      <c r="DH483" s="15"/>
      <c r="DI483" s="15"/>
      <c r="DJ483" s="15"/>
      <c r="DK483" s="15"/>
      <c r="DL483" s="15"/>
      <c r="DM483" s="15"/>
      <c r="DN483" s="15"/>
      <c r="DO483" s="15"/>
      <c r="DP483" s="15"/>
      <c r="DQ483" s="15"/>
      <c r="DR483" s="15"/>
      <c r="DS483" s="15"/>
      <c r="DT483" s="15"/>
      <c r="DU483" s="15"/>
      <c r="DV483" s="15"/>
      <c r="DW483" s="15"/>
      <c r="DX483" s="15"/>
      <c r="DY483" s="15"/>
      <c r="DZ483" s="15"/>
      <c r="EA483" s="15"/>
      <c r="EB483" s="15"/>
      <c r="EC483" s="15"/>
      <c r="ED483" s="15"/>
      <c r="EE483" s="15"/>
      <c r="EF483" s="15"/>
      <c r="EG483" s="15"/>
      <c r="EH483" s="15"/>
      <c r="EI483" s="15"/>
      <c r="EJ483" s="15"/>
      <c r="EK483" s="15"/>
      <c r="EL483" s="15"/>
      <c r="EM483" s="15"/>
      <c r="EN483" s="15"/>
      <c r="EO483" s="15"/>
      <c r="EP483" s="15"/>
      <c r="EQ483" s="15"/>
      <c r="ER483" s="15"/>
      <c r="ES483" s="15"/>
      <c r="ET483" s="15"/>
      <c r="EU483" s="15"/>
      <c r="EV483" s="15"/>
      <c r="EW483" s="15"/>
      <c r="EX483" s="15"/>
      <c r="EY483" s="15"/>
      <c r="EZ483" s="15"/>
      <c r="FA483" s="15"/>
      <c r="FB483" s="15"/>
      <c r="FC483" s="15"/>
      <c r="FD483" s="15"/>
      <c r="FE483" s="15"/>
      <c r="FF483" s="15"/>
      <c r="FG483" s="15"/>
      <c r="FH483" s="15"/>
      <c r="FI483" s="15"/>
      <c r="FJ483" s="15"/>
      <c r="FK483" s="15"/>
      <c r="FL483" s="15"/>
      <c r="FM483" s="15"/>
      <c r="FN483" s="15"/>
      <c r="FO483" s="15"/>
      <c r="FP483" s="15"/>
      <c r="FQ483" s="15"/>
      <c r="FR483" s="15"/>
      <c r="FS483" s="15"/>
      <c r="FT483" s="15"/>
      <c r="FU483" s="15"/>
      <c r="FV483" s="15"/>
      <c r="FW483" s="15"/>
      <c r="FX483" s="15"/>
      <c r="FY483" s="15"/>
      <c r="FZ483" s="15"/>
      <c r="GA483" s="15"/>
      <c r="GB483" s="15"/>
      <c r="GC483" s="15"/>
      <c r="GD483" s="15"/>
      <c r="GE483" s="15"/>
      <c r="GF483" s="15"/>
      <c r="GG483" s="15"/>
      <c r="GH483" s="15"/>
      <c r="GI483" s="15"/>
      <c r="GJ483" s="15"/>
      <c r="GK483" s="15"/>
      <c r="GL483" s="15"/>
      <c r="GM483" s="15"/>
      <c r="GN483" s="15"/>
      <c r="GO483" s="15"/>
      <c r="GP483" s="15"/>
      <c r="GQ483" s="15"/>
      <c r="GR483" s="15"/>
      <c r="GS483" s="15"/>
      <c r="GT483" s="15"/>
      <c r="GU483" s="15"/>
      <c r="GV483" s="15"/>
      <c r="GW483" s="15"/>
      <c r="GX483" s="15"/>
      <c r="GY483" s="15"/>
      <c r="GZ483" s="15"/>
      <c r="HA483" s="15"/>
      <c r="HB483" s="15"/>
      <c r="HC483" s="15"/>
      <c r="HD483" s="15"/>
      <c r="HE483" s="15"/>
      <c r="HF483" s="15"/>
      <c r="HG483" s="15"/>
      <c r="HH483" s="15"/>
      <c r="HI483" s="15"/>
      <c r="HJ483" s="15"/>
      <c r="HK483" s="15"/>
      <c r="HL483" s="15"/>
      <c r="HM483" s="15"/>
      <c r="HN483" s="15"/>
      <c r="HO483" s="15"/>
      <c r="HP483" s="15"/>
      <c r="HQ483" s="15"/>
      <c r="HR483" s="15"/>
      <c r="HS483" s="15"/>
      <c r="HT483" s="15"/>
      <c r="HU483" s="15"/>
      <c r="HV483" s="15"/>
      <c r="HW483" s="15"/>
      <c r="HX483" s="15"/>
      <c r="HY483" s="15"/>
      <c r="HZ483" s="15"/>
      <c r="IA483" s="15"/>
      <c r="IB483" s="15"/>
      <c r="IC483" s="15"/>
      <c r="ID483" s="15"/>
      <c r="IE483" s="15"/>
      <c r="IF483" s="15"/>
      <c r="IG483" s="15"/>
      <c r="IH483" s="15"/>
      <c r="II483" s="15"/>
      <c r="IJ483" s="15"/>
      <c r="IK483" s="15"/>
      <c r="IL483" s="15"/>
      <c r="IM483" s="15"/>
      <c r="IN483" s="15"/>
      <c r="IO483" s="15"/>
      <c r="IP483" s="15"/>
      <c r="IQ483" s="15"/>
      <c r="IR483" s="15"/>
      <c r="IS483" s="15"/>
      <c r="IT483" s="15"/>
      <c r="IU483" s="15"/>
    </row>
    <row r="484" spans="1:255" s="172" customFormat="1" ht="24" customHeight="1" x14ac:dyDescent="0.25">
      <c r="A484" s="1137"/>
      <c r="B484" s="1147"/>
      <c r="C484" s="240"/>
      <c r="D484" s="258"/>
      <c r="E484" s="258" t="s">
        <v>1419</v>
      </c>
      <c r="F484" s="243"/>
      <c r="G484" s="263" t="s">
        <v>162</v>
      </c>
      <c r="H484" s="243">
        <v>0</v>
      </c>
      <c r="I484" s="321">
        <v>10</v>
      </c>
      <c r="J484" s="248">
        <v>500</v>
      </c>
      <c r="K484" s="321">
        <v>20</v>
      </c>
      <c r="L484" s="248">
        <v>500</v>
      </c>
      <c r="M484" s="321">
        <f>K484+10</f>
        <v>30</v>
      </c>
      <c r="N484" s="248">
        <v>500</v>
      </c>
      <c r="O484" s="321">
        <f>M484+10</f>
        <v>40</v>
      </c>
      <c r="P484" s="248">
        <v>500</v>
      </c>
      <c r="Q484" s="321">
        <f>O484+10</f>
        <v>50</v>
      </c>
      <c r="R484" s="248">
        <v>500</v>
      </c>
      <c r="S484" s="321">
        <f>Q484+10</f>
        <v>60</v>
      </c>
      <c r="T484" s="248">
        <v>500</v>
      </c>
      <c r="U484" s="313">
        <f>S484</f>
        <v>60</v>
      </c>
      <c r="V484" s="313">
        <f t="shared" si="46"/>
        <v>3000</v>
      </c>
      <c r="W484" s="257" t="s">
        <v>69</v>
      </c>
      <c r="X484" s="257"/>
      <c r="Y484" s="243" t="s">
        <v>6</v>
      </c>
      <c r="Z484" s="306" t="s">
        <v>1373</v>
      </c>
      <c r="AA484" s="242" t="s">
        <v>1374</v>
      </c>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15"/>
      <c r="BM484" s="15"/>
      <c r="BN484" s="15"/>
      <c r="BO484" s="15"/>
      <c r="BP484" s="15"/>
      <c r="BQ484" s="15"/>
      <c r="BR484" s="15"/>
      <c r="BS484" s="15"/>
      <c r="BT484" s="15"/>
      <c r="BU484" s="15"/>
      <c r="BV484" s="15"/>
      <c r="BW484" s="15"/>
      <c r="BX484" s="15"/>
      <c r="BY484" s="15"/>
      <c r="BZ484" s="15"/>
      <c r="CA484" s="15"/>
      <c r="CB484" s="15"/>
      <c r="CC484" s="15"/>
      <c r="CD484" s="15"/>
      <c r="CE484" s="15"/>
      <c r="CF484" s="15"/>
      <c r="CG484" s="15"/>
      <c r="CH484" s="15"/>
      <c r="CI484" s="15"/>
      <c r="CJ484" s="15"/>
      <c r="CK484" s="15"/>
      <c r="CL484" s="15"/>
      <c r="CM484" s="15"/>
      <c r="CN484" s="15"/>
      <c r="CO484" s="15"/>
      <c r="CP484" s="15"/>
      <c r="CQ484" s="15"/>
      <c r="CR484" s="15"/>
      <c r="CS484" s="15"/>
      <c r="CT484" s="15"/>
      <c r="CU484" s="15"/>
      <c r="CV484" s="15"/>
      <c r="CW484" s="15"/>
      <c r="CX484" s="15"/>
      <c r="CY484" s="15"/>
      <c r="CZ484" s="15"/>
      <c r="DA484" s="15"/>
      <c r="DB484" s="15"/>
      <c r="DC484" s="15"/>
      <c r="DD484" s="15"/>
      <c r="DE484" s="15"/>
      <c r="DF484" s="15"/>
      <c r="DG484" s="15"/>
      <c r="DH484" s="15"/>
      <c r="DI484" s="15"/>
      <c r="DJ484" s="15"/>
      <c r="DK484" s="15"/>
      <c r="DL484" s="15"/>
      <c r="DM484" s="15"/>
      <c r="DN484" s="15"/>
      <c r="DO484" s="15"/>
      <c r="DP484" s="15"/>
      <c r="DQ484" s="15"/>
      <c r="DR484" s="15"/>
      <c r="DS484" s="15"/>
      <c r="DT484" s="15"/>
      <c r="DU484" s="15"/>
      <c r="DV484" s="15"/>
      <c r="DW484" s="15"/>
      <c r="DX484" s="15"/>
      <c r="DY484" s="15"/>
      <c r="DZ484" s="15"/>
      <c r="EA484" s="15"/>
      <c r="EB484" s="15"/>
      <c r="EC484" s="15"/>
      <c r="ED484" s="15"/>
      <c r="EE484" s="15"/>
      <c r="EF484" s="15"/>
      <c r="EG484" s="15"/>
      <c r="EH484" s="15"/>
      <c r="EI484" s="15"/>
      <c r="EJ484" s="15"/>
      <c r="EK484" s="15"/>
      <c r="EL484" s="15"/>
      <c r="EM484" s="15"/>
      <c r="EN484" s="15"/>
      <c r="EO484" s="15"/>
      <c r="EP484" s="15"/>
      <c r="EQ484" s="15"/>
      <c r="ER484" s="15"/>
      <c r="ES484" s="15"/>
      <c r="ET484" s="15"/>
      <c r="EU484" s="15"/>
      <c r="EV484" s="15"/>
      <c r="EW484" s="15"/>
      <c r="EX484" s="15"/>
      <c r="EY484" s="15"/>
      <c r="EZ484" s="15"/>
      <c r="FA484" s="15"/>
      <c r="FB484" s="15"/>
      <c r="FC484" s="15"/>
      <c r="FD484" s="15"/>
      <c r="FE484" s="15"/>
      <c r="FF484" s="15"/>
      <c r="FG484" s="15"/>
      <c r="FH484" s="15"/>
      <c r="FI484" s="15"/>
      <c r="FJ484" s="15"/>
      <c r="FK484" s="15"/>
      <c r="FL484" s="15"/>
      <c r="FM484" s="15"/>
      <c r="FN484" s="15"/>
      <c r="FO484" s="15"/>
      <c r="FP484" s="15"/>
      <c r="FQ484" s="15"/>
      <c r="FR484" s="15"/>
      <c r="FS484" s="15"/>
      <c r="FT484" s="15"/>
      <c r="FU484" s="15"/>
      <c r="FV484" s="15"/>
      <c r="FW484" s="15"/>
      <c r="FX484" s="15"/>
      <c r="FY484" s="15"/>
      <c r="FZ484" s="15"/>
      <c r="GA484" s="15"/>
      <c r="GB484" s="15"/>
      <c r="GC484" s="15"/>
      <c r="GD484" s="15"/>
      <c r="GE484" s="15"/>
      <c r="GF484" s="15"/>
      <c r="GG484" s="15"/>
      <c r="GH484" s="15"/>
      <c r="GI484" s="15"/>
      <c r="GJ484" s="15"/>
      <c r="GK484" s="15"/>
      <c r="GL484" s="15"/>
      <c r="GM484" s="15"/>
      <c r="GN484" s="15"/>
      <c r="GO484" s="15"/>
      <c r="GP484" s="15"/>
      <c r="GQ484" s="15"/>
      <c r="GR484" s="15"/>
      <c r="GS484" s="15"/>
      <c r="GT484" s="15"/>
      <c r="GU484" s="15"/>
      <c r="GV484" s="15"/>
      <c r="GW484" s="15"/>
      <c r="GX484" s="15"/>
      <c r="GY484" s="15"/>
      <c r="GZ484" s="15"/>
      <c r="HA484" s="15"/>
      <c r="HB484" s="15"/>
      <c r="HC484" s="15"/>
      <c r="HD484" s="15"/>
      <c r="HE484" s="15"/>
      <c r="HF484" s="15"/>
      <c r="HG484" s="15"/>
      <c r="HH484" s="15"/>
      <c r="HI484" s="15"/>
      <c r="HJ484" s="15"/>
      <c r="HK484" s="15"/>
      <c r="HL484" s="15"/>
      <c r="HM484" s="15"/>
      <c r="HN484" s="15"/>
      <c r="HO484" s="15"/>
      <c r="HP484" s="15"/>
      <c r="HQ484" s="15"/>
      <c r="HR484" s="15"/>
      <c r="HS484" s="15"/>
      <c r="HT484" s="15"/>
      <c r="HU484" s="15"/>
      <c r="HV484" s="15"/>
      <c r="HW484" s="15"/>
      <c r="HX484" s="15"/>
      <c r="HY484" s="15"/>
      <c r="HZ484" s="15"/>
      <c r="IA484" s="15"/>
      <c r="IB484" s="15"/>
      <c r="IC484" s="15"/>
      <c r="ID484" s="15"/>
      <c r="IE484" s="15"/>
      <c r="IF484" s="15"/>
      <c r="IG484" s="15"/>
      <c r="IH484" s="15"/>
      <c r="II484" s="15"/>
      <c r="IJ484" s="15"/>
      <c r="IK484" s="15"/>
      <c r="IL484" s="15"/>
      <c r="IM484" s="15"/>
      <c r="IN484" s="15"/>
      <c r="IO484" s="15"/>
      <c r="IP484" s="15"/>
      <c r="IQ484" s="15"/>
      <c r="IR484" s="15"/>
      <c r="IS484" s="15"/>
      <c r="IT484" s="15"/>
      <c r="IU484" s="15"/>
    </row>
    <row r="485" spans="1:255" s="172" customFormat="1" ht="36" customHeight="1" x14ac:dyDescent="0.25">
      <c r="A485" s="1137"/>
      <c r="B485" s="1147"/>
      <c r="C485" s="240"/>
      <c r="D485" s="258"/>
      <c r="E485" s="258" t="s">
        <v>1420</v>
      </c>
      <c r="F485" s="243"/>
      <c r="G485" s="263" t="s">
        <v>162</v>
      </c>
      <c r="H485" s="243">
        <v>15</v>
      </c>
      <c r="I485" s="321">
        <v>20</v>
      </c>
      <c r="J485" s="248">
        <v>600</v>
      </c>
      <c r="K485" s="321">
        <v>25</v>
      </c>
      <c r="L485" s="248">
        <v>600</v>
      </c>
      <c r="M485" s="321">
        <f>K485+5</f>
        <v>30</v>
      </c>
      <c r="N485" s="248">
        <v>600</v>
      </c>
      <c r="O485" s="321">
        <f>M485+5</f>
        <v>35</v>
      </c>
      <c r="P485" s="248">
        <v>600</v>
      </c>
      <c r="Q485" s="321">
        <f>O485+5</f>
        <v>40</v>
      </c>
      <c r="R485" s="248">
        <v>600</v>
      </c>
      <c r="S485" s="321">
        <f>Q485+5</f>
        <v>45</v>
      </c>
      <c r="T485" s="248">
        <v>600</v>
      </c>
      <c r="U485" s="313">
        <f>S485</f>
        <v>45</v>
      </c>
      <c r="V485" s="313">
        <f t="shared" si="46"/>
        <v>3600</v>
      </c>
      <c r="W485" s="257" t="s">
        <v>69</v>
      </c>
      <c r="X485" s="257"/>
      <c r="Y485" s="243" t="s">
        <v>6</v>
      </c>
      <c r="Z485" s="306" t="s">
        <v>1373</v>
      </c>
      <c r="AA485" s="242" t="s">
        <v>1374</v>
      </c>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c r="AZ485" s="15"/>
      <c r="BA485" s="15"/>
      <c r="BB485" s="15"/>
      <c r="BC485" s="15"/>
      <c r="BD485" s="15"/>
      <c r="BE485" s="15"/>
      <c r="BF485" s="15"/>
      <c r="BG485" s="15"/>
      <c r="BH485" s="15"/>
      <c r="BI485" s="15"/>
      <c r="BJ485" s="15"/>
      <c r="BK485" s="15"/>
      <c r="BL485" s="15"/>
      <c r="BM485" s="15"/>
      <c r="BN485" s="15"/>
      <c r="BO485" s="15"/>
      <c r="BP485" s="15"/>
      <c r="BQ485" s="15"/>
      <c r="BR485" s="15"/>
      <c r="BS485" s="15"/>
      <c r="BT485" s="15"/>
      <c r="BU485" s="15"/>
      <c r="BV485" s="15"/>
      <c r="BW485" s="15"/>
      <c r="BX485" s="15"/>
      <c r="BY485" s="15"/>
      <c r="BZ485" s="15"/>
      <c r="CA485" s="15"/>
      <c r="CB485" s="15"/>
      <c r="CC485" s="15"/>
      <c r="CD485" s="15"/>
      <c r="CE485" s="15"/>
      <c r="CF485" s="15"/>
      <c r="CG485" s="15"/>
      <c r="CH485" s="15"/>
      <c r="CI485" s="15"/>
      <c r="CJ485" s="15"/>
      <c r="CK485" s="15"/>
      <c r="CL485" s="15"/>
      <c r="CM485" s="15"/>
      <c r="CN485" s="15"/>
      <c r="CO485" s="15"/>
      <c r="CP485" s="15"/>
      <c r="CQ485" s="15"/>
      <c r="CR485" s="15"/>
      <c r="CS485" s="15"/>
      <c r="CT485" s="15"/>
      <c r="CU485" s="15"/>
      <c r="CV485" s="15"/>
      <c r="CW485" s="15"/>
      <c r="CX485" s="15"/>
      <c r="CY485" s="15"/>
      <c r="CZ485" s="15"/>
      <c r="DA485" s="15"/>
      <c r="DB485" s="15"/>
      <c r="DC485" s="15"/>
      <c r="DD485" s="15"/>
      <c r="DE485" s="15"/>
      <c r="DF485" s="15"/>
      <c r="DG485" s="15"/>
      <c r="DH485" s="15"/>
      <c r="DI485" s="15"/>
      <c r="DJ485" s="15"/>
      <c r="DK485" s="15"/>
      <c r="DL485" s="15"/>
      <c r="DM485" s="15"/>
      <c r="DN485" s="15"/>
      <c r="DO485" s="15"/>
      <c r="DP485" s="15"/>
      <c r="DQ485" s="15"/>
      <c r="DR485" s="15"/>
      <c r="DS485" s="15"/>
      <c r="DT485" s="15"/>
      <c r="DU485" s="15"/>
      <c r="DV485" s="15"/>
      <c r="DW485" s="15"/>
      <c r="DX485" s="15"/>
      <c r="DY485" s="15"/>
      <c r="DZ485" s="15"/>
      <c r="EA485" s="15"/>
      <c r="EB485" s="15"/>
      <c r="EC485" s="15"/>
      <c r="ED485" s="15"/>
      <c r="EE485" s="15"/>
      <c r="EF485" s="15"/>
      <c r="EG485" s="15"/>
      <c r="EH485" s="15"/>
      <c r="EI485" s="15"/>
      <c r="EJ485" s="15"/>
      <c r="EK485" s="15"/>
      <c r="EL485" s="15"/>
      <c r="EM485" s="15"/>
      <c r="EN485" s="15"/>
      <c r="EO485" s="15"/>
      <c r="EP485" s="15"/>
      <c r="EQ485" s="15"/>
      <c r="ER485" s="15"/>
      <c r="ES485" s="15"/>
      <c r="ET485" s="15"/>
      <c r="EU485" s="15"/>
      <c r="EV485" s="15"/>
      <c r="EW485" s="15"/>
      <c r="EX485" s="15"/>
      <c r="EY485" s="15"/>
      <c r="EZ485" s="15"/>
      <c r="FA485" s="15"/>
      <c r="FB485" s="15"/>
      <c r="FC485" s="15"/>
      <c r="FD485" s="15"/>
      <c r="FE485" s="15"/>
      <c r="FF485" s="15"/>
      <c r="FG485" s="15"/>
      <c r="FH485" s="15"/>
      <c r="FI485" s="15"/>
      <c r="FJ485" s="15"/>
      <c r="FK485" s="15"/>
      <c r="FL485" s="15"/>
      <c r="FM485" s="15"/>
      <c r="FN485" s="15"/>
      <c r="FO485" s="15"/>
      <c r="FP485" s="15"/>
      <c r="FQ485" s="15"/>
      <c r="FR485" s="15"/>
      <c r="FS485" s="15"/>
      <c r="FT485" s="15"/>
      <c r="FU485" s="15"/>
      <c r="FV485" s="15"/>
      <c r="FW485" s="15"/>
      <c r="FX485" s="15"/>
      <c r="FY485" s="15"/>
      <c r="FZ485" s="15"/>
      <c r="GA485" s="15"/>
      <c r="GB485" s="15"/>
      <c r="GC485" s="15"/>
      <c r="GD485" s="15"/>
      <c r="GE485" s="15"/>
      <c r="GF485" s="15"/>
      <c r="GG485" s="15"/>
      <c r="GH485" s="15"/>
      <c r="GI485" s="15"/>
      <c r="GJ485" s="15"/>
      <c r="GK485" s="15"/>
      <c r="GL485" s="15"/>
      <c r="GM485" s="15"/>
      <c r="GN485" s="15"/>
      <c r="GO485" s="15"/>
      <c r="GP485" s="15"/>
      <c r="GQ485" s="15"/>
      <c r="GR485" s="15"/>
      <c r="GS485" s="15"/>
      <c r="GT485" s="15"/>
      <c r="GU485" s="15"/>
      <c r="GV485" s="15"/>
      <c r="GW485" s="15"/>
      <c r="GX485" s="15"/>
      <c r="GY485" s="15"/>
      <c r="GZ485" s="15"/>
      <c r="HA485" s="15"/>
      <c r="HB485" s="15"/>
      <c r="HC485" s="15"/>
      <c r="HD485" s="15"/>
      <c r="HE485" s="15"/>
      <c r="HF485" s="15"/>
      <c r="HG485" s="15"/>
      <c r="HH485" s="15"/>
      <c r="HI485" s="15"/>
      <c r="HJ485" s="15"/>
      <c r="HK485" s="15"/>
      <c r="HL485" s="15"/>
      <c r="HM485" s="15"/>
      <c r="HN485" s="15"/>
      <c r="HO485" s="15"/>
      <c r="HP485" s="15"/>
      <c r="HQ485" s="15"/>
      <c r="HR485" s="15"/>
      <c r="HS485" s="15"/>
      <c r="HT485" s="15"/>
      <c r="HU485" s="15"/>
      <c r="HV485" s="15"/>
      <c r="HW485" s="15"/>
      <c r="HX485" s="15"/>
      <c r="HY485" s="15"/>
      <c r="HZ485" s="15"/>
      <c r="IA485" s="15"/>
      <c r="IB485" s="15"/>
      <c r="IC485" s="15"/>
      <c r="ID485" s="15"/>
      <c r="IE485" s="15"/>
      <c r="IF485" s="15"/>
      <c r="IG485" s="15"/>
      <c r="IH485" s="15"/>
      <c r="II485" s="15"/>
      <c r="IJ485" s="15"/>
      <c r="IK485" s="15"/>
      <c r="IL485" s="15"/>
      <c r="IM485" s="15"/>
      <c r="IN485" s="15"/>
      <c r="IO485" s="15"/>
      <c r="IP485" s="15"/>
      <c r="IQ485" s="15"/>
      <c r="IR485" s="15"/>
      <c r="IS485" s="15"/>
      <c r="IT485" s="15"/>
      <c r="IU485" s="15"/>
    </row>
    <row r="486" spans="1:255" s="172" customFormat="1" ht="12" customHeight="1" x14ac:dyDescent="0.25">
      <c r="A486" s="1137"/>
      <c r="B486" s="1147"/>
      <c r="C486" s="240"/>
      <c r="D486" s="258"/>
      <c r="E486" s="258" t="s">
        <v>1421</v>
      </c>
      <c r="F486" s="243"/>
      <c r="G486" s="263" t="s">
        <v>1422</v>
      </c>
      <c r="H486" s="243"/>
      <c r="I486" s="320">
        <v>52</v>
      </c>
      <c r="J486" s="248">
        <v>650</v>
      </c>
      <c r="K486" s="320">
        <v>51</v>
      </c>
      <c r="L486" s="248">
        <v>650</v>
      </c>
      <c r="M486" s="320">
        <v>51</v>
      </c>
      <c r="N486" s="248">
        <v>650</v>
      </c>
      <c r="O486" s="320">
        <v>51</v>
      </c>
      <c r="P486" s="248">
        <v>650</v>
      </c>
      <c r="Q486" s="320">
        <v>51</v>
      </c>
      <c r="R486" s="248">
        <v>650</v>
      </c>
      <c r="S486" s="320">
        <v>51</v>
      </c>
      <c r="T486" s="248">
        <v>650</v>
      </c>
      <c r="U486" s="313">
        <f t="shared" ref="U486:U491" si="48">I486+K486+M486+O486+Q486+S486</f>
        <v>307</v>
      </c>
      <c r="V486" s="313">
        <f t="shared" si="46"/>
        <v>3900</v>
      </c>
      <c r="W486" s="257" t="s">
        <v>69</v>
      </c>
      <c r="X486" s="257"/>
      <c r="Y486" s="243" t="s">
        <v>5</v>
      </c>
      <c r="Z486" s="306" t="s">
        <v>1373</v>
      </c>
      <c r="AA486" s="242" t="s">
        <v>1374</v>
      </c>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c r="AZ486" s="15"/>
      <c r="BA486" s="15"/>
      <c r="BB486" s="15"/>
      <c r="BC486" s="15"/>
      <c r="BD486" s="15"/>
      <c r="BE486" s="15"/>
      <c r="BF486" s="15"/>
      <c r="BG486" s="15"/>
      <c r="BH486" s="15"/>
      <c r="BI486" s="15"/>
      <c r="BJ486" s="15"/>
      <c r="BK486" s="15"/>
      <c r="BL486" s="15"/>
      <c r="BM486" s="15"/>
      <c r="BN486" s="15"/>
      <c r="BO486" s="15"/>
      <c r="BP486" s="15"/>
      <c r="BQ486" s="15"/>
      <c r="BR486" s="15"/>
      <c r="BS486" s="15"/>
      <c r="BT486" s="15"/>
      <c r="BU486" s="15"/>
      <c r="BV486" s="15"/>
      <c r="BW486" s="15"/>
      <c r="BX486" s="15"/>
      <c r="BY486" s="15"/>
      <c r="BZ486" s="15"/>
      <c r="CA486" s="15"/>
      <c r="CB486" s="15"/>
      <c r="CC486" s="15"/>
      <c r="CD486" s="15"/>
      <c r="CE486" s="15"/>
      <c r="CF486" s="15"/>
      <c r="CG486" s="15"/>
      <c r="CH486" s="15"/>
      <c r="CI486" s="15"/>
      <c r="CJ486" s="15"/>
      <c r="CK486" s="15"/>
      <c r="CL486" s="15"/>
      <c r="CM486" s="15"/>
      <c r="CN486" s="15"/>
      <c r="CO486" s="15"/>
      <c r="CP486" s="15"/>
      <c r="CQ486" s="15"/>
      <c r="CR486" s="15"/>
      <c r="CS486" s="15"/>
      <c r="CT486" s="15"/>
      <c r="CU486" s="15"/>
      <c r="CV486" s="15"/>
      <c r="CW486" s="15"/>
      <c r="CX486" s="15"/>
      <c r="CY486" s="15"/>
      <c r="CZ486" s="15"/>
      <c r="DA486" s="15"/>
      <c r="DB486" s="15"/>
      <c r="DC486" s="15"/>
      <c r="DD486" s="15"/>
      <c r="DE486" s="15"/>
      <c r="DF486" s="15"/>
      <c r="DG486" s="15"/>
      <c r="DH486" s="15"/>
      <c r="DI486" s="15"/>
      <c r="DJ486" s="15"/>
      <c r="DK486" s="15"/>
      <c r="DL486" s="15"/>
      <c r="DM486" s="15"/>
      <c r="DN486" s="15"/>
      <c r="DO486" s="15"/>
      <c r="DP486" s="15"/>
      <c r="DQ486" s="15"/>
      <c r="DR486" s="15"/>
      <c r="DS486" s="15"/>
      <c r="DT486" s="15"/>
      <c r="DU486" s="15"/>
      <c r="DV486" s="15"/>
      <c r="DW486" s="15"/>
      <c r="DX486" s="15"/>
      <c r="DY486" s="15"/>
      <c r="DZ486" s="15"/>
      <c r="EA486" s="15"/>
      <c r="EB486" s="15"/>
      <c r="EC486" s="15"/>
      <c r="ED486" s="15"/>
      <c r="EE486" s="15"/>
      <c r="EF486" s="15"/>
      <c r="EG486" s="15"/>
      <c r="EH486" s="15"/>
      <c r="EI486" s="15"/>
      <c r="EJ486" s="15"/>
      <c r="EK486" s="15"/>
      <c r="EL486" s="15"/>
      <c r="EM486" s="15"/>
      <c r="EN486" s="15"/>
      <c r="EO486" s="15"/>
      <c r="EP486" s="15"/>
      <c r="EQ486" s="15"/>
      <c r="ER486" s="15"/>
      <c r="ES486" s="15"/>
      <c r="ET486" s="15"/>
      <c r="EU486" s="15"/>
      <c r="EV486" s="15"/>
      <c r="EW486" s="15"/>
      <c r="EX486" s="15"/>
      <c r="EY486" s="15"/>
      <c r="EZ486" s="15"/>
      <c r="FA486" s="15"/>
      <c r="FB486" s="15"/>
      <c r="FC486" s="15"/>
      <c r="FD486" s="15"/>
      <c r="FE486" s="15"/>
      <c r="FF486" s="15"/>
      <c r="FG486" s="15"/>
      <c r="FH486" s="15"/>
      <c r="FI486" s="15"/>
      <c r="FJ486" s="15"/>
      <c r="FK486" s="15"/>
      <c r="FL486" s="15"/>
      <c r="FM486" s="15"/>
      <c r="FN486" s="15"/>
      <c r="FO486" s="15"/>
      <c r="FP486" s="15"/>
      <c r="FQ486" s="15"/>
      <c r="FR486" s="15"/>
      <c r="FS486" s="15"/>
      <c r="FT486" s="15"/>
      <c r="FU486" s="15"/>
      <c r="FV486" s="15"/>
      <c r="FW486" s="15"/>
      <c r="FX486" s="15"/>
      <c r="FY486" s="15"/>
      <c r="FZ486" s="15"/>
      <c r="GA486" s="15"/>
      <c r="GB486" s="15"/>
      <c r="GC486" s="15"/>
      <c r="GD486" s="15"/>
      <c r="GE486" s="15"/>
      <c r="GF486" s="15"/>
      <c r="GG486" s="15"/>
      <c r="GH486" s="15"/>
      <c r="GI486" s="15"/>
      <c r="GJ486" s="15"/>
      <c r="GK486" s="15"/>
      <c r="GL486" s="15"/>
      <c r="GM486" s="15"/>
      <c r="GN486" s="15"/>
      <c r="GO486" s="15"/>
      <c r="GP486" s="15"/>
      <c r="GQ486" s="15"/>
      <c r="GR486" s="15"/>
      <c r="GS486" s="15"/>
      <c r="GT486" s="15"/>
      <c r="GU486" s="15"/>
      <c r="GV486" s="15"/>
      <c r="GW486" s="15"/>
      <c r="GX486" s="15"/>
      <c r="GY486" s="15"/>
      <c r="GZ486" s="15"/>
      <c r="HA486" s="15"/>
      <c r="HB486" s="15"/>
      <c r="HC486" s="15"/>
      <c r="HD486" s="15"/>
      <c r="HE486" s="15"/>
      <c r="HF486" s="15"/>
      <c r="HG486" s="15"/>
      <c r="HH486" s="15"/>
      <c r="HI486" s="15"/>
      <c r="HJ486" s="15"/>
      <c r="HK486" s="15"/>
      <c r="HL486" s="15"/>
      <c r="HM486" s="15"/>
      <c r="HN486" s="15"/>
      <c r="HO486" s="15"/>
      <c r="HP486" s="15"/>
      <c r="HQ486" s="15"/>
      <c r="HR486" s="15"/>
      <c r="HS486" s="15"/>
      <c r="HT486" s="15"/>
      <c r="HU486" s="15"/>
      <c r="HV486" s="15"/>
      <c r="HW486" s="15"/>
      <c r="HX486" s="15"/>
      <c r="HY486" s="15"/>
      <c r="HZ486" s="15"/>
      <c r="IA486" s="15"/>
      <c r="IB486" s="15"/>
      <c r="IC486" s="15"/>
      <c r="ID486" s="15"/>
      <c r="IE486" s="15"/>
      <c r="IF486" s="15"/>
      <c r="IG486" s="15"/>
      <c r="IH486" s="15"/>
      <c r="II486" s="15"/>
      <c r="IJ486" s="15"/>
      <c r="IK486" s="15"/>
      <c r="IL486" s="15"/>
      <c r="IM486" s="15"/>
      <c r="IN486" s="15"/>
      <c r="IO486" s="15"/>
      <c r="IP486" s="15"/>
      <c r="IQ486" s="15"/>
      <c r="IR486" s="15"/>
      <c r="IS486" s="15"/>
      <c r="IT486" s="15"/>
      <c r="IU486" s="15"/>
    </row>
    <row r="487" spans="1:255" s="172" customFormat="1" ht="12" customHeight="1" x14ac:dyDescent="0.25">
      <c r="A487" s="1137"/>
      <c r="B487" s="1147"/>
      <c r="C487" s="240"/>
      <c r="D487" s="258"/>
      <c r="E487" s="258" t="s">
        <v>1423</v>
      </c>
      <c r="F487" s="243"/>
      <c r="G487" s="263" t="s">
        <v>1424</v>
      </c>
      <c r="H487" s="243"/>
      <c r="I487" s="313">
        <v>238</v>
      </c>
      <c r="J487" s="314">
        <v>3570</v>
      </c>
      <c r="K487" s="313">
        <v>238</v>
      </c>
      <c r="L487" s="314">
        <v>3570</v>
      </c>
      <c r="M487" s="313">
        <v>237</v>
      </c>
      <c r="N487" s="314">
        <v>3570</v>
      </c>
      <c r="O487" s="313">
        <v>237</v>
      </c>
      <c r="P487" s="314">
        <v>3570</v>
      </c>
      <c r="Q487" s="313">
        <v>237</v>
      </c>
      <c r="R487" s="314">
        <v>3570</v>
      </c>
      <c r="S487" s="313">
        <v>237</v>
      </c>
      <c r="T487" s="314">
        <v>3570</v>
      </c>
      <c r="U487" s="313">
        <f t="shared" si="48"/>
        <v>1424</v>
      </c>
      <c r="V487" s="313">
        <f t="shared" si="46"/>
        <v>21420</v>
      </c>
      <c r="W487" s="257" t="s">
        <v>69</v>
      </c>
      <c r="X487" s="257"/>
      <c r="Y487" s="243" t="s">
        <v>5</v>
      </c>
      <c r="Z487" s="306" t="s">
        <v>1373</v>
      </c>
      <c r="AA487" s="242" t="s">
        <v>1374</v>
      </c>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c r="AZ487" s="15"/>
      <c r="BA487" s="15"/>
      <c r="BB487" s="15"/>
      <c r="BC487" s="15"/>
      <c r="BD487" s="15"/>
      <c r="BE487" s="15"/>
      <c r="BF487" s="15"/>
      <c r="BG487" s="15"/>
      <c r="BH487" s="15"/>
      <c r="BI487" s="15"/>
      <c r="BJ487" s="15"/>
      <c r="BK487" s="15"/>
      <c r="BL487" s="15"/>
      <c r="BM487" s="15"/>
      <c r="BN487" s="15"/>
      <c r="BO487" s="15"/>
      <c r="BP487" s="15"/>
      <c r="BQ487" s="15"/>
      <c r="BR487" s="15"/>
      <c r="BS487" s="15"/>
      <c r="BT487" s="15"/>
      <c r="BU487" s="15"/>
      <c r="BV487" s="15"/>
      <c r="BW487" s="15"/>
      <c r="BX487" s="15"/>
      <c r="BY487" s="15"/>
      <c r="BZ487" s="15"/>
      <c r="CA487" s="15"/>
      <c r="CB487" s="15"/>
      <c r="CC487" s="15"/>
      <c r="CD487" s="15"/>
      <c r="CE487" s="15"/>
      <c r="CF487" s="15"/>
      <c r="CG487" s="15"/>
      <c r="CH487" s="15"/>
      <c r="CI487" s="15"/>
      <c r="CJ487" s="15"/>
      <c r="CK487" s="15"/>
      <c r="CL487" s="15"/>
      <c r="CM487" s="15"/>
      <c r="CN487" s="15"/>
      <c r="CO487" s="15"/>
      <c r="CP487" s="15"/>
      <c r="CQ487" s="15"/>
      <c r="CR487" s="15"/>
      <c r="CS487" s="15"/>
      <c r="CT487" s="15"/>
      <c r="CU487" s="15"/>
      <c r="CV487" s="15"/>
      <c r="CW487" s="15"/>
      <c r="CX487" s="15"/>
      <c r="CY487" s="15"/>
      <c r="CZ487" s="15"/>
      <c r="DA487" s="15"/>
      <c r="DB487" s="15"/>
      <c r="DC487" s="15"/>
      <c r="DD487" s="15"/>
      <c r="DE487" s="15"/>
      <c r="DF487" s="15"/>
      <c r="DG487" s="15"/>
      <c r="DH487" s="15"/>
      <c r="DI487" s="15"/>
      <c r="DJ487" s="15"/>
      <c r="DK487" s="15"/>
      <c r="DL487" s="15"/>
      <c r="DM487" s="15"/>
      <c r="DN487" s="15"/>
      <c r="DO487" s="15"/>
      <c r="DP487" s="15"/>
      <c r="DQ487" s="15"/>
      <c r="DR487" s="15"/>
      <c r="DS487" s="15"/>
      <c r="DT487" s="15"/>
      <c r="DU487" s="15"/>
      <c r="DV487" s="15"/>
      <c r="DW487" s="15"/>
      <c r="DX487" s="15"/>
      <c r="DY487" s="15"/>
      <c r="DZ487" s="15"/>
      <c r="EA487" s="15"/>
      <c r="EB487" s="15"/>
      <c r="EC487" s="15"/>
      <c r="ED487" s="15"/>
      <c r="EE487" s="15"/>
      <c r="EF487" s="15"/>
      <c r="EG487" s="15"/>
      <c r="EH487" s="15"/>
      <c r="EI487" s="15"/>
      <c r="EJ487" s="15"/>
      <c r="EK487" s="15"/>
      <c r="EL487" s="15"/>
      <c r="EM487" s="15"/>
      <c r="EN487" s="15"/>
      <c r="EO487" s="15"/>
      <c r="EP487" s="15"/>
      <c r="EQ487" s="15"/>
      <c r="ER487" s="15"/>
      <c r="ES487" s="15"/>
      <c r="ET487" s="15"/>
      <c r="EU487" s="15"/>
      <c r="EV487" s="15"/>
      <c r="EW487" s="15"/>
      <c r="EX487" s="15"/>
      <c r="EY487" s="15"/>
      <c r="EZ487" s="15"/>
      <c r="FA487" s="15"/>
      <c r="FB487" s="15"/>
      <c r="FC487" s="15"/>
      <c r="FD487" s="15"/>
      <c r="FE487" s="15"/>
      <c r="FF487" s="15"/>
      <c r="FG487" s="15"/>
      <c r="FH487" s="15"/>
      <c r="FI487" s="15"/>
      <c r="FJ487" s="15"/>
      <c r="FK487" s="15"/>
      <c r="FL487" s="15"/>
      <c r="FM487" s="15"/>
      <c r="FN487" s="15"/>
      <c r="FO487" s="15"/>
      <c r="FP487" s="15"/>
      <c r="FQ487" s="15"/>
      <c r="FR487" s="15"/>
      <c r="FS487" s="15"/>
      <c r="FT487" s="15"/>
      <c r="FU487" s="15"/>
      <c r="FV487" s="15"/>
      <c r="FW487" s="15"/>
      <c r="FX487" s="15"/>
      <c r="FY487" s="15"/>
      <c r="FZ487" s="15"/>
      <c r="GA487" s="15"/>
      <c r="GB487" s="15"/>
      <c r="GC487" s="15"/>
      <c r="GD487" s="15"/>
      <c r="GE487" s="15"/>
      <c r="GF487" s="15"/>
      <c r="GG487" s="15"/>
      <c r="GH487" s="15"/>
      <c r="GI487" s="15"/>
      <c r="GJ487" s="15"/>
      <c r="GK487" s="15"/>
      <c r="GL487" s="15"/>
      <c r="GM487" s="15"/>
      <c r="GN487" s="15"/>
      <c r="GO487" s="15"/>
      <c r="GP487" s="15"/>
      <c r="GQ487" s="15"/>
      <c r="GR487" s="15"/>
      <c r="GS487" s="15"/>
      <c r="GT487" s="15"/>
      <c r="GU487" s="15"/>
      <c r="GV487" s="15"/>
      <c r="GW487" s="15"/>
      <c r="GX487" s="15"/>
      <c r="GY487" s="15"/>
      <c r="GZ487" s="15"/>
      <c r="HA487" s="15"/>
      <c r="HB487" s="15"/>
      <c r="HC487" s="15"/>
      <c r="HD487" s="15"/>
      <c r="HE487" s="15"/>
      <c r="HF487" s="15"/>
      <c r="HG487" s="15"/>
      <c r="HH487" s="15"/>
      <c r="HI487" s="15"/>
      <c r="HJ487" s="15"/>
      <c r="HK487" s="15"/>
      <c r="HL487" s="15"/>
      <c r="HM487" s="15"/>
      <c r="HN487" s="15"/>
      <c r="HO487" s="15"/>
      <c r="HP487" s="15"/>
      <c r="HQ487" s="15"/>
      <c r="HR487" s="15"/>
      <c r="HS487" s="15"/>
      <c r="HT487" s="15"/>
      <c r="HU487" s="15"/>
      <c r="HV487" s="15"/>
      <c r="HW487" s="15"/>
      <c r="HX487" s="15"/>
      <c r="HY487" s="15"/>
      <c r="HZ487" s="15"/>
      <c r="IA487" s="15"/>
      <c r="IB487" s="15"/>
      <c r="IC487" s="15"/>
      <c r="ID487" s="15"/>
      <c r="IE487" s="15"/>
      <c r="IF487" s="15"/>
      <c r="IG487" s="15"/>
      <c r="IH487" s="15"/>
      <c r="II487" s="15"/>
      <c r="IJ487" s="15"/>
      <c r="IK487" s="15"/>
      <c r="IL487" s="15"/>
      <c r="IM487" s="15"/>
      <c r="IN487" s="15"/>
      <c r="IO487" s="15"/>
      <c r="IP487" s="15"/>
      <c r="IQ487" s="15"/>
      <c r="IR487" s="15"/>
      <c r="IS487" s="15"/>
      <c r="IT487" s="15"/>
      <c r="IU487" s="15"/>
    </row>
    <row r="488" spans="1:255" s="172" customFormat="1" ht="12" customHeight="1" x14ac:dyDescent="0.25">
      <c r="A488" s="1137"/>
      <c r="B488" s="1147"/>
      <c r="C488" s="240"/>
      <c r="D488" s="258"/>
      <c r="E488" s="258" t="s">
        <v>1425</v>
      </c>
      <c r="F488" s="243"/>
      <c r="G488" s="263" t="s">
        <v>1426</v>
      </c>
      <c r="H488" s="243"/>
      <c r="I488" s="313">
        <v>55</v>
      </c>
      <c r="J488" s="248">
        <v>962.5</v>
      </c>
      <c r="K488" s="313">
        <v>55</v>
      </c>
      <c r="L488" s="248">
        <v>962.5</v>
      </c>
      <c r="M488" s="313">
        <v>55</v>
      </c>
      <c r="N488" s="248">
        <v>962.5</v>
      </c>
      <c r="O488" s="313">
        <v>55</v>
      </c>
      <c r="P488" s="248">
        <v>962.5</v>
      </c>
      <c r="Q488" s="313">
        <v>55</v>
      </c>
      <c r="R488" s="248">
        <v>962.5</v>
      </c>
      <c r="S488" s="313">
        <v>55</v>
      </c>
      <c r="T488" s="248">
        <v>962.5</v>
      </c>
      <c r="U488" s="313">
        <f t="shared" si="48"/>
        <v>330</v>
      </c>
      <c r="V488" s="313">
        <f t="shared" si="46"/>
        <v>5775</v>
      </c>
      <c r="W488" s="257" t="s">
        <v>69</v>
      </c>
      <c r="X488" s="257"/>
      <c r="Y488" s="243" t="s">
        <v>5</v>
      </c>
      <c r="Z488" s="306" t="s">
        <v>1373</v>
      </c>
      <c r="AA488" s="242" t="s">
        <v>1374</v>
      </c>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c r="AZ488" s="15"/>
      <c r="BA488" s="15"/>
      <c r="BB488" s="15"/>
      <c r="BC488" s="15"/>
      <c r="BD488" s="15"/>
      <c r="BE488" s="15"/>
      <c r="BF488" s="15"/>
      <c r="BG488" s="15"/>
      <c r="BH488" s="15"/>
      <c r="BI488" s="15"/>
      <c r="BJ488" s="15"/>
      <c r="BK488" s="15"/>
      <c r="BL488" s="15"/>
      <c r="BM488" s="15"/>
      <c r="BN488" s="15"/>
      <c r="BO488" s="15"/>
      <c r="BP488" s="15"/>
      <c r="BQ488" s="15"/>
      <c r="BR488" s="15"/>
      <c r="BS488" s="15"/>
      <c r="BT488" s="15"/>
      <c r="BU488" s="15"/>
      <c r="BV488" s="15"/>
      <c r="BW488" s="15"/>
      <c r="BX488" s="15"/>
      <c r="BY488" s="15"/>
      <c r="BZ488" s="15"/>
      <c r="CA488" s="15"/>
      <c r="CB488" s="15"/>
      <c r="CC488" s="15"/>
      <c r="CD488" s="15"/>
      <c r="CE488" s="15"/>
      <c r="CF488" s="15"/>
      <c r="CG488" s="15"/>
      <c r="CH488" s="15"/>
      <c r="CI488" s="15"/>
      <c r="CJ488" s="15"/>
      <c r="CK488" s="15"/>
      <c r="CL488" s="15"/>
      <c r="CM488" s="15"/>
      <c r="CN488" s="15"/>
      <c r="CO488" s="15"/>
      <c r="CP488" s="15"/>
      <c r="CQ488" s="15"/>
      <c r="CR488" s="15"/>
      <c r="CS488" s="15"/>
      <c r="CT488" s="15"/>
      <c r="CU488" s="15"/>
      <c r="CV488" s="15"/>
      <c r="CW488" s="15"/>
      <c r="CX488" s="15"/>
      <c r="CY488" s="15"/>
      <c r="CZ488" s="15"/>
      <c r="DA488" s="15"/>
      <c r="DB488" s="15"/>
      <c r="DC488" s="15"/>
      <c r="DD488" s="15"/>
      <c r="DE488" s="15"/>
      <c r="DF488" s="15"/>
      <c r="DG488" s="15"/>
      <c r="DH488" s="15"/>
      <c r="DI488" s="15"/>
      <c r="DJ488" s="15"/>
      <c r="DK488" s="15"/>
      <c r="DL488" s="15"/>
      <c r="DM488" s="15"/>
      <c r="DN488" s="15"/>
      <c r="DO488" s="15"/>
      <c r="DP488" s="15"/>
      <c r="DQ488" s="15"/>
      <c r="DR488" s="15"/>
      <c r="DS488" s="15"/>
      <c r="DT488" s="15"/>
      <c r="DU488" s="15"/>
      <c r="DV488" s="15"/>
      <c r="DW488" s="15"/>
      <c r="DX488" s="15"/>
      <c r="DY488" s="15"/>
      <c r="DZ488" s="15"/>
      <c r="EA488" s="15"/>
      <c r="EB488" s="15"/>
      <c r="EC488" s="15"/>
      <c r="ED488" s="15"/>
      <c r="EE488" s="15"/>
      <c r="EF488" s="15"/>
      <c r="EG488" s="15"/>
      <c r="EH488" s="15"/>
      <c r="EI488" s="15"/>
      <c r="EJ488" s="15"/>
      <c r="EK488" s="15"/>
      <c r="EL488" s="15"/>
      <c r="EM488" s="15"/>
      <c r="EN488" s="15"/>
      <c r="EO488" s="15"/>
      <c r="EP488" s="15"/>
      <c r="EQ488" s="15"/>
      <c r="ER488" s="15"/>
      <c r="ES488" s="15"/>
      <c r="ET488" s="15"/>
      <c r="EU488" s="15"/>
      <c r="EV488" s="15"/>
      <c r="EW488" s="15"/>
      <c r="EX488" s="15"/>
      <c r="EY488" s="15"/>
      <c r="EZ488" s="15"/>
      <c r="FA488" s="15"/>
      <c r="FB488" s="15"/>
      <c r="FC488" s="15"/>
      <c r="FD488" s="15"/>
      <c r="FE488" s="15"/>
      <c r="FF488" s="15"/>
      <c r="FG488" s="15"/>
      <c r="FH488" s="15"/>
      <c r="FI488" s="15"/>
      <c r="FJ488" s="15"/>
      <c r="FK488" s="15"/>
      <c r="FL488" s="15"/>
      <c r="FM488" s="15"/>
      <c r="FN488" s="15"/>
      <c r="FO488" s="15"/>
      <c r="FP488" s="15"/>
      <c r="FQ488" s="15"/>
      <c r="FR488" s="15"/>
      <c r="FS488" s="15"/>
      <c r="FT488" s="15"/>
      <c r="FU488" s="15"/>
      <c r="FV488" s="15"/>
      <c r="FW488" s="15"/>
      <c r="FX488" s="15"/>
      <c r="FY488" s="15"/>
      <c r="FZ488" s="15"/>
      <c r="GA488" s="15"/>
      <c r="GB488" s="15"/>
      <c r="GC488" s="15"/>
      <c r="GD488" s="15"/>
      <c r="GE488" s="15"/>
      <c r="GF488" s="15"/>
      <c r="GG488" s="15"/>
      <c r="GH488" s="15"/>
      <c r="GI488" s="15"/>
      <c r="GJ488" s="15"/>
      <c r="GK488" s="15"/>
      <c r="GL488" s="15"/>
      <c r="GM488" s="15"/>
      <c r="GN488" s="15"/>
      <c r="GO488" s="15"/>
      <c r="GP488" s="15"/>
      <c r="GQ488" s="15"/>
      <c r="GR488" s="15"/>
      <c r="GS488" s="15"/>
      <c r="GT488" s="15"/>
      <c r="GU488" s="15"/>
      <c r="GV488" s="15"/>
      <c r="GW488" s="15"/>
      <c r="GX488" s="15"/>
      <c r="GY488" s="15"/>
      <c r="GZ488" s="15"/>
      <c r="HA488" s="15"/>
      <c r="HB488" s="15"/>
      <c r="HC488" s="15"/>
      <c r="HD488" s="15"/>
      <c r="HE488" s="15"/>
      <c r="HF488" s="15"/>
      <c r="HG488" s="15"/>
      <c r="HH488" s="15"/>
      <c r="HI488" s="15"/>
      <c r="HJ488" s="15"/>
      <c r="HK488" s="15"/>
      <c r="HL488" s="15"/>
      <c r="HM488" s="15"/>
      <c r="HN488" s="15"/>
      <c r="HO488" s="15"/>
      <c r="HP488" s="15"/>
      <c r="HQ488" s="15"/>
      <c r="HR488" s="15"/>
      <c r="HS488" s="15"/>
      <c r="HT488" s="15"/>
      <c r="HU488" s="15"/>
      <c r="HV488" s="15"/>
      <c r="HW488" s="15"/>
      <c r="HX488" s="15"/>
      <c r="HY488" s="15"/>
      <c r="HZ488" s="15"/>
      <c r="IA488" s="15"/>
      <c r="IB488" s="15"/>
      <c r="IC488" s="15"/>
      <c r="ID488" s="15"/>
      <c r="IE488" s="15"/>
      <c r="IF488" s="15"/>
      <c r="IG488" s="15"/>
      <c r="IH488" s="15"/>
      <c r="II488" s="15"/>
      <c r="IJ488" s="15"/>
      <c r="IK488" s="15"/>
      <c r="IL488" s="15"/>
      <c r="IM488" s="15"/>
      <c r="IN488" s="15"/>
      <c r="IO488" s="15"/>
      <c r="IP488" s="15"/>
      <c r="IQ488" s="15"/>
      <c r="IR488" s="15"/>
      <c r="IS488" s="15"/>
      <c r="IT488" s="15"/>
      <c r="IU488" s="15"/>
    </row>
    <row r="489" spans="1:255" s="172" customFormat="1" ht="12" customHeight="1" x14ac:dyDescent="0.25">
      <c r="A489" s="1137"/>
      <c r="B489" s="1147"/>
      <c r="C489" s="240"/>
      <c r="D489" s="258"/>
      <c r="E489" s="258" t="s">
        <v>1427</v>
      </c>
      <c r="F489" s="243"/>
      <c r="G489" s="263" t="s">
        <v>1428</v>
      </c>
      <c r="H489" s="243"/>
      <c r="I489" s="313">
        <v>44</v>
      </c>
      <c r="J489" s="248">
        <v>550</v>
      </c>
      <c r="K489" s="313">
        <v>44</v>
      </c>
      <c r="L489" s="248">
        <v>550</v>
      </c>
      <c r="M489" s="313">
        <v>44</v>
      </c>
      <c r="N489" s="248">
        <v>550</v>
      </c>
      <c r="O489" s="313">
        <v>44</v>
      </c>
      <c r="P489" s="248">
        <v>550</v>
      </c>
      <c r="Q489" s="313">
        <f>44+44</f>
        <v>88</v>
      </c>
      <c r="R489" s="248">
        <v>550</v>
      </c>
      <c r="S489" s="313">
        <f>44+44</f>
        <v>88</v>
      </c>
      <c r="T489" s="248">
        <v>550</v>
      </c>
      <c r="U489" s="313">
        <f t="shared" si="48"/>
        <v>352</v>
      </c>
      <c r="V489" s="313">
        <f t="shared" si="46"/>
        <v>3300</v>
      </c>
      <c r="W489" s="257" t="s">
        <v>69</v>
      </c>
      <c r="X489" s="257"/>
      <c r="Y489" s="243" t="s">
        <v>5</v>
      </c>
      <c r="Z489" s="306" t="s">
        <v>1373</v>
      </c>
      <c r="AA489" s="242" t="s">
        <v>1374</v>
      </c>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c r="AZ489" s="15"/>
      <c r="BA489" s="15"/>
      <c r="BB489" s="15"/>
      <c r="BC489" s="15"/>
      <c r="BD489" s="15"/>
      <c r="BE489" s="15"/>
      <c r="BF489" s="15"/>
      <c r="BG489" s="15"/>
      <c r="BH489" s="15"/>
      <c r="BI489" s="15"/>
      <c r="BJ489" s="15"/>
      <c r="BK489" s="15"/>
      <c r="BL489" s="15"/>
      <c r="BM489" s="15"/>
      <c r="BN489" s="15"/>
      <c r="BO489" s="15"/>
      <c r="BP489" s="15"/>
      <c r="BQ489" s="15"/>
      <c r="BR489" s="15"/>
      <c r="BS489" s="15"/>
      <c r="BT489" s="15"/>
      <c r="BU489" s="15"/>
      <c r="BV489" s="15"/>
      <c r="BW489" s="15"/>
      <c r="BX489" s="15"/>
      <c r="BY489" s="15"/>
      <c r="BZ489" s="15"/>
      <c r="CA489" s="15"/>
      <c r="CB489" s="15"/>
      <c r="CC489" s="15"/>
      <c r="CD489" s="15"/>
      <c r="CE489" s="15"/>
      <c r="CF489" s="15"/>
      <c r="CG489" s="15"/>
      <c r="CH489" s="15"/>
      <c r="CI489" s="15"/>
      <c r="CJ489" s="15"/>
      <c r="CK489" s="15"/>
      <c r="CL489" s="15"/>
      <c r="CM489" s="15"/>
      <c r="CN489" s="15"/>
      <c r="CO489" s="15"/>
      <c r="CP489" s="15"/>
      <c r="CQ489" s="15"/>
      <c r="CR489" s="15"/>
      <c r="CS489" s="15"/>
      <c r="CT489" s="15"/>
      <c r="CU489" s="15"/>
      <c r="CV489" s="15"/>
      <c r="CW489" s="15"/>
      <c r="CX489" s="15"/>
      <c r="CY489" s="15"/>
      <c r="CZ489" s="15"/>
      <c r="DA489" s="15"/>
      <c r="DB489" s="15"/>
      <c r="DC489" s="15"/>
      <c r="DD489" s="15"/>
      <c r="DE489" s="15"/>
      <c r="DF489" s="15"/>
      <c r="DG489" s="15"/>
      <c r="DH489" s="15"/>
      <c r="DI489" s="15"/>
      <c r="DJ489" s="15"/>
      <c r="DK489" s="15"/>
      <c r="DL489" s="15"/>
      <c r="DM489" s="15"/>
      <c r="DN489" s="15"/>
      <c r="DO489" s="15"/>
      <c r="DP489" s="15"/>
      <c r="DQ489" s="15"/>
      <c r="DR489" s="15"/>
      <c r="DS489" s="15"/>
      <c r="DT489" s="15"/>
      <c r="DU489" s="15"/>
      <c r="DV489" s="15"/>
      <c r="DW489" s="15"/>
      <c r="DX489" s="15"/>
      <c r="DY489" s="15"/>
      <c r="DZ489" s="15"/>
      <c r="EA489" s="15"/>
      <c r="EB489" s="15"/>
      <c r="EC489" s="15"/>
      <c r="ED489" s="15"/>
      <c r="EE489" s="15"/>
      <c r="EF489" s="15"/>
      <c r="EG489" s="15"/>
      <c r="EH489" s="15"/>
      <c r="EI489" s="15"/>
      <c r="EJ489" s="15"/>
      <c r="EK489" s="15"/>
      <c r="EL489" s="15"/>
      <c r="EM489" s="15"/>
      <c r="EN489" s="15"/>
      <c r="EO489" s="15"/>
      <c r="EP489" s="15"/>
      <c r="EQ489" s="15"/>
      <c r="ER489" s="15"/>
      <c r="ES489" s="15"/>
      <c r="ET489" s="15"/>
      <c r="EU489" s="15"/>
      <c r="EV489" s="15"/>
      <c r="EW489" s="15"/>
      <c r="EX489" s="15"/>
      <c r="EY489" s="15"/>
      <c r="EZ489" s="15"/>
      <c r="FA489" s="15"/>
      <c r="FB489" s="15"/>
      <c r="FC489" s="15"/>
      <c r="FD489" s="15"/>
      <c r="FE489" s="15"/>
      <c r="FF489" s="15"/>
      <c r="FG489" s="15"/>
      <c r="FH489" s="15"/>
      <c r="FI489" s="15"/>
      <c r="FJ489" s="15"/>
      <c r="FK489" s="15"/>
      <c r="FL489" s="15"/>
      <c r="FM489" s="15"/>
      <c r="FN489" s="15"/>
      <c r="FO489" s="15"/>
      <c r="FP489" s="15"/>
      <c r="FQ489" s="15"/>
      <c r="FR489" s="15"/>
      <c r="FS489" s="15"/>
      <c r="FT489" s="15"/>
      <c r="FU489" s="15"/>
      <c r="FV489" s="15"/>
      <c r="FW489" s="15"/>
      <c r="FX489" s="15"/>
      <c r="FY489" s="15"/>
      <c r="FZ489" s="15"/>
      <c r="GA489" s="15"/>
      <c r="GB489" s="15"/>
      <c r="GC489" s="15"/>
      <c r="GD489" s="15"/>
      <c r="GE489" s="15"/>
      <c r="GF489" s="15"/>
      <c r="GG489" s="15"/>
      <c r="GH489" s="15"/>
      <c r="GI489" s="15"/>
      <c r="GJ489" s="15"/>
      <c r="GK489" s="15"/>
      <c r="GL489" s="15"/>
      <c r="GM489" s="15"/>
      <c r="GN489" s="15"/>
      <c r="GO489" s="15"/>
      <c r="GP489" s="15"/>
      <c r="GQ489" s="15"/>
      <c r="GR489" s="15"/>
      <c r="GS489" s="15"/>
      <c r="GT489" s="15"/>
      <c r="GU489" s="15"/>
      <c r="GV489" s="15"/>
      <c r="GW489" s="15"/>
      <c r="GX489" s="15"/>
      <c r="GY489" s="15"/>
      <c r="GZ489" s="15"/>
      <c r="HA489" s="15"/>
      <c r="HB489" s="15"/>
      <c r="HC489" s="15"/>
      <c r="HD489" s="15"/>
      <c r="HE489" s="15"/>
      <c r="HF489" s="15"/>
      <c r="HG489" s="15"/>
      <c r="HH489" s="15"/>
      <c r="HI489" s="15"/>
      <c r="HJ489" s="15"/>
      <c r="HK489" s="15"/>
      <c r="HL489" s="15"/>
      <c r="HM489" s="15"/>
      <c r="HN489" s="15"/>
      <c r="HO489" s="15"/>
      <c r="HP489" s="15"/>
      <c r="HQ489" s="15"/>
      <c r="HR489" s="15"/>
      <c r="HS489" s="15"/>
      <c r="HT489" s="15"/>
      <c r="HU489" s="15"/>
      <c r="HV489" s="15"/>
      <c r="HW489" s="15"/>
      <c r="HX489" s="15"/>
      <c r="HY489" s="15"/>
      <c r="HZ489" s="15"/>
      <c r="IA489" s="15"/>
      <c r="IB489" s="15"/>
      <c r="IC489" s="15"/>
      <c r="ID489" s="15"/>
      <c r="IE489" s="15"/>
      <c r="IF489" s="15"/>
      <c r="IG489" s="15"/>
      <c r="IH489" s="15"/>
      <c r="II489" s="15"/>
      <c r="IJ489" s="15"/>
      <c r="IK489" s="15"/>
      <c r="IL489" s="15"/>
      <c r="IM489" s="15"/>
      <c r="IN489" s="15"/>
      <c r="IO489" s="15"/>
      <c r="IP489" s="15"/>
      <c r="IQ489" s="15"/>
      <c r="IR489" s="15"/>
      <c r="IS489" s="15"/>
      <c r="IT489" s="15"/>
      <c r="IU489" s="15"/>
    </row>
    <row r="490" spans="1:255" s="172" customFormat="1" ht="12" customHeight="1" x14ac:dyDescent="0.25">
      <c r="A490" s="1137"/>
      <c r="B490" s="1147"/>
      <c r="C490" s="240"/>
      <c r="D490" s="258"/>
      <c r="E490" s="258" t="s">
        <v>1429</v>
      </c>
      <c r="F490" s="243"/>
      <c r="G490" s="263" t="s">
        <v>1430</v>
      </c>
      <c r="H490" s="243"/>
      <c r="I490" s="313">
        <v>17</v>
      </c>
      <c r="J490" s="248">
        <v>255</v>
      </c>
      <c r="K490" s="313">
        <v>17</v>
      </c>
      <c r="L490" s="248">
        <v>255</v>
      </c>
      <c r="M490" s="313">
        <v>17</v>
      </c>
      <c r="N490" s="248">
        <v>255</v>
      </c>
      <c r="O490" s="313">
        <v>16</v>
      </c>
      <c r="P490" s="248">
        <v>255</v>
      </c>
      <c r="Q490" s="313">
        <f>16+16</f>
        <v>32</v>
      </c>
      <c r="R490" s="248">
        <v>255</v>
      </c>
      <c r="S490" s="313">
        <f>16+16</f>
        <v>32</v>
      </c>
      <c r="T490" s="248">
        <v>255</v>
      </c>
      <c r="U490" s="313">
        <f t="shared" si="48"/>
        <v>131</v>
      </c>
      <c r="V490" s="313">
        <f t="shared" si="46"/>
        <v>1530</v>
      </c>
      <c r="W490" s="257" t="s">
        <v>69</v>
      </c>
      <c r="X490" s="257"/>
      <c r="Y490" s="243" t="s">
        <v>5</v>
      </c>
      <c r="Z490" s="306" t="s">
        <v>1373</v>
      </c>
      <c r="AA490" s="242" t="s">
        <v>1374</v>
      </c>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c r="AZ490" s="15"/>
      <c r="BA490" s="15"/>
      <c r="BB490" s="15"/>
      <c r="BC490" s="15"/>
      <c r="BD490" s="15"/>
      <c r="BE490" s="15"/>
      <c r="BF490" s="15"/>
      <c r="BG490" s="15"/>
      <c r="BH490" s="15"/>
      <c r="BI490" s="15"/>
      <c r="BJ490" s="15"/>
      <c r="BK490" s="15"/>
      <c r="BL490" s="15"/>
      <c r="BM490" s="15"/>
      <c r="BN490" s="15"/>
      <c r="BO490" s="15"/>
      <c r="BP490" s="15"/>
      <c r="BQ490" s="15"/>
      <c r="BR490" s="15"/>
      <c r="BS490" s="15"/>
      <c r="BT490" s="15"/>
      <c r="BU490" s="15"/>
      <c r="BV490" s="15"/>
      <c r="BW490" s="15"/>
      <c r="BX490" s="15"/>
      <c r="BY490" s="15"/>
      <c r="BZ490" s="15"/>
      <c r="CA490" s="15"/>
      <c r="CB490" s="15"/>
      <c r="CC490" s="15"/>
      <c r="CD490" s="15"/>
      <c r="CE490" s="15"/>
      <c r="CF490" s="15"/>
      <c r="CG490" s="15"/>
      <c r="CH490" s="15"/>
      <c r="CI490" s="15"/>
      <c r="CJ490" s="15"/>
      <c r="CK490" s="15"/>
      <c r="CL490" s="15"/>
      <c r="CM490" s="15"/>
      <c r="CN490" s="15"/>
      <c r="CO490" s="15"/>
      <c r="CP490" s="15"/>
      <c r="CQ490" s="15"/>
      <c r="CR490" s="15"/>
      <c r="CS490" s="15"/>
      <c r="CT490" s="15"/>
      <c r="CU490" s="15"/>
      <c r="CV490" s="15"/>
      <c r="CW490" s="15"/>
      <c r="CX490" s="15"/>
      <c r="CY490" s="15"/>
      <c r="CZ490" s="15"/>
      <c r="DA490" s="15"/>
      <c r="DB490" s="15"/>
      <c r="DC490" s="15"/>
      <c r="DD490" s="15"/>
      <c r="DE490" s="15"/>
      <c r="DF490" s="15"/>
      <c r="DG490" s="15"/>
      <c r="DH490" s="15"/>
      <c r="DI490" s="15"/>
      <c r="DJ490" s="15"/>
      <c r="DK490" s="15"/>
      <c r="DL490" s="15"/>
      <c r="DM490" s="15"/>
      <c r="DN490" s="15"/>
      <c r="DO490" s="15"/>
      <c r="DP490" s="15"/>
      <c r="DQ490" s="15"/>
      <c r="DR490" s="15"/>
      <c r="DS490" s="15"/>
      <c r="DT490" s="15"/>
      <c r="DU490" s="15"/>
      <c r="DV490" s="15"/>
      <c r="DW490" s="15"/>
      <c r="DX490" s="15"/>
      <c r="DY490" s="15"/>
      <c r="DZ490" s="15"/>
      <c r="EA490" s="15"/>
      <c r="EB490" s="15"/>
      <c r="EC490" s="15"/>
      <c r="ED490" s="15"/>
      <c r="EE490" s="15"/>
      <c r="EF490" s="15"/>
      <c r="EG490" s="15"/>
      <c r="EH490" s="15"/>
      <c r="EI490" s="15"/>
      <c r="EJ490" s="15"/>
      <c r="EK490" s="15"/>
      <c r="EL490" s="15"/>
      <c r="EM490" s="15"/>
      <c r="EN490" s="15"/>
      <c r="EO490" s="15"/>
      <c r="EP490" s="15"/>
      <c r="EQ490" s="15"/>
      <c r="ER490" s="15"/>
      <c r="ES490" s="15"/>
      <c r="ET490" s="15"/>
      <c r="EU490" s="15"/>
      <c r="EV490" s="15"/>
      <c r="EW490" s="15"/>
      <c r="EX490" s="15"/>
      <c r="EY490" s="15"/>
      <c r="EZ490" s="15"/>
      <c r="FA490" s="15"/>
      <c r="FB490" s="15"/>
      <c r="FC490" s="15"/>
      <c r="FD490" s="15"/>
      <c r="FE490" s="15"/>
      <c r="FF490" s="15"/>
      <c r="FG490" s="15"/>
      <c r="FH490" s="15"/>
      <c r="FI490" s="15"/>
      <c r="FJ490" s="15"/>
      <c r="FK490" s="15"/>
      <c r="FL490" s="15"/>
      <c r="FM490" s="15"/>
      <c r="FN490" s="15"/>
      <c r="FO490" s="15"/>
      <c r="FP490" s="15"/>
      <c r="FQ490" s="15"/>
      <c r="FR490" s="15"/>
      <c r="FS490" s="15"/>
      <c r="FT490" s="15"/>
      <c r="FU490" s="15"/>
      <c r="FV490" s="15"/>
      <c r="FW490" s="15"/>
      <c r="FX490" s="15"/>
      <c r="FY490" s="15"/>
      <c r="FZ490" s="15"/>
      <c r="GA490" s="15"/>
      <c r="GB490" s="15"/>
      <c r="GC490" s="15"/>
      <c r="GD490" s="15"/>
      <c r="GE490" s="15"/>
      <c r="GF490" s="15"/>
      <c r="GG490" s="15"/>
      <c r="GH490" s="15"/>
      <c r="GI490" s="15"/>
      <c r="GJ490" s="15"/>
      <c r="GK490" s="15"/>
      <c r="GL490" s="15"/>
      <c r="GM490" s="15"/>
      <c r="GN490" s="15"/>
      <c r="GO490" s="15"/>
      <c r="GP490" s="15"/>
      <c r="GQ490" s="15"/>
      <c r="GR490" s="15"/>
      <c r="GS490" s="15"/>
      <c r="GT490" s="15"/>
      <c r="GU490" s="15"/>
      <c r="GV490" s="15"/>
      <c r="GW490" s="15"/>
      <c r="GX490" s="15"/>
      <c r="GY490" s="15"/>
      <c r="GZ490" s="15"/>
      <c r="HA490" s="15"/>
      <c r="HB490" s="15"/>
      <c r="HC490" s="15"/>
      <c r="HD490" s="15"/>
      <c r="HE490" s="15"/>
      <c r="HF490" s="15"/>
      <c r="HG490" s="15"/>
      <c r="HH490" s="15"/>
      <c r="HI490" s="15"/>
      <c r="HJ490" s="15"/>
      <c r="HK490" s="15"/>
      <c r="HL490" s="15"/>
      <c r="HM490" s="15"/>
      <c r="HN490" s="15"/>
      <c r="HO490" s="15"/>
      <c r="HP490" s="15"/>
      <c r="HQ490" s="15"/>
      <c r="HR490" s="15"/>
      <c r="HS490" s="15"/>
      <c r="HT490" s="15"/>
      <c r="HU490" s="15"/>
      <c r="HV490" s="15"/>
      <c r="HW490" s="15"/>
      <c r="HX490" s="15"/>
      <c r="HY490" s="15"/>
      <c r="HZ490" s="15"/>
      <c r="IA490" s="15"/>
      <c r="IB490" s="15"/>
      <c r="IC490" s="15"/>
      <c r="ID490" s="15"/>
      <c r="IE490" s="15"/>
      <c r="IF490" s="15"/>
      <c r="IG490" s="15"/>
      <c r="IH490" s="15"/>
      <c r="II490" s="15"/>
      <c r="IJ490" s="15"/>
      <c r="IK490" s="15"/>
      <c r="IL490" s="15"/>
      <c r="IM490" s="15"/>
      <c r="IN490" s="15"/>
      <c r="IO490" s="15"/>
      <c r="IP490" s="15"/>
      <c r="IQ490" s="15"/>
      <c r="IR490" s="15"/>
      <c r="IS490" s="15"/>
      <c r="IT490" s="15"/>
      <c r="IU490" s="15"/>
    </row>
    <row r="491" spans="1:255" s="172" customFormat="1" ht="12" customHeight="1" x14ac:dyDescent="0.25">
      <c r="A491" s="1137"/>
      <c r="B491" s="1147"/>
      <c r="C491" s="240"/>
      <c r="D491" s="258"/>
      <c r="E491" s="258" t="s">
        <v>1431</v>
      </c>
      <c r="F491" s="243"/>
      <c r="G491" s="263" t="s">
        <v>1432</v>
      </c>
      <c r="H491" s="243"/>
      <c r="I491" s="313">
        <v>12</v>
      </c>
      <c r="J491" s="248">
        <v>210</v>
      </c>
      <c r="K491" s="313">
        <v>12</v>
      </c>
      <c r="L491" s="248">
        <v>210</v>
      </c>
      <c r="M491" s="313">
        <v>12</v>
      </c>
      <c r="N491" s="248">
        <v>210</v>
      </c>
      <c r="O491" s="313">
        <v>12</v>
      </c>
      <c r="P491" s="248">
        <v>210</v>
      </c>
      <c r="Q491" s="313">
        <f>12+12</f>
        <v>24</v>
      </c>
      <c r="R491" s="248">
        <v>210</v>
      </c>
      <c r="S491" s="313">
        <f>12+12</f>
        <v>24</v>
      </c>
      <c r="T491" s="248">
        <v>210</v>
      </c>
      <c r="U491" s="313">
        <f t="shared" si="48"/>
        <v>96</v>
      </c>
      <c r="V491" s="313">
        <f t="shared" si="46"/>
        <v>1260</v>
      </c>
      <c r="W491" s="257" t="s">
        <v>69</v>
      </c>
      <c r="X491" s="257"/>
      <c r="Y491" s="243" t="s">
        <v>5</v>
      </c>
      <c r="Z491" s="306" t="s">
        <v>1373</v>
      </c>
      <c r="AA491" s="242" t="s">
        <v>1374</v>
      </c>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c r="AZ491" s="15"/>
      <c r="BA491" s="15"/>
      <c r="BB491" s="15"/>
      <c r="BC491" s="15"/>
      <c r="BD491" s="15"/>
      <c r="BE491" s="15"/>
      <c r="BF491" s="15"/>
      <c r="BG491" s="15"/>
      <c r="BH491" s="15"/>
      <c r="BI491" s="15"/>
      <c r="BJ491" s="15"/>
      <c r="BK491" s="15"/>
      <c r="BL491" s="15"/>
      <c r="BM491" s="15"/>
      <c r="BN491" s="15"/>
      <c r="BO491" s="15"/>
      <c r="BP491" s="15"/>
      <c r="BQ491" s="15"/>
      <c r="BR491" s="15"/>
      <c r="BS491" s="15"/>
      <c r="BT491" s="15"/>
      <c r="BU491" s="15"/>
      <c r="BV491" s="15"/>
      <c r="BW491" s="15"/>
      <c r="BX491" s="15"/>
      <c r="BY491" s="15"/>
      <c r="BZ491" s="15"/>
      <c r="CA491" s="15"/>
      <c r="CB491" s="15"/>
      <c r="CC491" s="15"/>
      <c r="CD491" s="15"/>
      <c r="CE491" s="15"/>
      <c r="CF491" s="15"/>
      <c r="CG491" s="15"/>
      <c r="CH491" s="15"/>
      <c r="CI491" s="15"/>
      <c r="CJ491" s="15"/>
      <c r="CK491" s="15"/>
      <c r="CL491" s="15"/>
      <c r="CM491" s="15"/>
      <c r="CN491" s="15"/>
      <c r="CO491" s="15"/>
      <c r="CP491" s="15"/>
      <c r="CQ491" s="15"/>
      <c r="CR491" s="15"/>
      <c r="CS491" s="15"/>
      <c r="CT491" s="15"/>
      <c r="CU491" s="15"/>
      <c r="CV491" s="15"/>
      <c r="CW491" s="15"/>
      <c r="CX491" s="15"/>
      <c r="CY491" s="15"/>
      <c r="CZ491" s="15"/>
      <c r="DA491" s="15"/>
      <c r="DB491" s="15"/>
      <c r="DC491" s="15"/>
      <c r="DD491" s="15"/>
      <c r="DE491" s="15"/>
      <c r="DF491" s="15"/>
      <c r="DG491" s="15"/>
      <c r="DH491" s="15"/>
      <c r="DI491" s="15"/>
      <c r="DJ491" s="15"/>
      <c r="DK491" s="15"/>
      <c r="DL491" s="15"/>
      <c r="DM491" s="15"/>
      <c r="DN491" s="15"/>
      <c r="DO491" s="15"/>
      <c r="DP491" s="15"/>
      <c r="DQ491" s="15"/>
      <c r="DR491" s="15"/>
      <c r="DS491" s="15"/>
      <c r="DT491" s="15"/>
      <c r="DU491" s="15"/>
      <c r="DV491" s="15"/>
      <c r="DW491" s="15"/>
      <c r="DX491" s="15"/>
      <c r="DY491" s="15"/>
      <c r="DZ491" s="15"/>
      <c r="EA491" s="15"/>
      <c r="EB491" s="15"/>
      <c r="EC491" s="15"/>
      <c r="ED491" s="15"/>
      <c r="EE491" s="15"/>
      <c r="EF491" s="15"/>
      <c r="EG491" s="15"/>
      <c r="EH491" s="15"/>
      <c r="EI491" s="15"/>
      <c r="EJ491" s="15"/>
      <c r="EK491" s="15"/>
      <c r="EL491" s="15"/>
      <c r="EM491" s="15"/>
      <c r="EN491" s="15"/>
      <c r="EO491" s="15"/>
      <c r="EP491" s="15"/>
      <c r="EQ491" s="15"/>
      <c r="ER491" s="15"/>
      <c r="ES491" s="15"/>
      <c r="ET491" s="15"/>
      <c r="EU491" s="15"/>
      <c r="EV491" s="15"/>
      <c r="EW491" s="15"/>
      <c r="EX491" s="15"/>
      <c r="EY491" s="15"/>
      <c r="EZ491" s="15"/>
      <c r="FA491" s="15"/>
      <c r="FB491" s="15"/>
      <c r="FC491" s="15"/>
      <c r="FD491" s="15"/>
      <c r="FE491" s="15"/>
      <c r="FF491" s="15"/>
      <c r="FG491" s="15"/>
      <c r="FH491" s="15"/>
      <c r="FI491" s="15"/>
      <c r="FJ491" s="15"/>
      <c r="FK491" s="15"/>
      <c r="FL491" s="15"/>
      <c r="FM491" s="15"/>
      <c r="FN491" s="15"/>
      <c r="FO491" s="15"/>
      <c r="FP491" s="15"/>
      <c r="FQ491" s="15"/>
      <c r="FR491" s="15"/>
      <c r="FS491" s="15"/>
      <c r="FT491" s="15"/>
      <c r="FU491" s="15"/>
      <c r="FV491" s="15"/>
      <c r="FW491" s="15"/>
      <c r="FX491" s="15"/>
      <c r="FY491" s="15"/>
      <c r="FZ491" s="15"/>
      <c r="GA491" s="15"/>
      <c r="GB491" s="15"/>
      <c r="GC491" s="15"/>
      <c r="GD491" s="15"/>
      <c r="GE491" s="15"/>
      <c r="GF491" s="15"/>
      <c r="GG491" s="15"/>
      <c r="GH491" s="15"/>
      <c r="GI491" s="15"/>
      <c r="GJ491" s="15"/>
      <c r="GK491" s="15"/>
      <c r="GL491" s="15"/>
      <c r="GM491" s="15"/>
      <c r="GN491" s="15"/>
      <c r="GO491" s="15"/>
      <c r="GP491" s="15"/>
      <c r="GQ491" s="15"/>
      <c r="GR491" s="15"/>
      <c r="GS491" s="15"/>
      <c r="GT491" s="15"/>
      <c r="GU491" s="15"/>
      <c r="GV491" s="15"/>
      <c r="GW491" s="15"/>
      <c r="GX491" s="15"/>
      <c r="GY491" s="15"/>
      <c r="GZ491" s="15"/>
      <c r="HA491" s="15"/>
      <c r="HB491" s="15"/>
      <c r="HC491" s="15"/>
      <c r="HD491" s="15"/>
      <c r="HE491" s="15"/>
      <c r="HF491" s="15"/>
      <c r="HG491" s="15"/>
      <c r="HH491" s="15"/>
      <c r="HI491" s="15"/>
      <c r="HJ491" s="15"/>
      <c r="HK491" s="15"/>
      <c r="HL491" s="15"/>
      <c r="HM491" s="15"/>
      <c r="HN491" s="15"/>
      <c r="HO491" s="15"/>
      <c r="HP491" s="15"/>
      <c r="HQ491" s="15"/>
      <c r="HR491" s="15"/>
      <c r="HS491" s="15"/>
      <c r="HT491" s="15"/>
      <c r="HU491" s="15"/>
      <c r="HV491" s="15"/>
      <c r="HW491" s="15"/>
      <c r="HX491" s="15"/>
      <c r="HY491" s="15"/>
      <c r="HZ491" s="15"/>
      <c r="IA491" s="15"/>
      <c r="IB491" s="15"/>
      <c r="IC491" s="15"/>
      <c r="ID491" s="15"/>
      <c r="IE491" s="15"/>
      <c r="IF491" s="15"/>
      <c r="IG491" s="15"/>
      <c r="IH491" s="15"/>
      <c r="II491" s="15"/>
      <c r="IJ491" s="15"/>
      <c r="IK491" s="15"/>
      <c r="IL491" s="15"/>
      <c r="IM491" s="15"/>
      <c r="IN491" s="15"/>
      <c r="IO491" s="15"/>
      <c r="IP491" s="15"/>
      <c r="IQ491" s="15"/>
      <c r="IR491" s="15"/>
      <c r="IS491" s="15"/>
      <c r="IT491" s="15"/>
      <c r="IU491" s="15"/>
    </row>
    <row r="492" spans="1:255" s="172" customFormat="1" ht="48" customHeight="1" x14ac:dyDescent="0.25">
      <c r="A492" s="1137"/>
      <c r="B492" s="1147"/>
      <c r="C492" s="240"/>
      <c r="D492" s="258" t="s">
        <v>1433</v>
      </c>
      <c r="E492" s="258" t="s">
        <v>1434</v>
      </c>
      <c r="F492" s="243"/>
      <c r="G492" s="263" t="s">
        <v>1435</v>
      </c>
      <c r="H492" s="243">
        <v>3</v>
      </c>
      <c r="I492" s="322">
        <v>3</v>
      </c>
      <c r="J492" s="248">
        <v>160</v>
      </c>
      <c r="K492" s="322">
        <v>3</v>
      </c>
      <c r="L492" s="248">
        <v>160</v>
      </c>
      <c r="M492" s="322">
        <v>3</v>
      </c>
      <c r="N492" s="248">
        <v>160</v>
      </c>
      <c r="O492" s="322">
        <v>3</v>
      </c>
      <c r="P492" s="248">
        <v>160</v>
      </c>
      <c r="Q492" s="322">
        <v>3</v>
      </c>
      <c r="R492" s="248">
        <v>160</v>
      </c>
      <c r="S492" s="322">
        <v>3</v>
      </c>
      <c r="T492" s="248">
        <v>160</v>
      </c>
      <c r="U492" s="313">
        <v>15</v>
      </c>
      <c r="V492" s="313">
        <f t="shared" si="46"/>
        <v>960</v>
      </c>
      <c r="W492" s="257" t="s">
        <v>1436</v>
      </c>
      <c r="X492" s="257" t="s">
        <v>1437</v>
      </c>
      <c r="Y492" s="243" t="s">
        <v>5</v>
      </c>
      <c r="Z492" s="306" t="s">
        <v>1373</v>
      </c>
      <c r="AA492" s="242" t="s">
        <v>1374</v>
      </c>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c r="AZ492" s="15"/>
      <c r="BA492" s="15"/>
      <c r="BB492" s="15"/>
      <c r="BC492" s="15"/>
      <c r="BD492" s="15"/>
      <c r="BE492" s="15"/>
      <c r="BF492" s="15"/>
      <c r="BG492" s="15"/>
      <c r="BH492" s="15"/>
      <c r="BI492" s="15"/>
      <c r="BJ492" s="15"/>
      <c r="BK492" s="15"/>
      <c r="BL492" s="15"/>
      <c r="BM492" s="15"/>
      <c r="BN492" s="15"/>
      <c r="BO492" s="15"/>
      <c r="BP492" s="15"/>
      <c r="BQ492" s="15"/>
      <c r="BR492" s="15"/>
      <c r="BS492" s="15"/>
      <c r="BT492" s="15"/>
      <c r="BU492" s="15"/>
      <c r="BV492" s="15"/>
      <c r="BW492" s="15"/>
      <c r="BX492" s="15"/>
      <c r="BY492" s="15"/>
      <c r="BZ492" s="15"/>
      <c r="CA492" s="15"/>
      <c r="CB492" s="15"/>
      <c r="CC492" s="15"/>
      <c r="CD492" s="15"/>
      <c r="CE492" s="15"/>
      <c r="CF492" s="15"/>
      <c r="CG492" s="15"/>
      <c r="CH492" s="15"/>
      <c r="CI492" s="15"/>
      <c r="CJ492" s="15"/>
      <c r="CK492" s="15"/>
      <c r="CL492" s="15"/>
      <c r="CM492" s="15"/>
      <c r="CN492" s="15"/>
      <c r="CO492" s="15"/>
      <c r="CP492" s="15"/>
      <c r="CQ492" s="15"/>
      <c r="CR492" s="15"/>
      <c r="CS492" s="15"/>
      <c r="CT492" s="15"/>
      <c r="CU492" s="15"/>
      <c r="CV492" s="15"/>
      <c r="CW492" s="15"/>
      <c r="CX492" s="15"/>
      <c r="CY492" s="15"/>
      <c r="CZ492" s="15"/>
      <c r="DA492" s="15"/>
      <c r="DB492" s="15"/>
      <c r="DC492" s="15"/>
      <c r="DD492" s="15"/>
      <c r="DE492" s="15"/>
      <c r="DF492" s="15"/>
      <c r="DG492" s="15"/>
      <c r="DH492" s="15"/>
      <c r="DI492" s="15"/>
      <c r="DJ492" s="15"/>
      <c r="DK492" s="15"/>
      <c r="DL492" s="15"/>
      <c r="DM492" s="15"/>
      <c r="DN492" s="15"/>
      <c r="DO492" s="15"/>
      <c r="DP492" s="15"/>
      <c r="DQ492" s="15"/>
      <c r="DR492" s="15"/>
      <c r="DS492" s="15"/>
      <c r="DT492" s="15"/>
      <c r="DU492" s="15"/>
      <c r="DV492" s="15"/>
      <c r="DW492" s="15"/>
      <c r="DX492" s="15"/>
      <c r="DY492" s="15"/>
      <c r="DZ492" s="15"/>
      <c r="EA492" s="15"/>
      <c r="EB492" s="15"/>
      <c r="EC492" s="15"/>
      <c r="ED492" s="15"/>
      <c r="EE492" s="15"/>
      <c r="EF492" s="15"/>
      <c r="EG492" s="15"/>
      <c r="EH492" s="15"/>
      <c r="EI492" s="15"/>
      <c r="EJ492" s="15"/>
      <c r="EK492" s="15"/>
      <c r="EL492" s="15"/>
      <c r="EM492" s="15"/>
      <c r="EN492" s="15"/>
      <c r="EO492" s="15"/>
      <c r="EP492" s="15"/>
      <c r="EQ492" s="15"/>
      <c r="ER492" s="15"/>
      <c r="ES492" s="15"/>
      <c r="ET492" s="15"/>
      <c r="EU492" s="15"/>
      <c r="EV492" s="15"/>
      <c r="EW492" s="15"/>
      <c r="EX492" s="15"/>
      <c r="EY492" s="15"/>
      <c r="EZ492" s="15"/>
      <c r="FA492" s="15"/>
      <c r="FB492" s="15"/>
      <c r="FC492" s="15"/>
      <c r="FD492" s="15"/>
      <c r="FE492" s="15"/>
      <c r="FF492" s="15"/>
      <c r="FG492" s="15"/>
      <c r="FH492" s="15"/>
      <c r="FI492" s="15"/>
      <c r="FJ492" s="15"/>
      <c r="FK492" s="15"/>
      <c r="FL492" s="15"/>
      <c r="FM492" s="15"/>
      <c r="FN492" s="15"/>
      <c r="FO492" s="15"/>
      <c r="FP492" s="15"/>
      <c r="FQ492" s="15"/>
      <c r="FR492" s="15"/>
      <c r="FS492" s="15"/>
      <c r="FT492" s="15"/>
      <c r="FU492" s="15"/>
      <c r="FV492" s="15"/>
      <c r="FW492" s="15"/>
      <c r="FX492" s="15"/>
      <c r="FY492" s="15"/>
      <c r="FZ492" s="15"/>
      <c r="GA492" s="15"/>
      <c r="GB492" s="15"/>
      <c r="GC492" s="15"/>
      <c r="GD492" s="15"/>
      <c r="GE492" s="15"/>
      <c r="GF492" s="15"/>
      <c r="GG492" s="15"/>
      <c r="GH492" s="15"/>
      <c r="GI492" s="15"/>
      <c r="GJ492" s="15"/>
      <c r="GK492" s="15"/>
      <c r="GL492" s="15"/>
      <c r="GM492" s="15"/>
      <c r="GN492" s="15"/>
      <c r="GO492" s="15"/>
      <c r="GP492" s="15"/>
      <c r="GQ492" s="15"/>
      <c r="GR492" s="15"/>
      <c r="GS492" s="15"/>
      <c r="GT492" s="15"/>
      <c r="GU492" s="15"/>
      <c r="GV492" s="15"/>
      <c r="GW492" s="15"/>
      <c r="GX492" s="15"/>
      <c r="GY492" s="15"/>
      <c r="GZ492" s="15"/>
      <c r="HA492" s="15"/>
      <c r="HB492" s="15"/>
      <c r="HC492" s="15"/>
      <c r="HD492" s="15"/>
      <c r="HE492" s="15"/>
      <c r="HF492" s="15"/>
      <c r="HG492" s="15"/>
      <c r="HH492" s="15"/>
      <c r="HI492" s="15"/>
      <c r="HJ492" s="15"/>
      <c r="HK492" s="15"/>
      <c r="HL492" s="15"/>
      <c r="HM492" s="15"/>
      <c r="HN492" s="15"/>
      <c r="HO492" s="15"/>
      <c r="HP492" s="15"/>
      <c r="HQ492" s="15"/>
      <c r="HR492" s="15"/>
      <c r="HS492" s="15"/>
      <c r="HT492" s="15"/>
      <c r="HU492" s="15"/>
      <c r="HV492" s="15"/>
      <c r="HW492" s="15"/>
      <c r="HX492" s="15"/>
      <c r="HY492" s="15"/>
      <c r="HZ492" s="15"/>
      <c r="IA492" s="15"/>
      <c r="IB492" s="15"/>
      <c r="IC492" s="15"/>
      <c r="ID492" s="15"/>
      <c r="IE492" s="15"/>
      <c r="IF492" s="15"/>
      <c r="IG492" s="15"/>
      <c r="IH492" s="15"/>
      <c r="II492" s="15"/>
      <c r="IJ492" s="15"/>
      <c r="IK492" s="15"/>
      <c r="IL492" s="15"/>
      <c r="IM492" s="15"/>
      <c r="IN492" s="15"/>
      <c r="IO492" s="15"/>
      <c r="IP492" s="15"/>
      <c r="IQ492" s="15"/>
      <c r="IR492" s="15"/>
      <c r="IS492" s="15"/>
      <c r="IT492" s="15"/>
      <c r="IU492" s="15"/>
    </row>
    <row r="493" spans="1:255" s="172" customFormat="1" ht="24" customHeight="1" x14ac:dyDescent="0.25">
      <c r="A493" s="1137"/>
      <c r="B493" s="1147"/>
      <c r="C493" s="240"/>
      <c r="D493" s="258"/>
      <c r="E493" s="258" t="s">
        <v>1438</v>
      </c>
      <c r="F493" s="243"/>
      <c r="G493" s="263" t="s">
        <v>1435</v>
      </c>
      <c r="H493" s="243">
        <v>5</v>
      </c>
      <c r="I493" s="322">
        <v>5</v>
      </c>
      <c r="J493" s="248">
        <v>1700</v>
      </c>
      <c r="K493" s="322">
        <v>5</v>
      </c>
      <c r="L493" s="248">
        <v>1700</v>
      </c>
      <c r="M493" s="322">
        <v>5</v>
      </c>
      <c r="N493" s="248">
        <v>1700</v>
      </c>
      <c r="O493" s="322">
        <v>5</v>
      </c>
      <c r="P493" s="248">
        <v>1700</v>
      </c>
      <c r="Q493" s="322">
        <v>5</v>
      </c>
      <c r="R493" s="248">
        <v>1700</v>
      </c>
      <c r="S493" s="322">
        <v>5</v>
      </c>
      <c r="T493" s="248">
        <v>1700</v>
      </c>
      <c r="U493" s="313">
        <v>30</v>
      </c>
      <c r="V493" s="313">
        <f t="shared" si="46"/>
        <v>10200</v>
      </c>
      <c r="W493" s="257" t="s">
        <v>69</v>
      </c>
      <c r="X493" s="257"/>
      <c r="Y493" s="243" t="s">
        <v>5</v>
      </c>
      <c r="Z493" s="306" t="s">
        <v>1373</v>
      </c>
      <c r="AA493" s="242" t="s">
        <v>1374</v>
      </c>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c r="AZ493" s="15"/>
      <c r="BA493" s="15"/>
      <c r="BB493" s="15"/>
      <c r="BC493" s="15"/>
      <c r="BD493" s="15"/>
      <c r="BE493" s="15"/>
      <c r="BF493" s="15"/>
      <c r="BG493" s="15"/>
      <c r="BH493" s="15"/>
      <c r="BI493" s="15"/>
      <c r="BJ493" s="15"/>
      <c r="BK493" s="15"/>
      <c r="BL493" s="15"/>
      <c r="BM493" s="15"/>
      <c r="BN493" s="15"/>
      <c r="BO493" s="15"/>
      <c r="BP493" s="15"/>
      <c r="BQ493" s="15"/>
      <c r="BR493" s="15"/>
      <c r="BS493" s="15"/>
      <c r="BT493" s="15"/>
      <c r="BU493" s="15"/>
      <c r="BV493" s="15"/>
      <c r="BW493" s="15"/>
      <c r="BX493" s="15"/>
      <c r="BY493" s="15"/>
      <c r="BZ493" s="15"/>
      <c r="CA493" s="15"/>
      <c r="CB493" s="15"/>
      <c r="CC493" s="15"/>
      <c r="CD493" s="15"/>
      <c r="CE493" s="15"/>
      <c r="CF493" s="15"/>
      <c r="CG493" s="15"/>
      <c r="CH493" s="15"/>
      <c r="CI493" s="15"/>
      <c r="CJ493" s="15"/>
      <c r="CK493" s="15"/>
      <c r="CL493" s="15"/>
      <c r="CM493" s="15"/>
      <c r="CN493" s="15"/>
      <c r="CO493" s="15"/>
      <c r="CP493" s="15"/>
      <c r="CQ493" s="15"/>
      <c r="CR493" s="15"/>
      <c r="CS493" s="15"/>
      <c r="CT493" s="15"/>
      <c r="CU493" s="15"/>
      <c r="CV493" s="15"/>
      <c r="CW493" s="15"/>
      <c r="CX493" s="15"/>
      <c r="CY493" s="15"/>
      <c r="CZ493" s="15"/>
      <c r="DA493" s="15"/>
      <c r="DB493" s="15"/>
      <c r="DC493" s="15"/>
      <c r="DD493" s="15"/>
      <c r="DE493" s="15"/>
      <c r="DF493" s="15"/>
      <c r="DG493" s="15"/>
      <c r="DH493" s="15"/>
      <c r="DI493" s="15"/>
      <c r="DJ493" s="15"/>
      <c r="DK493" s="15"/>
      <c r="DL493" s="15"/>
      <c r="DM493" s="15"/>
      <c r="DN493" s="15"/>
      <c r="DO493" s="15"/>
      <c r="DP493" s="15"/>
      <c r="DQ493" s="15"/>
      <c r="DR493" s="15"/>
      <c r="DS493" s="15"/>
      <c r="DT493" s="15"/>
      <c r="DU493" s="15"/>
      <c r="DV493" s="15"/>
      <c r="DW493" s="15"/>
      <c r="DX493" s="15"/>
      <c r="DY493" s="15"/>
      <c r="DZ493" s="15"/>
      <c r="EA493" s="15"/>
      <c r="EB493" s="15"/>
      <c r="EC493" s="15"/>
      <c r="ED493" s="15"/>
      <c r="EE493" s="15"/>
      <c r="EF493" s="15"/>
      <c r="EG493" s="15"/>
      <c r="EH493" s="15"/>
      <c r="EI493" s="15"/>
      <c r="EJ493" s="15"/>
      <c r="EK493" s="15"/>
      <c r="EL493" s="15"/>
      <c r="EM493" s="15"/>
      <c r="EN493" s="15"/>
      <c r="EO493" s="15"/>
      <c r="EP493" s="15"/>
      <c r="EQ493" s="15"/>
      <c r="ER493" s="15"/>
      <c r="ES493" s="15"/>
      <c r="ET493" s="15"/>
      <c r="EU493" s="15"/>
      <c r="EV493" s="15"/>
      <c r="EW493" s="15"/>
      <c r="EX493" s="15"/>
      <c r="EY493" s="15"/>
      <c r="EZ493" s="15"/>
      <c r="FA493" s="15"/>
      <c r="FB493" s="15"/>
      <c r="FC493" s="15"/>
      <c r="FD493" s="15"/>
      <c r="FE493" s="15"/>
      <c r="FF493" s="15"/>
      <c r="FG493" s="15"/>
      <c r="FH493" s="15"/>
      <c r="FI493" s="15"/>
      <c r="FJ493" s="15"/>
      <c r="FK493" s="15"/>
      <c r="FL493" s="15"/>
      <c r="FM493" s="15"/>
      <c r="FN493" s="15"/>
      <c r="FO493" s="15"/>
      <c r="FP493" s="15"/>
      <c r="FQ493" s="15"/>
      <c r="FR493" s="15"/>
      <c r="FS493" s="15"/>
      <c r="FT493" s="15"/>
      <c r="FU493" s="15"/>
      <c r="FV493" s="15"/>
      <c r="FW493" s="15"/>
      <c r="FX493" s="15"/>
      <c r="FY493" s="15"/>
      <c r="FZ493" s="15"/>
      <c r="GA493" s="15"/>
      <c r="GB493" s="15"/>
      <c r="GC493" s="15"/>
      <c r="GD493" s="15"/>
      <c r="GE493" s="15"/>
      <c r="GF493" s="15"/>
      <c r="GG493" s="15"/>
      <c r="GH493" s="15"/>
      <c r="GI493" s="15"/>
      <c r="GJ493" s="15"/>
      <c r="GK493" s="15"/>
      <c r="GL493" s="15"/>
      <c r="GM493" s="15"/>
      <c r="GN493" s="15"/>
      <c r="GO493" s="15"/>
      <c r="GP493" s="15"/>
      <c r="GQ493" s="15"/>
      <c r="GR493" s="15"/>
      <c r="GS493" s="15"/>
      <c r="GT493" s="15"/>
      <c r="GU493" s="15"/>
      <c r="GV493" s="15"/>
      <c r="GW493" s="15"/>
      <c r="GX493" s="15"/>
      <c r="GY493" s="15"/>
      <c r="GZ493" s="15"/>
      <c r="HA493" s="15"/>
      <c r="HB493" s="15"/>
      <c r="HC493" s="15"/>
      <c r="HD493" s="15"/>
      <c r="HE493" s="15"/>
      <c r="HF493" s="15"/>
      <c r="HG493" s="15"/>
      <c r="HH493" s="15"/>
      <c r="HI493" s="15"/>
      <c r="HJ493" s="15"/>
      <c r="HK493" s="15"/>
      <c r="HL493" s="15"/>
      <c r="HM493" s="15"/>
      <c r="HN493" s="15"/>
      <c r="HO493" s="15"/>
      <c r="HP493" s="15"/>
      <c r="HQ493" s="15"/>
      <c r="HR493" s="15"/>
      <c r="HS493" s="15"/>
      <c r="HT493" s="15"/>
      <c r="HU493" s="15"/>
      <c r="HV493" s="15"/>
      <c r="HW493" s="15"/>
      <c r="HX493" s="15"/>
      <c r="HY493" s="15"/>
      <c r="HZ493" s="15"/>
      <c r="IA493" s="15"/>
      <c r="IB493" s="15"/>
      <c r="IC493" s="15"/>
      <c r="ID493" s="15"/>
      <c r="IE493" s="15"/>
      <c r="IF493" s="15"/>
      <c r="IG493" s="15"/>
      <c r="IH493" s="15"/>
      <c r="II493" s="15"/>
      <c r="IJ493" s="15"/>
      <c r="IK493" s="15"/>
      <c r="IL493" s="15"/>
      <c r="IM493" s="15"/>
      <c r="IN493" s="15"/>
      <c r="IO493" s="15"/>
      <c r="IP493" s="15"/>
      <c r="IQ493" s="15"/>
      <c r="IR493" s="15"/>
      <c r="IS493" s="15"/>
      <c r="IT493" s="15"/>
      <c r="IU493" s="15"/>
    </row>
    <row r="494" spans="1:255" s="172" customFormat="1" ht="24" customHeight="1" x14ac:dyDescent="0.25">
      <c r="A494" s="1137"/>
      <c r="B494" s="1147"/>
      <c r="C494" s="240"/>
      <c r="D494" s="258"/>
      <c r="E494" s="258" t="s">
        <v>1439</v>
      </c>
      <c r="F494" s="243"/>
      <c r="G494" s="263" t="s">
        <v>807</v>
      </c>
      <c r="H494" s="243">
        <v>2</v>
      </c>
      <c r="I494" s="322">
        <v>1</v>
      </c>
      <c r="J494" s="248">
        <v>100</v>
      </c>
      <c r="K494" s="322">
        <v>1</v>
      </c>
      <c r="L494" s="248">
        <v>100</v>
      </c>
      <c r="M494" s="322">
        <v>1</v>
      </c>
      <c r="N494" s="248">
        <v>100</v>
      </c>
      <c r="O494" s="322">
        <v>1</v>
      </c>
      <c r="P494" s="248">
        <v>100</v>
      </c>
      <c r="Q494" s="322">
        <v>1</v>
      </c>
      <c r="R494" s="248">
        <v>100</v>
      </c>
      <c r="S494" s="322">
        <v>1</v>
      </c>
      <c r="T494" s="248">
        <v>100</v>
      </c>
      <c r="U494" s="313">
        <v>5</v>
      </c>
      <c r="V494" s="313">
        <f t="shared" si="46"/>
        <v>600</v>
      </c>
      <c r="W494" s="257" t="s">
        <v>69</v>
      </c>
      <c r="X494" s="257"/>
      <c r="Y494" s="243" t="s">
        <v>5</v>
      </c>
      <c r="Z494" s="306" t="s">
        <v>1373</v>
      </c>
      <c r="AA494" s="242" t="s">
        <v>1374</v>
      </c>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c r="AZ494" s="15"/>
      <c r="BA494" s="15"/>
      <c r="BB494" s="15"/>
      <c r="BC494" s="15"/>
      <c r="BD494" s="15"/>
      <c r="BE494" s="15"/>
      <c r="BF494" s="15"/>
      <c r="BG494" s="15"/>
      <c r="BH494" s="15"/>
      <c r="BI494" s="15"/>
      <c r="BJ494" s="15"/>
      <c r="BK494" s="15"/>
      <c r="BL494" s="15"/>
      <c r="BM494" s="15"/>
      <c r="BN494" s="15"/>
      <c r="BO494" s="15"/>
      <c r="BP494" s="15"/>
      <c r="BQ494" s="15"/>
      <c r="BR494" s="15"/>
      <c r="BS494" s="15"/>
      <c r="BT494" s="15"/>
      <c r="BU494" s="15"/>
      <c r="BV494" s="15"/>
      <c r="BW494" s="15"/>
      <c r="BX494" s="15"/>
      <c r="BY494" s="15"/>
      <c r="BZ494" s="15"/>
      <c r="CA494" s="15"/>
      <c r="CB494" s="15"/>
      <c r="CC494" s="15"/>
      <c r="CD494" s="15"/>
      <c r="CE494" s="15"/>
      <c r="CF494" s="15"/>
      <c r="CG494" s="15"/>
      <c r="CH494" s="15"/>
      <c r="CI494" s="15"/>
      <c r="CJ494" s="15"/>
      <c r="CK494" s="15"/>
      <c r="CL494" s="15"/>
      <c r="CM494" s="15"/>
      <c r="CN494" s="15"/>
      <c r="CO494" s="15"/>
      <c r="CP494" s="15"/>
      <c r="CQ494" s="15"/>
      <c r="CR494" s="15"/>
      <c r="CS494" s="15"/>
      <c r="CT494" s="15"/>
      <c r="CU494" s="15"/>
      <c r="CV494" s="15"/>
      <c r="CW494" s="15"/>
      <c r="CX494" s="15"/>
      <c r="CY494" s="15"/>
      <c r="CZ494" s="15"/>
      <c r="DA494" s="15"/>
      <c r="DB494" s="15"/>
      <c r="DC494" s="15"/>
      <c r="DD494" s="15"/>
      <c r="DE494" s="15"/>
      <c r="DF494" s="15"/>
      <c r="DG494" s="15"/>
      <c r="DH494" s="15"/>
      <c r="DI494" s="15"/>
      <c r="DJ494" s="15"/>
      <c r="DK494" s="15"/>
      <c r="DL494" s="15"/>
      <c r="DM494" s="15"/>
      <c r="DN494" s="15"/>
      <c r="DO494" s="15"/>
      <c r="DP494" s="15"/>
      <c r="DQ494" s="15"/>
      <c r="DR494" s="15"/>
      <c r="DS494" s="15"/>
      <c r="DT494" s="15"/>
      <c r="DU494" s="15"/>
      <c r="DV494" s="15"/>
      <c r="DW494" s="15"/>
      <c r="DX494" s="15"/>
      <c r="DY494" s="15"/>
      <c r="DZ494" s="15"/>
      <c r="EA494" s="15"/>
      <c r="EB494" s="15"/>
      <c r="EC494" s="15"/>
      <c r="ED494" s="15"/>
      <c r="EE494" s="15"/>
      <c r="EF494" s="15"/>
      <c r="EG494" s="15"/>
      <c r="EH494" s="15"/>
      <c r="EI494" s="15"/>
      <c r="EJ494" s="15"/>
      <c r="EK494" s="15"/>
      <c r="EL494" s="15"/>
      <c r="EM494" s="15"/>
      <c r="EN494" s="15"/>
      <c r="EO494" s="15"/>
      <c r="EP494" s="15"/>
      <c r="EQ494" s="15"/>
      <c r="ER494" s="15"/>
      <c r="ES494" s="15"/>
      <c r="ET494" s="15"/>
      <c r="EU494" s="15"/>
      <c r="EV494" s="15"/>
      <c r="EW494" s="15"/>
      <c r="EX494" s="15"/>
      <c r="EY494" s="15"/>
      <c r="EZ494" s="15"/>
      <c r="FA494" s="15"/>
      <c r="FB494" s="15"/>
      <c r="FC494" s="15"/>
      <c r="FD494" s="15"/>
      <c r="FE494" s="15"/>
      <c r="FF494" s="15"/>
      <c r="FG494" s="15"/>
      <c r="FH494" s="15"/>
      <c r="FI494" s="15"/>
      <c r="FJ494" s="15"/>
      <c r="FK494" s="15"/>
      <c r="FL494" s="15"/>
      <c r="FM494" s="15"/>
      <c r="FN494" s="15"/>
      <c r="FO494" s="15"/>
      <c r="FP494" s="15"/>
      <c r="FQ494" s="15"/>
      <c r="FR494" s="15"/>
      <c r="FS494" s="15"/>
      <c r="FT494" s="15"/>
      <c r="FU494" s="15"/>
      <c r="FV494" s="15"/>
      <c r="FW494" s="15"/>
      <c r="FX494" s="15"/>
      <c r="FY494" s="15"/>
      <c r="FZ494" s="15"/>
      <c r="GA494" s="15"/>
      <c r="GB494" s="15"/>
      <c r="GC494" s="15"/>
      <c r="GD494" s="15"/>
      <c r="GE494" s="15"/>
      <c r="GF494" s="15"/>
      <c r="GG494" s="15"/>
      <c r="GH494" s="15"/>
      <c r="GI494" s="15"/>
      <c r="GJ494" s="15"/>
      <c r="GK494" s="15"/>
      <c r="GL494" s="15"/>
      <c r="GM494" s="15"/>
      <c r="GN494" s="15"/>
      <c r="GO494" s="15"/>
      <c r="GP494" s="15"/>
      <c r="GQ494" s="15"/>
      <c r="GR494" s="15"/>
      <c r="GS494" s="15"/>
      <c r="GT494" s="15"/>
      <c r="GU494" s="15"/>
      <c r="GV494" s="15"/>
      <c r="GW494" s="15"/>
      <c r="GX494" s="15"/>
      <c r="GY494" s="15"/>
      <c r="GZ494" s="15"/>
      <c r="HA494" s="15"/>
      <c r="HB494" s="15"/>
      <c r="HC494" s="15"/>
      <c r="HD494" s="15"/>
      <c r="HE494" s="15"/>
      <c r="HF494" s="15"/>
      <c r="HG494" s="15"/>
      <c r="HH494" s="15"/>
      <c r="HI494" s="15"/>
      <c r="HJ494" s="15"/>
      <c r="HK494" s="15"/>
      <c r="HL494" s="15"/>
      <c r="HM494" s="15"/>
      <c r="HN494" s="15"/>
      <c r="HO494" s="15"/>
      <c r="HP494" s="15"/>
      <c r="HQ494" s="15"/>
      <c r="HR494" s="15"/>
      <c r="HS494" s="15"/>
      <c r="HT494" s="15"/>
      <c r="HU494" s="15"/>
      <c r="HV494" s="15"/>
      <c r="HW494" s="15"/>
      <c r="HX494" s="15"/>
      <c r="HY494" s="15"/>
      <c r="HZ494" s="15"/>
      <c r="IA494" s="15"/>
      <c r="IB494" s="15"/>
      <c r="IC494" s="15"/>
      <c r="ID494" s="15"/>
      <c r="IE494" s="15"/>
      <c r="IF494" s="15"/>
      <c r="IG494" s="15"/>
      <c r="IH494" s="15"/>
      <c r="II494" s="15"/>
      <c r="IJ494" s="15"/>
      <c r="IK494" s="15"/>
      <c r="IL494" s="15"/>
      <c r="IM494" s="15"/>
      <c r="IN494" s="15"/>
      <c r="IO494" s="15"/>
      <c r="IP494" s="15"/>
      <c r="IQ494" s="15"/>
      <c r="IR494" s="15"/>
      <c r="IS494" s="15"/>
      <c r="IT494" s="15"/>
      <c r="IU494" s="15"/>
    </row>
    <row r="495" spans="1:255" s="172" customFormat="1" ht="36" customHeight="1" x14ac:dyDescent="0.25">
      <c r="A495" s="1137"/>
      <c r="B495" s="1147"/>
      <c r="C495" s="240"/>
      <c r="D495" s="258"/>
      <c r="E495" s="258" t="s">
        <v>1440</v>
      </c>
      <c r="F495" s="243"/>
      <c r="G495" s="263" t="s">
        <v>1441</v>
      </c>
      <c r="H495" s="243">
        <v>1</v>
      </c>
      <c r="I495" s="322">
        <v>1</v>
      </c>
      <c r="J495" s="248">
        <v>600</v>
      </c>
      <c r="K495" s="322">
        <v>1</v>
      </c>
      <c r="L495" s="248">
        <v>600</v>
      </c>
      <c r="M495" s="322">
        <v>1</v>
      </c>
      <c r="N495" s="248">
        <v>600</v>
      </c>
      <c r="O495" s="322">
        <v>1</v>
      </c>
      <c r="P495" s="248">
        <v>600</v>
      </c>
      <c r="Q495" s="322">
        <v>1</v>
      </c>
      <c r="R495" s="248">
        <v>600</v>
      </c>
      <c r="S495" s="322">
        <v>1</v>
      </c>
      <c r="T495" s="248">
        <v>600</v>
      </c>
      <c r="U495" s="313">
        <v>5</v>
      </c>
      <c r="V495" s="313">
        <f t="shared" si="46"/>
        <v>3600</v>
      </c>
      <c r="W495" s="257" t="s">
        <v>69</v>
      </c>
      <c r="X495" s="257"/>
      <c r="Y495" s="243" t="s">
        <v>5</v>
      </c>
      <c r="Z495" s="306" t="s">
        <v>1373</v>
      </c>
      <c r="AA495" s="242" t="s">
        <v>1374</v>
      </c>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c r="AZ495" s="15"/>
      <c r="BA495" s="15"/>
      <c r="BB495" s="15"/>
      <c r="BC495" s="15"/>
      <c r="BD495" s="15"/>
      <c r="BE495" s="15"/>
      <c r="BF495" s="15"/>
      <c r="BG495" s="15"/>
      <c r="BH495" s="15"/>
      <c r="BI495" s="15"/>
      <c r="BJ495" s="15"/>
      <c r="BK495" s="15"/>
      <c r="BL495" s="15"/>
      <c r="BM495" s="15"/>
      <c r="BN495" s="15"/>
      <c r="BO495" s="15"/>
      <c r="BP495" s="15"/>
      <c r="BQ495" s="15"/>
      <c r="BR495" s="15"/>
      <c r="BS495" s="15"/>
      <c r="BT495" s="15"/>
      <c r="BU495" s="15"/>
      <c r="BV495" s="15"/>
      <c r="BW495" s="15"/>
      <c r="BX495" s="15"/>
      <c r="BY495" s="15"/>
      <c r="BZ495" s="15"/>
      <c r="CA495" s="15"/>
      <c r="CB495" s="15"/>
      <c r="CC495" s="15"/>
      <c r="CD495" s="15"/>
      <c r="CE495" s="15"/>
      <c r="CF495" s="15"/>
      <c r="CG495" s="15"/>
      <c r="CH495" s="15"/>
      <c r="CI495" s="15"/>
      <c r="CJ495" s="15"/>
      <c r="CK495" s="15"/>
      <c r="CL495" s="15"/>
      <c r="CM495" s="15"/>
      <c r="CN495" s="15"/>
      <c r="CO495" s="15"/>
      <c r="CP495" s="15"/>
      <c r="CQ495" s="15"/>
      <c r="CR495" s="15"/>
      <c r="CS495" s="15"/>
      <c r="CT495" s="15"/>
      <c r="CU495" s="15"/>
      <c r="CV495" s="15"/>
      <c r="CW495" s="15"/>
      <c r="CX495" s="15"/>
      <c r="CY495" s="15"/>
      <c r="CZ495" s="15"/>
      <c r="DA495" s="15"/>
      <c r="DB495" s="15"/>
      <c r="DC495" s="15"/>
      <c r="DD495" s="15"/>
      <c r="DE495" s="15"/>
      <c r="DF495" s="15"/>
      <c r="DG495" s="15"/>
      <c r="DH495" s="15"/>
      <c r="DI495" s="15"/>
      <c r="DJ495" s="15"/>
      <c r="DK495" s="15"/>
      <c r="DL495" s="15"/>
      <c r="DM495" s="15"/>
      <c r="DN495" s="15"/>
      <c r="DO495" s="15"/>
      <c r="DP495" s="15"/>
      <c r="DQ495" s="15"/>
      <c r="DR495" s="15"/>
      <c r="DS495" s="15"/>
      <c r="DT495" s="15"/>
      <c r="DU495" s="15"/>
      <c r="DV495" s="15"/>
      <c r="DW495" s="15"/>
      <c r="DX495" s="15"/>
      <c r="DY495" s="15"/>
      <c r="DZ495" s="15"/>
      <c r="EA495" s="15"/>
      <c r="EB495" s="15"/>
      <c r="EC495" s="15"/>
      <c r="ED495" s="15"/>
      <c r="EE495" s="15"/>
      <c r="EF495" s="15"/>
      <c r="EG495" s="15"/>
      <c r="EH495" s="15"/>
      <c r="EI495" s="15"/>
      <c r="EJ495" s="15"/>
      <c r="EK495" s="15"/>
      <c r="EL495" s="15"/>
      <c r="EM495" s="15"/>
      <c r="EN495" s="15"/>
      <c r="EO495" s="15"/>
      <c r="EP495" s="15"/>
      <c r="EQ495" s="15"/>
      <c r="ER495" s="15"/>
      <c r="ES495" s="15"/>
      <c r="ET495" s="15"/>
      <c r="EU495" s="15"/>
      <c r="EV495" s="15"/>
      <c r="EW495" s="15"/>
      <c r="EX495" s="15"/>
      <c r="EY495" s="15"/>
      <c r="EZ495" s="15"/>
      <c r="FA495" s="15"/>
      <c r="FB495" s="15"/>
      <c r="FC495" s="15"/>
      <c r="FD495" s="15"/>
      <c r="FE495" s="15"/>
      <c r="FF495" s="15"/>
      <c r="FG495" s="15"/>
      <c r="FH495" s="15"/>
      <c r="FI495" s="15"/>
      <c r="FJ495" s="15"/>
      <c r="FK495" s="15"/>
      <c r="FL495" s="15"/>
      <c r="FM495" s="15"/>
      <c r="FN495" s="15"/>
      <c r="FO495" s="15"/>
      <c r="FP495" s="15"/>
      <c r="FQ495" s="15"/>
      <c r="FR495" s="15"/>
      <c r="FS495" s="15"/>
      <c r="FT495" s="15"/>
      <c r="FU495" s="15"/>
      <c r="FV495" s="15"/>
      <c r="FW495" s="15"/>
      <c r="FX495" s="15"/>
      <c r="FY495" s="15"/>
      <c r="FZ495" s="15"/>
      <c r="GA495" s="15"/>
      <c r="GB495" s="15"/>
      <c r="GC495" s="15"/>
      <c r="GD495" s="15"/>
      <c r="GE495" s="15"/>
      <c r="GF495" s="15"/>
      <c r="GG495" s="15"/>
      <c r="GH495" s="15"/>
      <c r="GI495" s="15"/>
      <c r="GJ495" s="15"/>
      <c r="GK495" s="15"/>
      <c r="GL495" s="15"/>
      <c r="GM495" s="15"/>
      <c r="GN495" s="15"/>
      <c r="GO495" s="15"/>
      <c r="GP495" s="15"/>
      <c r="GQ495" s="15"/>
      <c r="GR495" s="15"/>
      <c r="GS495" s="15"/>
      <c r="GT495" s="15"/>
      <c r="GU495" s="15"/>
      <c r="GV495" s="15"/>
      <c r="GW495" s="15"/>
      <c r="GX495" s="15"/>
      <c r="GY495" s="15"/>
      <c r="GZ495" s="15"/>
      <c r="HA495" s="15"/>
      <c r="HB495" s="15"/>
      <c r="HC495" s="15"/>
      <c r="HD495" s="15"/>
      <c r="HE495" s="15"/>
      <c r="HF495" s="15"/>
      <c r="HG495" s="15"/>
      <c r="HH495" s="15"/>
      <c r="HI495" s="15"/>
      <c r="HJ495" s="15"/>
      <c r="HK495" s="15"/>
      <c r="HL495" s="15"/>
      <c r="HM495" s="15"/>
      <c r="HN495" s="15"/>
      <c r="HO495" s="15"/>
      <c r="HP495" s="15"/>
      <c r="HQ495" s="15"/>
      <c r="HR495" s="15"/>
      <c r="HS495" s="15"/>
      <c r="HT495" s="15"/>
      <c r="HU495" s="15"/>
      <c r="HV495" s="15"/>
      <c r="HW495" s="15"/>
      <c r="HX495" s="15"/>
      <c r="HY495" s="15"/>
      <c r="HZ495" s="15"/>
      <c r="IA495" s="15"/>
      <c r="IB495" s="15"/>
      <c r="IC495" s="15"/>
      <c r="ID495" s="15"/>
      <c r="IE495" s="15"/>
      <c r="IF495" s="15"/>
      <c r="IG495" s="15"/>
      <c r="IH495" s="15"/>
      <c r="II495" s="15"/>
      <c r="IJ495" s="15"/>
      <c r="IK495" s="15"/>
      <c r="IL495" s="15"/>
      <c r="IM495" s="15"/>
      <c r="IN495" s="15"/>
      <c r="IO495" s="15"/>
      <c r="IP495" s="15"/>
      <c r="IQ495" s="15"/>
      <c r="IR495" s="15"/>
      <c r="IS495" s="15"/>
      <c r="IT495" s="15"/>
      <c r="IU495" s="15"/>
    </row>
    <row r="496" spans="1:255" s="172" customFormat="1" ht="12" customHeight="1" x14ac:dyDescent="0.25">
      <c r="A496" s="1137"/>
      <c r="B496" s="1147"/>
      <c r="C496" s="240"/>
      <c r="D496" s="258"/>
      <c r="E496" s="258" t="s">
        <v>1442</v>
      </c>
      <c r="F496" s="243"/>
      <c r="G496" s="263" t="s">
        <v>1443</v>
      </c>
      <c r="H496" s="243">
        <v>75</v>
      </c>
      <c r="I496" s="322">
        <v>80</v>
      </c>
      <c r="J496" s="248">
        <v>100</v>
      </c>
      <c r="K496" s="322">
        <v>80</v>
      </c>
      <c r="L496" s="248">
        <v>100</v>
      </c>
      <c r="M496" s="322">
        <v>80</v>
      </c>
      <c r="N496" s="248">
        <v>100</v>
      </c>
      <c r="O496" s="322">
        <v>80</v>
      </c>
      <c r="P496" s="248">
        <v>100</v>
      </c>
      <c r="Q496" s="322">
        <v>80</v>
      </c>
      <c r="R496" s="248">
        <v>100</v>
      </c>
      <c r="S496" s="322">
        <v>80</v>
      </c>
      <c r="T496" s="248">
        <v>100</v>
      </c>
      <c r="U496" s="313">
        <v>80</v>
      </c>
      <c r="V496" s="313">
        <f t="shared" si="46"/>
        <v>600</v>
      </c>
      <c r="W496" s="257" t="s">
        <v>69</v>
      </c>
      <c r="X496" s="257"/>
      <c r="Y496" s="243" t="s">
        <v>5</v>
      </c>
      <c r="Z496" s="306" t="s">
        <v>1373</v>
      </c>
      <c r="AA496" s="242" t="s">
        <v>1374</v>
      </c>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c r="AZ496" s="15"/>
      <c r="BA496" s="15"/>
      <c r="BB496" s="15"/>
      <c r="BC496" s="15"/>
      <c r="BD496" s="15"/>
      <c r="BE496" s="15"/>
      <c r="BF496" s="15"/>
      <c r="BG496" s="15"/>
      <c r="BH496" s="15"/>
      <c r="BI496" s="15"/>
      <c r="BJ496" s="15"/>
      <c r="BK496" s="15"/>
      <c r="BL496" s="15"/>
      <c r="BM496" s="15"/>
      <c r="BN496" s="15"/>
      <c r="BO496" s="15"/>
      <c r="BP496" s="15"/>
      <c r="BQ496" s="15"/>
      <c r="BR496" s="15"/>
      <c r="BS496" s="15"/>
      <c r="BT496" s="15"/>
      <c r="BU496" s="15"/>
      <c r="BV496" s="15"/>
      <c r="BW496" s="15"/>
      <c r="BX496" s="15"/>
      <c r="BY496" s="15"/>
      <c r="BZ496" s="15"/>
      <c r="CA496" s="15"/>
      <c r="CB496" s="15"/>
      <c r="CC496" s="15"/>
      <c r="CD496" s="15"/>
      <c r="CE496" s="15"/>
      <c r="CF496" s="15"/>
      <c r="CG496" s="15"/>
      <c r="CH496" s="15"/>
      <c r="CI496" s="15"/>
      <c r="CJ496" s="15"/>
      <c r="CK496" s="15"/>
      <c r="CL496" s="15"/>
      <c r="CM496" s="15"/>
      <c r="CN496" s="15"/>
      <c r="CO496" s="15"/>
      <c r="CP496" s="15"/>
      <c r="CQ496" s="15"/>
      <c r="CR496" s="15"/>
      <c r="CS496" s="15"/>
      <c r="CT496" s="15"/>
      <c r="CU496" s="15"/>
      <c r="CV496" s="15"/>
      <c r="CW496" s="15"/>
      <c r="CX496" s="15"/>
      <c r="CY496" s="15"/>
      <c r="CZ496" s="15"/>
      <c r="DA496" s="15"/>
      <c r="DB496" s="15"/>
      <c r="DC496" s="15"/>
      <c r="DD496" s="15"/>
      <c r="DE496" s="15"/>
      <c r="DF496" s="15"/>
      <c r="DG496" s="15"/>
      <c r="DH496" s="15"/>
      <c r="DI496" s="15"/>
      <c r="DJ496" s="15"/>
      <c r="DK496" s="15"/>
      <c r="DL496" s="15"/>
      <c r="DM496" s="15"/>
      <c r="DN496" s="15"/>
      <c r="DO496" s="15"/>
      <c r="DP496" s="15"/>
      <c r="DQ496" s="15"/>
      <c r="DR496" s="15"/>
      <c r="DS496" s="15"/>
      <c r="DT496" s="15"/>
      <c r="DU496" s="15"/>
      <c r="DV496" s="15"/>
      <c r="DW496" s="15"/>
      <c r="DX496" s="15"/>
      <c r="DY496" s="15"/>
      <c r="DZ496" s="15"/>
      <c r="EA496" s="15"/>
      <c r="EB496" s="15"/>
      <c r="EC496" s="15"/>
      <c r="ED496" s="15"/>
      <c r="EE496" s="15"/>
      <c r="EF496" s="15"/>
      <c r="EG496" s="15"/>
      <c r="EH496" s="15"/>
      <c r="EI496" s="15"/>
      <c r="EJ496" s="15"/>
      <c r="EK496" s="15"/>
      <c r="EL496" s="15"/>
      <c r="EM496" s="15"/>
      <c r="EN496" s="15"/>
      <c r="EO496" s="15"/>
      <c r="EP496" s="15"/>
      <c r="EQ496" s="15"/>
      <c r="ER496" s="15"/>
      <c r="ES496" s="15"/>
      <c r="ET496" s="15"/>
      <c r="EU496" s="15"/>
      <c r="EV496" s="15"/>
      <c r="EW496" s="15"/>
      <c r="EX496" s="15"/>
      <c r="EY496" s="15"/>
      <c r="EZ496" s="15"/>
      <c r="FA496" s="15"/>
      <c r="FB496" s="15"/>
      <c r="FC496" s="15"/>
      <c r="FD496" s="15"/>
      <c r="FE496" s="15"/>
      <c r="FF496" s="15"/>
      <c r="FG496" s="15"/>
      <c r="FH496" s="15"/>
      <c r="FI496" s="15"/>
      <c r="FJ496" s="15"/>
      <c r="FK496" s="15"/>
      <c r="FL496" s="15"/>
      <c r="FM496" s="15"/>
      <c r="FN496" s="15"/>
      <c r="FO496" s="15"/>
      <c r="FP496" s="15"/>
      <c r="FQ496" s="15"/>
      <c r="FR496" s="15"/>
      <c r="FS496" s="15"/>
      <c r="FT496" s="15"/>
      <c r="FU496" s="15"/>
      <c r="FV496" s="15"/>
      <c r="FW496" s="15"/>
      <c r="FX496" s="15"/>
      <c r="FY496" s="15"/>
      <c r="FZ496" s="15"/>
      <c r="GA496" s="15"/>
      <c r="GB496" s="15"/>
      <c r="GC496" s="15"/>
      <c r="GD496" s="15"/>
      <c r="GE496" s="15"/>
      <c r="GF496" s="15"/>
      <c r="GG496" s="15"/>
      <c r="GH496" s="15"/>
      <c r="GI496" s="15"/>
      <c r="GJ496" s="15"/>
      <c r="GK496" s="15"/>
      <c r="GL496" s="15"/>
      <c r="GM496" s="15"/>
      <c r="GN496" s="15"/>
      <c r="GO496" s="15"/>
      <c r="GP496" s="15"/>
      <c r="GQ496" s="15"/>
      <c r="GR496" s="15"/>
      <c r="GS496" s="15"/>
      <c r="GT496" s="15"/>
      <c r="GU496" s="15"/>
      <c r="GV496" s="15"/>
      <c r="GW496" s="15"/>
      <c r="GX496" s="15"/>
      <c r="GY496" s="15"/>
      <c r="GZ496" s="15"/>
      <c r="HA496" s="15"/>
      <c r="HB496" s="15"/>
      <c r="HC496" s="15"/>
      <c r="HD496" s="15"/>
      <c r="HE496" s="15"/>
      <c r="HF496" s="15"/>
      <c r="HG496" s="15"/>
      <c r="HH496" s="15"/>
      <c r="HI496" s="15"/>
      <c r="HJ496" s="15"/>
      <c r="HK496" s="15"/>
      <c r="HL496" s="15"/>
      <c r="HM496" s="15"/>
      <c r="HN496" s="15"/>
      <c r="HO496" s="15"/>
      <c r="HP496" s="15"/>
      <c r="HQ496" s="15"/>
      <c r="HR496" s="15"/>
      <c r="HS496" s="15"/>
      <c r="HT496" s="15"/>
      <c r="HU496" s="15"/>
      <c r="HV496" s="15"/>
      <c r="HW496" s="15"/>
      <c r="HX496" s="15"/>
      <c r="HY496" s="15"/>
      <c r="HZ496" s="15"/>
      <c r="IA496" s="15"/>
      <c r="IB496" s="15"/>
      <c r="IC496" s="15"/>
      <c r="ID496" s="15"/>
      <c r="IE496" s="15"/>
      <c r="IF496" s="15"/>
      <c r="IG496" s="15"/>
      <c r="IH496" s="15"/>
      <c r="II496" s="15"/>
      <c r="IJ496" s="15"/>
      <c r="IK496" s="15"/>
      <c r="IL496" s="15"/>
      <c r="IM496" s="15"/>
      <c r="IN496" s="15"/>
      <c r="IO496" s="15"/>
      <c r="IP496" s="15"/>
      <c r="IQ496" s="15"/>
      <c r="IR496" s="15"/>
      <c r="IS496" s="15"/>
      <c r="IT496" s="15"/>
      <c r="IU496" s="15"/>
    </row>
    <row r="497" spans="1:28" ht="72" customHeight="1" x14ac:dyDescent="0.25">
      <c r="A497" s="1137"/>
      <c r="B497" s="1147"/>
      <c r="C497" s="323" t="s">
        <v>1444</v>
      </c>
      <c r="D497" s="323" t="s">
        <v>1445</v>
      </c>
      <c r="E497" s="324" t="s">
        <v>1446</v>
      </c>
      <c r="F497" s="324" t="s">
        <v>1447</v>
      </c>
      <c r="G497" s="325" t="s">
        <v>807</v>
      </c>
      <c r="H497" s="326">
        <v>0</v>
      </c>
      <c r="I497" s="326">
        <v>2</v>
      </c>
      <c r="J497" s="327">
        <v>600</v>
      </c>
      <c r="K497" s="328">
        <v>1</v>
      </c>
      <c r="L497" s="329">
        <v>300</v>
      </c>
      <c r="M497" s="328">
        <v>1</v>
      </c>
      <c r="N497" s="329">
        <v>300</v>
      </c>
      <c r="O497" s="328">
        <v>0</v>
      </c>
      <c r="P497" s="329">
        <v>0</v>
      </c>
      <c r="Q497" s="328">
        <v>0</v>
      </c>
      <c r="R497" s="329">
        <v>0</v>
      </c>
      <c r="S497" s="328">
        <v>0</v>
      </c>
      <c r="T497" s="329">
        <v>0</v>
      </c>
      <c r="U497" s="330">
        <v>4</v>
      </c>
      <c r="V497" s="331">
        <v>1200</v>
      </c>
      <c r="W497" s="332" t="s">
        <v>1448</v>
      </c>
      <c r="X497" s="332" t="s">
        <v>1449</v>
      </c>
      <c r="Y497" s="324" t="s">
        <v>964</v>
      </c>
      <c r="Z497" s="333" t="s">
        <v>1450</v>
      </c>
      <c r="AA497" s="325" t="s">
        <v>1451</v>
      </c>
    </row>
    <row r="498" spans="1:28" ht="36" customHeight="1" x14ac:dyDescent="0.25">
      <c r="A498" s="1137"/>
      <c r="B498" s="1147"/>
      <c r="C498" s="323"/>
      <c r="D498" s="323"/>
      <c r="E498" s="324" t="s">
        <v>1452</v>
      </c>
      <c r="F498" s="324" t="s">
        <v>1453</v>
      </c>
      <c r="G498" s="325" t="s">
        <v>807</v>
      </c>
      <c r="H498" s="326">
        <v>0</v>
      </c>
      <c r="I498" s="326">
        <v>0</v>
      </c>
      <c r="J498" s="327">
        <v>0</v>
      </c>
      <c r="K498" s="328">
        <v>2</v>
      </c>
      <c r="L498" s="334">
        <v>450</v>
      </c>
      <c r="M498" s="328">
        <v>2</v>
      </c>
      <c r="N498" s="335">
        <v>450</v>
      </c>
      <c r="O498" s="328">
        <v>2</v>
      </c>
      <c r="P498" s="335">
        <v>450</v>
      </c>
      <c r="Q498" s="328">
        <v>2</v>
      </c>
      <c r="R498" s="335">
        <v>450</v>
      </c>
      <c r="S498" s="335">
        <v>2</v>
      </c>
      <c r="T498" s="335">
        <v>450</v>
      </c>
      <c r="U498" s="330">
        <f>K498+M498+O498+Q498+S498</f>
        <v>10</v>
      </c>
      <c r="V498" s="331">
        <f t="shared" ref="V498:V509" si="49">J498+L498+N498+P498+R498+T498</f>
        <v>2250</v>
      </c>
      <c r="W498" s="332"/>
      <c r="X498" s="332" t="s">
        <v>1454</v>
      </c>
      <c r="Y498" s="324" t="s">
        <v>964</v>
      </c>
      <c r="Z498" s="333" t="s">
        <v>1450</v>
      </c>
      <c r="AA498" s="325" t="s">
        <v>1451</v>
      </c>
    </row>
    <row r="499" spans="1:28" ht="84" customHeight="1" x14ac:dyDescent="0.25">
      <c r="A499" s="1137"/>
      <c r="B499" s="1147"/>
      <c r="C499" s="323"/>
      <c r="D499" s="323"/>
      <c r="E499" s="324" t="s">
        <v>1455</v>
      </c>
      <c r="F499" s="324" t="s">
        <v>1456</v>
      </c>
      <c r="G499" s="325" t="s">
        <v>807</v>
      </c>
      <c r="H499" s="326">
        <v>0</v>
      </c>
      <c r="I499" s="326">
        <v>0</v>
      </c>
      <c r="J499" s="327">
        <v>0</v>
      </c>
      <c r="K499" s="328">
        <v>2</v>
      </c>
      <c r="L499" s="334">
        <v>500</v>
      </c>
      <c r="M499" s="328">
        <v>1</v>
      </c>
      <c r="N499" s="335">
        <v>100</v>
      </c>
      <c r="O499" s="328">
        <v>1</v>
      </c>
      <c r="P499" s="335">
        <v>100</v>
      </c>
      <c r="Q499" s="328">
        <v>1</v>
      </c>
      <c r="R499" s="335">
        <v>100</v>
      </c>
      <c r="S499" s="335">
        <v>1</v>
      </c>
      <c r="T499" s="335">
        <v>100</v>
      </c>
      <c r="U499" s="330">
        <f>I499+K499+M499+O499+Q499+S499</f>
        <v>6</v>
      </c>
      <c r="V499" s="331">
        <f t="shared" si="49"/>
        <v>900</v>
      </c>
      <c r="W499" s="332"/>
      <c r="X499" s="332" t="s">
        <v>1457</v>
      </c>
      <c r="Y499" s="324" t="s">
        <v>964</v>
      </c>
      <c r="Z499" s="333" t="s">
        <v>1450</v>
      </c>
      <c r="AA499" s="325" t="s">
        <v>1458</v>
      </c>
    </row>
    <row r="500" spans="1:28" ht="72" customHeight="1" x14ac:dyDescent="0.25">
      <c r="A500" s="1137"/>
      <c r="B500" s="1147"/>
      <c r="C500" s="323"/>
      <c r="D500" s="323"/>
      <c r="E500" s="324" t="s">
        <v>1459</v>
      </c>
      <c r="F500" s="324" t="s">
        <v>1460</v>
      </c>
      <c r="G500" s="325" t="s">
        <v>747</v>
      </c>
      <c r="H500" s="326">
        <v>0</v>
      </c>
      <c r="I500" s="326">
        <v>0</v>
      </c>
      <c r="J500" s="327">
        <v>0</v>
      </c>
      <c r="K500" s="328">
        <v>1</v>
      </c>
      <c r="L500" s="334">
        <v>200</v>
      </c>
      <c r="M500" s="328">
        <v>0</v>
      </c>
      <c r="N500" s="335">
        <v>0</v>
      </c>
      <c r="O500" s="328">
        <v>0</v>
      </c>
      <c r="P500" s="335">
        <v>0</v>
      </c>
      <c r="Q500" s="328">
        <v>0</v>
      </c>
      <c r="R500" s="335">
        <v>0</v>
      </c>
      <c r="S500" s="335">
        <v>0</v>
      </c>
      <c r="T500" s="335">
        <v>0</v>
      </c>
      <c r="U500" s="330">
        <v>1</v>
      </c>
      <c r="V500" s="331">
        <f t="shared" si="49"/>
        <v>200</v>
      </c>
      <c r="W500" s="332"/>
      <c r="X500" s="332" t="s">
        <v>1461</v>
      </c>
      <c r="Y500" s="324" t="s">
        <v>964</v>
      </c>
      <c r="Z500" s="333" t="s">
        <v>1450</v>
      </c>
      <c r="AA500" s="325" t="s">
        <v>1462</v>
      </c>
    </row>
    <row r="501" spans="1:28" ht="48" customHeight="1" x14ac:dyDescent="0.25">
      <c r="A501" s="1137"/>
      <c r="B501" s="1147"/>
      <c r="C501" s="323"/>
      <c r="D501" s="323"/>
      <c r="E501" s="324" t="s">
        <v>1463</v>
      </c>
      <c r="F501" s="324" t="s">
        <v>1464</v>
      </c>
      <c r="G501" s="325" t="s">
        <v>162</v>
      </c>
      <c r="H501" s="326">
        <v>21</v>
      </c>
      <c r="I501" s="326">
        <f>22.1-0.52</f>
        <v>21.580000000000002</v>
      </c>
      <c r="J501" s="327">
        <v>2000</v>
      </c>
      <c r="K501" s="328">
        <f>22.64-0.54</f>
        <v>22.1</v>
      </c>
      <c r="L501" s="329">
        <v>2500</v>
      </c>
      <c r="M501" s="328">
        <f>23.2-0.56</f>
        <v>22.64</v>
      </c>
      <c r="N501" s="329">
        <f>10%*5000+5000</f>
        <v>5500</v>
      </c>
      <c r="O501" s="328">
        <f>23.78-0.58</f>
        <v>23.200000000000003</v>
      </c>
      <c r="P501" s="329">
        <v>6000</v>
      </c>
      <c r="Q501" s="328">
        <v>6500</v>
      </c>
      <c r="R501" s="329">
        <v>7000</v>
      </c>
      <c r="S501" s="328">
        <f>25-0.62</f>
        <v>24.38</v>
      </c>
      <c r="T501" s="329">
        <v>7500</v>
      </c>
      <c r="U501" s="330">
        <v>25</v>
      </c>
      <c r="V501" s="331">
        <f t="shared" si="49"/>
        <v>30500</v>
      </c>
      <c r="W501" s="332"/>
      <c r="X501" s="332" t="s">
        <v>1465</v>
      </c>
      <c r="Y501" s="324" t="s">
        <v>1466</v>
      </c>
      <c r="Z501" s="333" t="s">
        <v>1450</v>
      </c>
      <c r="AA501" s="325" t="s">
        <v>1467</v>
      </c>
    </row>
    <row r="502" spans="1:28" ht="48" customHeight="1" x14ac:dyDescent="0.25">
      <c r="A502" s="1137"/>
      <c r="B502" s="1147"/>
      <c r="C502" s="323"/>
      <c r="D502" s="323"/>
      <c r="E502" s="324" t="s">
        <v>1468</v>
      </c>
      <c r="F502" s="324" t="s">
        <v>1469</v>
      </c>
      <c r="G502" s="325" t="s">
        <v>747</v>
      </c>
      <c r="H502" s="326">
        <v>0</v>
      </c>
      <c r="I502" s="326">
        <v>0</v>
      </c>
      <c r="J502" s="327">
        <v>0</v>
      </c>
      <c r="K502" s="328">
        <v>1</v>
      </c>
      <c r="L502" s="334">
        <v>750</v>
      </c>
      <c r="M502" s="328">
        <v>0</v>
      </c>
      <c r="N502" s="335">
        <v>0</v>
      </c>
      <c r="O502" s="328">
        <v>0</v>
      </c>
      <c r="P502" s="335">
        <v>0</v>
      </c>
      <c r="Q502" s="328">
        <v>0</v>
      </c>
      <c r="R502" s="335">
        <v>0</v>
      </c>
      <c r="S502" s="335">
        <v>0</v>
      </c>
      <c r="T502" s="335">
        <v>0</v>
      </c>
      <c r="U502" s="330">
        <v>1</v>
      </c>
      <c r="V502" s="331">
        <f t="shared" si="49"/>
        <v>750</v>
      </c>
      <c r="W502" s="332"/>
      <c r="X502" s="332" t="s">
        <v>1470</v>
      </c>
      <c r="Y502" s="324" t="s">
        <v>1466</v>
      </c>
      <c r="Z502" s="333" t="s">
        <v>1450</v>
      </c>
      <c r="AA502" s="325" t="s">
        <v>1467</v>
      </c>
    </row>
    <row r="503" spans="1:28" ht="36" customHeight="1" x14ac:dyDescent="0.25">
      <c r="A503" s="1137"/>
      <c r="B503" s="1147"/>
      <c r="C503" s="323" t="s">
        <v>1471</v>
      </c>
      <c r="D503" s="323" t="s">
        <v>1472</v>
      </c>
      <c r="E503" s="324" t="s">
        <v>1473</v>
      </c>
      <c r="F503" s="324" t="s">
        <v>1474</v>
      </c>
      <c r="G503" s="325" t="s">
        <v>162</v>
      </c>
      <c r="H503" s="326">
        <v>0</v>
      </c>
      <c r="I503" s="326">
        <v>50</v>
      </c>
      <c r="J503" s="327">
        <v>500</v>
      </c>
      <c r="K503" s="328">
        <v>55</v>
      </c>
      <c r="L503" s="334">
        <v>500</v>
      </c>
      <c r="M503" s="328">
        <v>60</v>
      </c>
      <c r="N503" s="334">
        <v>500</v>
      </c>
      <c r="O503" s="328">
        <v>65</v>
      </c>
      <c r="P503" s="334">
        <v>500</v>
      </c>
      <c r="Q503" s="328">
        <v>65</v>
      </c>
      <c r="R503" s="334">
        <v>500</v>
      </c>
      <c r="S503" s="334">
        <v>65</v>
      </c>
      <c r="T503" s="334">
        <v>1000</v>
      </c>
      <c r="U503" s="330">
        <f>(I503+K503+M503+O503+Q503+S503)/6</f>
        <v>60</v>
      </c>
      <c r="V503" s="336">
        <f t="shared" si="49"/>
        <v>3500</v>
      </c>
      <c r="W503" s="332" t="s">
        <v>1475</v>
      </c>
      <c r="X503" s="332" t="s">
        <v>1476</v>
      </c>
      <c r="Y503" s="324" t="s">
        <v>1477</v>
      </c>
      <c r="Z503" s="333" t="s">
        <v>532</v>
      </c>
      <c r="AA503" s="325" t="s">
        <v>1478</v>
      </c>
    </row>
    <row r="504" spans="1:28" ht="36" customHeight="1" x14ac:dyDescent="0.25">
      <c r="A504" s="1137"/>
      <c r="B504" s="1147"/>
      <c r="C504" s="323"/>
      <c r="D504" s="323"/>
      <c r="E504" s="324" t="s">
        <v>1479</v>
      </c>
      <c r="F504" s="324" t="s">
        <v>1480</v>
      </c>
      <c r="G504" s="325" t="s">
        <v>162</v>
      </c>
      <c r="H504" s="326">
        <v>0</v>
      </c>
      <c r="I504" s="326">
        <v>50</v>
      </c>
      <c r="J504" s="327">
        <v>1000</v>
      </c>
      <c r="K504" s="328">
        <v>55</v>
      </c>
      <c r="L504" s="334">
        <v>950</v>
      </c>
      <c r="M504" s="328">
        <v>60</v>
      </c>
      <c r="N504" s="334">
        <v>1000</v>
      </c>
      <c r="O504" s="328">
        <v>65</v>
      </c>
      <c r="P504" s="334">
        <v>1000</v>
      </c>
      <c r="Q504" s="328">
        <v>65</v>
      </c>
      <c r="R504" s="334">
        <v>1000</v>
      </c>
      <c r="S504" s="328">
        <v>65</v>
      </c>
      <c r="T504" s="334">
        <v>1000</v>
      </c>
      <c r="U504" s="330">
        <f>(I504+K504+M504+O504+Q504+S504)/6</f>
        <v>60</v>
      </c>
      <c r="V504" s="336">
        <f t="shared" si="49"/>
        <v>5950</v>
      </c>
      <c r="W504" s="332"/>
      <c r="X504" s="332" t="s">
        <v>1481</v>
      </c>
      <c r="Y504" s="324" t="s">
        <v>1477</v>
      </c>
      <c r="Z504" s="333" t="s">
        <v>532</v>
      </c>
      <c r="AA504" s="325" t="s">
        <v>1478</v>
      </c>
    </row>
    <row r="505" spans="1:28" ht="36" customHeight="1" x14ac:dyDescent="0.25">
      <c r="A505" s="1137"/>
      <c r="B505" s="1147"/>
      <c r="C505" s="323"/>
      <c r="D505" s="323"/>
      <c r="E505" s="324" t="s">
        <v>1482</v>
      </c>
      <c r="F505" s="324" t="s">
        <v>1483</v>
      </c>
      <c r="G505" s="325" t="s">
        <v>592</v>
      </c>
      <c r="H505" s="326">
        <v>0</v>
      </c>
      <c r="I505" s="326">
        <v>5</v>
      </c>
      <c r="J505" s="327">
        <v>1000</v>
      </c>
      <c r="K505" s="328">
        <v>5</v>
      </c>
      <c r="L505" s="329">
        <v>1500</v>
      </c>
      <c r="M505" s="328">
        <v>5</v>
      </c>
      <c r="N505" s="329">
        <v>2000</v>
      </c>
      <c r="O505" s="328">
        <v>6</v>
      </c>
      <c r="P505" s="329">
        <v>2000</v>
      </c>
      <c r="Q505" s="328">
        <v>6</v>
      </c>
      <c r="R505" s="334">
        <v>2000</v>
      </c>
      <c r="S505" s="334">
        <v>6</v>
      </c>
      <c r="T505" s="334">
        <v>2000</v>
      </c>
      <c r="U505" s="330">
        <f>I505+K505+M505+O505+Q505+S505</f>
        <v>33</v>
      </c>
      <c r="V505" s="336">
        <f t="shared" si="49"/>
        <v>10500</v>
      </c>
      <c r="W505" s="332"/>
      <c r="X505" s="332" t="s">
        <v>1484</v>
      </c>
      <c r="Y505" s="324" t="s">
        <v>1477</v>
      </c>
      <c r="Z505" s="333" t="s">
        <v>532</v>
      </c>
      <c r="AA505" s="325" t="s">
        <v>1478</v>
      </c>
    </row>
    <row r="506" spans="1:28" ht="24" customHeight="1" x14ac:dyDescent="0.25">
      <c r="A506" s="1137"/>
      <c r="B506" s="1147"/>
      <c r="C506" s="323"/>
      <c r="D506" s="323"/>
      <c r="E506" s="324" t="s">
        <v>1485</v>
      </c>
      <c r="F506" s="324" t="s">
        <v>1486</v>
      </c>
      <c r="G506" s="325" t="s">
        <v>162</v>
      </c>
      <c r="H506" s="326">
        <v>0</v>
      </c>
      <c r="I506" s="326">
        <v>10</v>
      </c>
      <c r="J506" s="327">
        <v>1000</v>
      </c>
      <c r="K506" s="328">
        <v>10</v>
      </c>
      <c r="L506" s="334">
        <v>1000</v>
      </c>
      <c r="M506" s="328">
        <v>10</v>
      </c>
      <c r="N506" s="334">
        <v>1000</v>
      </c>
      <c r="O506" s="328">
        <v>10</v>
      </c>
      <c r="P506" s="334">
        <v>1000</v>
      </c>
      <c r="Q506" s="328">
        <v>10</v>
      </c>
      <c r="R506" s="334">
        <v>1000</v>
      </c>
      <c r="S506" s="334">
        <v>10</v>
      </c>
      <c r="T506" s="334">
        <v>1000</v>
      </c>
      <c r="U506" s="330">
        <f>(I506+K506+M506+O506+Q506+S506)/6</f>
        <v>10</v>
      </c>
      <c r="V506" s="336">
        <f t="shared" si="49"/>
        <v>6000</v>
      </c>
      <c r="W506" s="332"/>
      <c r="X506" s="332" t="s">
        <v>1487</v>
      </c>
      <c r="Y506" s="324" t="s">
        <v>1477</v>
      </c>
      <c r="Z506" s="333" t="s">
        <v>532</v>
      </c>
      <c r="AA506" s="325" t="s">
        <v>1478</v>
      </c>
    </row>
    <row r="507" spans="1:28" ht="60" customHeight="1" x14ac:dyDescent="0.25">
      <c r="A507" s="1137"/>
      <c r="B507" s="1147"/>
      <c r="C507" s="323"/>
      <c r="D507" s="323" t="s">
        <v>1488</v>
      </c>
      <c r="E507" s="324" t="s">
        <v>1489</v>
      </c>
      <c r="F507" s="324" t="s">
        <v>1490</v>
      </c>
      <c r="G507" s="325" t="s">
        <v>162</v>
      </c>
      <c r="H507" s="326">
        <v>35.57</v>
      </c>
      <c r="I507" s="326">
        <v>35.57</v>
      </c>
      <c r="J507" s="327">
        <v>1000</v>
      </c>
      <c r="K507" s="328">
        <v>40.65</v>
      </c>
      <c r="L507" s="334">
        <v>1000</v>
      </c>
      <c r="M507" s="328">
        <v>45.74</v>
      </c>
      <c r="N507" s="334">
        <v>1000</v>
      </c>
      <c r="O507" s="328">
        <v>50.82</v>
      </c>
      <c r="P507" s="334">
        <v>1000</v>
      </c>
      <c r="Q507" s="328">
        <v>55.9</v>
      </c>
      <c r="R507" s="334">
        <v>1000</v>
      </c>
      <c r="S507" s="337">
        <v>60.98</v>
      </c>
      <c r="T507" s="334">
        <v>1000</v>
      </c>
      <c r="U507" s="338">
        <f>S507</f>
        <v>60.98</v>
      </c>
      <c r="V507" s="339">
        <f>J507+L507+N507+P507+R507+T507</f>
        <v>6000</v>
      </c>
      <c r="W507" s="340" t="s">
        <v>1491</v>
      </c>
      <c r="X507" s="332" t="s">
        <v>1492</v>
      </c>
      <c r="Y507" s="324" t="s">
        <v>1477</v>
      </c>
      <c r="Z507" s="333" t="s">
        <v>532</v>
      </c>
      <c r="AA507" s="325" t="s">
        <v>1493</v>
      </c>
    </row>
    <row r="508" spans="1:28" ht="48" customHeight="1" x14ac:dyDescent="0.25">
      <c r="A508" s="1137"/>
      <c r="B508" s="1147"/>
      <c r="C508" s="323"/>
      <c r="D508" s="323"/>
      <c r="E508" s="324" t="s">
        <v>1494</v>
      </c>
      <c r="F508" s="324" t="s">
        <v>1495</v>
      </c>
      <c r="G508" s="325" t="s">
        <v>162</v>
      </c>
      <c r="H508" s="326">
        <v>83</v>
      </c>
      <c r="I508" s="326">
        <v>83</v>
      </c>
      <c r="J508" s="327">
        <v>1000</v>
      </c>
      <c r="K508" s="328">
        <v>83</v>
      </c>
      <c r="L508" s="329">
        <v>1000</v>
      </c>
      <c r="M508" s="328">
        <v>83</v>
      </c>
      <c r="N508" s="329">
        <v>1000</v>
      </c>
      <c r="O508" s="328">
        <v>88</v>
      </c>
      <c r="P508" s="329">
        <v>1000</v>
      </c>
      <c r="Q508" s="328">
        <v>94</v>
      </c>
      <c r="R508" s="329">
        <v>1000</v>
      </c>
      <c r="S508" s="328">
        <v>100</v>
      </c>
      <c r="T508" s="329">
        <v>1000</v>
      </c>
      <c r="U508" s="330">
        <f>S508</f>
        <v>100</v>
      </c>
      <c r="V508" s="339">
        <f t="shared" si="49"/>
        <v>6000</v>
      </c>
      <c r="W508" s="340"/>
      <c r="X508" s="332" t="s">
        <v>1496</v>
      </c>
      <c r="Y508" s="324" t="s">
        <v>1477</v>
      </c>
      <c r="Z508" s="333" t="s">
        <v>532</v>
      </c>
      <c r="AA508" s="325" t="s">
        <v>1493</v>
      </c>
    </row>
    <row r="509" spans="1:28" ht="48" customHeight="1" x14ac:dyDescent="0.25">
      <c r="A509" s="1137"/>
      <c r="B509" s="1147"/>
      <c r="C509" s="323"/>
      <c r="D509" s="323"/>
      <c r="E509" s="324" t="s">
        <v>1497</v>
      </c>
      <c r="F509" s="324" t="s">
        <v>1498</v>
      </c>
      <c r="G509" s="325" t="s">
        <v>162</v>
      </c>
      <c r="H509" s="326">
        <v>24</v>
      </c>
      <c r="I509" s="326">
        <v>34</v>
      </c>
      <c r="J509" s="327">
        <v>120</v>
      </c>
      <c r="K509" s="328">
        <v>44</v>
      </c>
      <c r="L509" s="334">
        <v>150</v>
      </c>
      <c r="M509" s="328">
        <v>54</v>
      </c>
      <c r="N509" s="334">
        <v>150</v>
      </c>
      <c r="O509" s="328">
        <v>64</v>
      </c>
      <c r="P509" s="334">
        <v>150</v>
      </c>
      <c r="Q509" s="328">
        <v>74</v>
      </c>
      <c r="R509" s="334">
        <v>150</v>
      </c>
      <c r="S509" s="335">
        <v>84</v>
      </c>
      <c r="T509" s="334">
        <v>150</v>
      </c>
      <c r="U509" s="330">
        <v>84</v>
      </c>
      <c r="V509" s="339">
        <f t="shared" si="49"/>
        <v>870</v>
      </c>
      <c r="W509" s="340"/>
      <c r="X509" s="332" t="s">
        <v>1499</v>
      </c>
      <c r="Y509" s="324" t="s">
        <v>1477</v>
      </c>
      <c r="Z509" s="333" t="s">
        <v>532</v>
      </c>
      <c r="AA509" s="325" t="s">
        <v>1493</v>
      </c>
    </row>
    <row r="510" spans="1:28" ht="36" customHeight="1" x14ac:dyDescent="0.25">
      <c r="A510" s="1137"/>
      <c r="B510" s="1147"/>
      <c r="C510" s="323"/>
      <c r="D510" s="323"/>
      <c r="E510" s="324" t="s">
        <v>1500</v>
      </c>
      <c r="F510" s="324" t="s">
        <v>1501</v>
      </c>
      <c r="G510" s="325" t="s">
        <v>463</v>
      </c>
      <c r="H510" s="326">
        <v>11</v>
      </c>
      <c r="I510" s="326">
        <v>1</v>
      </c>
      <c r="J510" s="327">
        <v>1600</v>
      </c>
      <c r="K510" s="328">
        <v>7</v>
      </c>
      <c r="L510" s="329">
        <v>13961</v>
      </c>
      <c r="M510" s="328">
        <v>7</v>
      </c>
      <c r="N510" s="329">
        <v>14659</v>
      </c>
      <c r="O510" s="328">
        <v>7</v>
      </c>
      <c r="P510" s="329">
        <v>15392</v>
      </c>
      <c r="Q510" s="328">
        <v>7</v>
      </c>
      <c r="R510" s="329">
        <v>16162</v>
      </c>
      <c r="S510" s="328">
        <v>7</v>
      </c>
      <c r="T510" s="329">
        <v>16970</v>
      </c>
      <c r="U510" s="330">
        <v>36</v>
      </c>
      <c r="V510" s="339">
        <f>J510+L510+N510+P510+R510+T510</f>
        <v>78744</v>
      </c>
      <c r="W510" s="340"/>
      <c r="X510" s="332" t="s">
        <v>1502</v>
      </c>
      <c r="Y510" s="324" t="s">
        <v>1477</v>
      </c>
      <c r="Z510" s="333" t="s">
        <v>532</v>
      </c>
      <c r="AA510" s="325" t="s">
        <v>1493</v>
      </c>
      <c r="AB510" s="15" t="s">
        <v>1503</v>
      </c>
    </row>
    <row r="511" spans="1:28" ht="40.5" customHeight="1" x14ac:dyDescent="0.25">
      <c r="A511" s="1137"/>
      <c r="B511" s="1147"/>
      <c r="C511" s="323"/>
      <c r="D511" s="323"/>
      <c r="E511" s="341" t="s">
        <v>1504</v>
      </c>
      <c r="F511" s="341"/>
      <c r="G511" s="342" t="s">
        <v>318</v>
      </c>
      <c r="H511" s="343">
        <v>0</v>
      </c>
      <c r="I511" s="328">
        <v>288</v>
      </c>
      <c r="J511" s="329">
        <v>500</v>
      </c>
      <c r="K511" s="328">
        <v>720</v>
      </c>
      <c r="L511" s="334">
        <v>1000</v>
      </c>
      <c r="M511" s="328">
        <v>720</v>
      </c>
      <c r="N511" s="335">
        <v>1000</v>
      </c>
      <c r="O511" s="328">
        <v>720</v>
      </c>
      <c r="P511" s="334">
        <v>1000</v>
      </c>
      <c r="Q511" s="328">
        <v>720</v>
      </c>
      <c r="R511" s="334">
        <v>1000</v>
      </c>
      <c r="S511" s="328">
        <v>720</v>
      </c>
      <c r="T511" s="334">
        <v>1000</v>
      </c>
      <c r="U511" s="344">
        <v>3888</v>
      </c>
      <c r="V511" s="336">
        <v>5500</v>
      </c>
      <c r="W511" s="345"/>
      <c r="X511" s="345" t="s">
        <v>1505</v>
      </c>
      <c r="Y511" s="346" t="s">
        <v>1477</v>
      </c>
      <c r="Z511" s="347" t="s">
        <v>532</v>
      </c>
      <c r="AA511" s="325" t="s">
        <v>1493</v>
      </c>
    </row>
    <row r="512" spans="1:28" ht="67.5" customHeight="1" x14ac:dyDescent="0.25">
      <c r="A512" s="1137"/>
      <c r="B512" s="1147"/>
      <c r="C512" s="348" t="s">
        <v>1506</v>
      </c>
      <c r="D512" s="243" t="s">
        <v>1507</v>
      </c>
      <c r="E512" s="349" t="s">
        <v>1508</v>
      </c>
      <c r="F512" s="350" t="s">
        <v>1509</v>
      </c>
      <c r="G512" s="351" t="s">
        <v>162</v>
      </c>
      <c r="H512" s="352">
        <v>42.849538415723643</v>
      </c>
      <c r="I512" s="352">
        <v>42.849538415723643</v>
      </c>
      <c r="J512" s="353">
        <v>104753.09699999999</v>
      </c>
      <c r="K512" s="354">
        <v>46.849538415723643</v>
      </c>
      <c r="L512" s="355">
        <v>145750</v>
      </c>
      <c r="M512" s="354">
        <v>50.849538415723636</v>
      </c>
      <c r="N512" s="355">
        <v>171350</v>
      </c>
      <c r="O512" s="354">
        <v>54.849538415723643</v>
      </c>
      <c r="P512" s="355">
        <v>192850</v>
      </c>
      <c r="Q512" s="354">
        <v>57.849538415723643</v>
      </c>
      <c r="R512" s="355">
        <v>210280</v>
      </c>
      <c r="S512" s="354">
        <v>59.849538415723643</v>
      </c>
      <c r="T512" s="355">
        <v>196010</v>
      </c>
      <c r="U512" s="352">
        <f>S512</f>
        <v>59.849538415723643</v>
      </c>
      <c r="V512" s="283">
        <v>1020993.0970000001</v>
      </c>
      <c r="W512" s="257" t="s">
        <v>1510</v>
      </c>
      <c r="X512" s="257" t="s">
        <v>1511</v>
      </c>
      <c r="Y512" s="324" t="s">
        <v>1512</v>
      </c>
      <c r="Z512" s="333" t="s">
        <v>1450</v>
      </c>
      <c r="AA512" s="325" t="s">
        <v>1513</v>
      </c>
    </row>
    <row r="513" spans="1:27" ht="67.5" customHeight="1" x14ac:dyDescent="0.25">
      <c r="A513" s="1137"/>
      <c r="B513" s="1147"/>
      <c r="C513" s="348"/>
      <c r="D513" s="243"/>
      <c r="E513" s="356" t="s">
        <v>1514</v>
      </c>
      <c r="F513" s="350" t="s">
        <v>1515</v>
      </c>
      <c r="G513" s="356" t="s">
        <v>162</v>
      </c>
      <c r="H513" s="357">
        <f>1343.2/(1343.2+19.8)*100</f>
        <v>98.547322083639031</v>
      </c>
      <c r="I513" s="358">
        <v>0</v>
      </c>
      <c r="J513" s="359">
        <v>0</v>
      </c>
      <c r="K513" s="357">
        <v>98.55</v>
      </c>
      <c r="L513" s="359">
        <v>500</v>
      </c>
      <c r="M513" s="357">
        <v>98.55</v>
      </c>
      <c r="N513" s="359">
        <v>1000</v>
      </c>
      <c r="O513" s="357">
        <v>98.84</v>
      </c>
      <c r="P513" s="359">
        <f>50000+(4*1450)</f>
        <v>55800</v>
      </c>
      <c r="Q513" s="357">
        <v>99.06</v>
      </c>
      <c r="R513" s="359">
        <v>100</v>
      </c>
      <c r="S513" s="358" t="s">
        <v>1516</v>
      </c>
      <c r="T513" s="359">
        <v>85000</v>
      </c>
      <c r="U513" s="357">
        <f>1343.2/(1343.2+(19.8-7))*100</f>
        <v>99.056047197640112</v>
      </c>
      <c r="V513" s="359">
        <f>L513+N513+P513+R513+T513</f>
        <v>142400</v>
      </c>
      <c r="W513" s="257"/>
      <c r="X513" s="257" t="s">
        <v>1517</v>
      </c>
      <c r="Y513" s="324" t="s">
        <v>1512</v>
      </c>
      <c r="Z513" s="333" t="s">
        <v>1450</v>
      </c>
      <c r="AA513" s="325" t="s">
        <v>1513</v>
      </c>
    </row>
    <row r="514" spans="1:27" ht="27" customHeight="1" x14ac:dyDescent="0.25">
      <c r="A514" s="1137"/>
      <c r="B514" s="1147"/>
      <c r="C514" s="348"/>
      <c r="D514" s="243"/>
      <c r="E514" s="351" t="s">
        <v>1518</v>
      </c>
      <c r="F514" s="351" t="s">
        <v>1519</v>
      </c>
      <c r="G514" s="351" t="s">
        <v>747</v>
      </c>
      <c r="H514" s="351">
        <v>9</v>
      </c>
      <c r="I514" s="351">
        <v>9</v>
      </c>
      <c r="J514" s="353">
        <v>2050</v>
      </c>
      <c r="K514" s="351">
        <v>10</v>
      </c>
      <c r="L514" s="355">
        <v>2050</v>
      </c>
      <c r="M514" s="351">
        <v>10</v>
      </c>
      <c r="N514" s="355">
        <v>2550</v>
      </c>
      <c r="O514" s="351">
        <v>10</v>
      </c>
      <c r="P514" s="355">
        <v>2800</v>
      </c>
      <c r="Q514" s="351">
        <v>11</v>
      </c>
      <c r="R514" s="355">
        <v>3050</v>
      </c>
      <c r="S514" s="360">
        <v>11</v>
      </c>
      <c r="T514" s="355">
        <v>1000</v>
      </c>
      <c r="U514" s="351">
        <v>1</v>
      </c>
      <c r="V514" s="283">
        <v>6000</v>
      </c>
      <c r="W514" s="257"/>
      <c r="X514" s="257" t="s">
        <v>1520</v>
      </c>
      <c r="Y514" s="324" t="s">
        <v>1521</v>
      </c>
      <c r="Z514" s="333" t="s">
        <v>1450</v>
      </c>
      <c r="AA514" s="325" t="s">
        <v>1513</v>
      </c>
    </row>
    <row r="515" spans="1:27" ht="27" customHeight="1" x14ac:dyDescent="0.25">
      <c r="A515" s="1137"/>
      <c r="B515" s="1147"/>
      <c r="C515" s="348"/>
      <c r="D515" s="243"/>
      <c r="E515" s="351" t="s">
        <v>1522</v>
      </c>
      <c r="F515" s="351" t="s">
        <v>1523</v>
      </c>
      <c r="G515" s="351" t="s">
        <v>463</v>
      </c>
      <c r="H515" s="351">
        <v>0</v>
      </c>
      <c r="I515" s="361">
        <v>60</v>
      </c>
      <c r="J515" s="362">
        <v>5000</v>
      </c>
      <c r="K515" s="361">
        <v>65</v>
      </c>
      <c r="L515" s="362">
        <v>7170</v>
      </c>
      <c r="M515" s="361">
        <v>70</v>
      </c>
      <c r="N515" s="363">
        <v>13445</v>
      </c>
      <c r="O515" s="351">
        <v>60</v>
      </c>
      <c r="P515" s="362">
        <v>6850</v>
      </c>
      <c r="Q515" s="351">
        <v>60</v>
      </c>
      <c r="R515" s="362">
        <v>7205</v>
      </c>
      <c r="S515" s="351">
        <v>60</v>
      </c>
      <c r="T515" s="362">
        <v>13000</v>
      </c>
      <c r="U515" s="351">
        <v>85</v>
      </c>
      <c r="V515" s="283">
        <v>30000</v>
      </c>
      <c r="W515" s="257"/>
      <c r="X515" s="243" t="s">
        <v>1524</v>
      </c>
      <c r="Y515" s="324" t="s">
        <v>1512</v>
      </c>
      <c r="Z515" s="333" t="s">
        <v>1450</v>
      </c>
      <c r="AA515" s="325" t="s">
        <v>1525</v>
      </c>
    </row>
    <row r="516" spans="1:27" ht="54" customHeight="1" x14ac:dyDescent="0.25">
      <c r="A516" s="1137"/>
      <c r="B516" s="1147"/>
      <c r="C516" s="348"/>
      <c r="D516" s="243"/>
      <c r="E516" s="351" t="s">
        <v>1526</v>
      </c>
      <c r="F516" s="351" t="s">
        <v>1524</v>
      </c>
      <c r="G516" s="351" t="s">
        <v>747</v>
      </c>
      <c r="H516" s="351">
        <v>0</v>
      </c>
      <c r="I516" s="361" t="s">
        <v>1527</v>
      </c>
      <c r="J516" s="362">
        <v>300</v>
      </c>
      <c r="K516" s="361" t="s">
        <v>1528</v>
      </c>
      <c r="L516" s="362">
        <v>400</v>
      </c>
      <c r="M516" s="361" t="s">
        <v>1529</v>
      </c>
      <c r="N516" s="363">
        <v>1000</v>
      </c>
      <c r="O516" s="351" t="s">
        <v>1530</v>
      </c>
      <c r="P516" s="362">
        <v>30000</v>
      </c>
      <c r="Q516" s="351" t="s">
        <v>1531</v>
      </c>
      <c r="R516" s="362">
        <v>80000</v>
      </c>
      <c r="S516" s="351" t="s">
        <v>1532</v>
      </c>
      <c r="T516" s="362">
        <v>80000</v>
      </c>
      <c r="U516" s="351" t="s">
        <v>1533</v>
      </c>
      <c r="V516" s="362">
        <f>T516+R516+P516+N516+L516+J516</f>
        <v>191700</v>
      </c>
      <c r="W516" s="257"/>
      <c r="X516" s="351" t="s">
        <v>1524</v>
      </c>
      <c r="Y516" s="324" t="s">
        <v>1512</v>
      </c>
      <c r="Z516" s="333" t="s">
        <v>1450</v>
      </c>
      <c r="AA516" s="325" t="s">
        <v>1525</v>
      </c>
    </row>
    <row r="517" spans="1:27" ht="54" customHeight="1" x14ac:dyDescent="0.25">
      <c r="A517" s="1137"/>
      <c r="B517" s="1147"/>
      <c r="C517" s="348"/>
      <c r="D517" s="243"/>
      <c r="E517" s="350"/>
      <c r="F517" s="351" t="s">
        <v>1534</v>
      </c>
      <c r="G517" s="351" t="s">
        <v>747</v>
      </c>
      <c r="H517" s="351">
        <v>0</v>
      </c>
      <c r="I517" s="361" t="s">
        <v>1527</v>
      </c>
      <c r="J517" s="362">
        <v>300</v>
      </c>
      <c r="K517" s="361" t="s">
        <v>1528</v>
      </c>
      <c r="L517" s="362">
        <v>400</v>
      </c>
      <c r="M517" s="361" t="s">
        <v>1529</v>
      </c>
      <c r="N517" s="363">
        <v>1000</v>
      </c>
      <c r="O517" s="351" t="s">
        <v>1530</v>
      </c>
      <c r="P517" s="362">
        <v>30000</v>
      </c>
      <c r="Q517" s="351" t="s">
        <v>1531</v>
      </c>
      <c r="R517" s="362">
        <v>80000</v>
      </c>
      <c r="S517" s="351" t="s">
        <v>1532</v>
      </c>
      <c r="T517" s="362">
        <v>80000</v>
      </c>
      <c r="U517" s="351" t="s">
        <v>1535</v>
      </c>
      <c r="V517" s="362">
        <f>T517+R517+P517+N517+L517+J517</f>
        <v>191700</v>
      </c>
      <c r="W517" s="257"/>
      <c r="X517" s="243" t="s">
        <v>1534</v>
      </c>
      <c r="Y517" s="324" t="s">
        <v>1512</v>
      </c>
      <c r="Z517" s="333" t="s">
        <v>1450</v>
      </c>
      <c r="AA517" s="325" t="s">
        <v>1525</v>
      </c>
    </row>
    <row r="518" spans="1:27" ht="54" customHeight="1" x14ac:dyDescent="0.25">
      <c r="A518" s="1137"/>
      <c r="B518" s="1147"/>
      <c r="C518" s="348"/>
      <c r="D518" s="243"/>
      <c r="E518" s="350"/>
      <c r="F518" s="351" t="s">
        <v>1536</v>
      </c>
      <c r="G518" s="351" t="s">
        <v>747</v>
      </c>
      <c r="H518" s="351">
        <v>1</v>
      </c>
      <c r="I518" s="361">
        <v>0</v>
      </c>
      <c r="J518" s="362">
        <v>0</v>
      </c>
      <c r="K518" s="361" t="s">
        <v>1528</v>
      </c>
      <c r="L518" s="362">
        <v>400</v>
      </c>
      <c r="M518" s="361" t="s">
        <v>1529</v>
      </c>
      <c r="N518" s="362">
        <v>1000</v>
      </c>
      <c r="O518" s="351" t="s">
        <v>1530</v>
      </c>
      <c r="P518" s="362">
        <v>50000</v>
      </c>
      <c r="Q518" s="351" t="s">
        <v>1531</v>
      </c>
      <c r="R518" s="362">
        <v>85000</v>
      </c>
      <c r="S518" s="351" t="s">
        <v>1532</v>
      </c>
      <c r="T518" s="362">
        <v>85000</v>
      </c>
      <c r="U518" s="351" t="s">
        <v>1537</v>
      </c>
      <c r="V518" s="362">
        <f>T518+R518+P518+N518+L518+J518</f>
        <v>221400</v>
      </c>
      <c r="W518" s="257"/>
      <c r="X518" s="243" t="s">
        <v>1536</v>
      </c>
      <c r="Y518" s="324" t="s">
        <v>1512</v>
      </c>
      <c r="Z518" s="333" t="s">
        <v>1450</v>
      </c>
      <c r="AA518" s="325" t="s">
        <v>1525</v>
      </c>
    </row>
    <row r="519" spans="1:27" ht="81" customHeight="1" x14ac:dyDescent="0.25">
      <c r="A519" s="1137"/>
      <c r="B519" s="1147"/>
      <c r="C519" s="348"/>
      <c r="D519" s="243"/>
      <c r="E519" s="350"/>
      <c r="F519" s="351" t="s">
        <v>1538</v>
      </c>
      <c r="G519" s="351" t="s">
        <v>747</v>
      </c>
      <c r="H519" s="351">
        <v>1</v>
      </c>
      <c r="I519" s="351" t="s">
        <v>1528</v>
      </c>
      <c r="J519" s="362">
        <v>300</v>
      </c>
      <c r="K519" s="361" t="s">
        <v>1529</v>
      </c>
      <c r="L519" s="362">
        <v>1000</v>
      </c>
      <c r="M519" s="351" t="s">
        <v>1530</v>
      </c>
      <c r="N519" s="362">
        <v>75000</v>
      </c>
      <c r="O519" s="351" t="s">
        <v>1531</v>
      </c>
      <c r="P519" s="362">
        <v>110000</v>
      </c>
      <c r="Q519" s="351" t="s">
        <v>1539</v>
      </c>
      <c r="R519" s="362">
        <v>140000</v>
      </c>
      <c r="S519" s="351" t="s">
        <v>1540</v>
      </c>
      <c r="T519" s="362">
        <v>110000</v>
      </c>
      <c r="U519" s="351" t="s">
        <v>1537</v>
      </c>
      <c r="V519" s="362">
        <f>T519+R519+P519+N519+L519+J519</f>
        <v>436300</v>
      </c>
      <c r="W519" s="257"/>
      <c r="X519" s="243" t="s">
        <v>1538</v>
      </c>
      <c r="Y519" s="324" t="s">
        <v>1512</v>
      </c>
      <c r="Z519" s="333" t="s">
        <v>1450</v>
      </c>
      <c r="AA519" s="325" t="s">
        <v>1525</v>
      </c>
    </row>
    <row r="520" spans="1:27" ht="81" customHeight="1" x14ac:dyDescent="0.25">
      <c r="A520" s="1137"/>
      <c r="B520" s="1147"/>
      <c r="C520" s="348"/>
      <c r="D520" s="243"/>
      <c r="E520" s="350"/>
      <c r="F520" s="351" t="s">
        <v>1541</v>
      </c>
      <c r="G520" s="351" t="s">
        <v>747</v>
      </c>
      <c r="H520" s="351">
        <v>0</v>
      </c>
      <c r="I520" s="361">
        <v>0</v>
      </c>
      <c r="J520" s="362">
        <v>0</v>
      </c>
      <c r="K520" s="351" t="s">
        <v>1528</v>
      </c>
      <c r="L520" s="362">
        <v>300</v>
      </c>
      <c r="M520" s="361" t="s">
        <v>1529</v>
      </c>
      <c r="N520" s="362">
        <v>600</v>
      </c>
      <c r="O520" s="351" t="s">
        <v>1530</v>
      </c>
      <c r="P520" s="362">
        <v>25500</v>
      </c>
      <c r="Q520" s="351" t="s">
        <v>1542</v>
      </c>
      <c r="R520" s="362">
        <v>56000</v>
      </c>
      <c r="S520" s="351" t="s">
        <v>1543</v>
      </c>
      <c r="T520" s="362">
        <v>35000</v>
      </c>
      <c r="U520" s="351" t="s">
        <v>1537</v>
      </c>
      <c r="V520" s="362">
        <f>T520+R520+P520+N520+L520+J520</f>
        <v>117400</v>
      </c>
      <c r="W520" s="257"/>
      <c r="X520" s="243" t="s">
        <v>1541</v>
      </c>
      <c r="Y520" s="324" t="s">
        <v>1512</v>
      </c>
      <c r="Z520" s="333" t="s">
        <v>1450</v>
      </c>
      <c r="AA520" s="325" t="s">
        <v>1525</v>
      </c>
    </row>
    <row r="521" spans="1:27" ht="96" customHeight="1" x14ac:dyDescent="0.25">
      <c r="A521" s="1137"/>
      <c r="B521" s="1147"/>
      <c r="C521" s="348"/>
      <c r="D521" s="324" t="s">
        <v>1544</v>
      </c>
      <c r="E521" s="324" t="s">
        <v>1545</v>
      </c>
      <c r="F521" s="323" t="s">
        <v>1546</v>
      </c>
      <c r="G521" s="325" t="s">
        <v>162</v>
      </c>
      <c r="H521" s="364">
        <v>57</v>
      </c>
      <c r="I521" s="326">
        <v>57</v>
      </c>
      <c r="J521" s="327">
        <v>10000</v>
      </c>
      <c r="K521" s="328">
        <v>62</v>
      </c>
      <c r="L521" s="329">
        <v>30600</v>
      </c>
      <c r="M521" s="328">
        <v>68</v>
      </c>
      <c r="N521" s="329">
        <f>10%*L521+L521</f>
        <v>33660</v>
      </c>
      <c r="O521" s="328">
        <v>73</v>
      </c>
      <c r="P521" s="329">
        <v>36960</v>
      </c>
      <c r="Q521" s="328">
        <v>77</v>
      </c>
      <c r="R521" s="329">
        <v>38100</v>
      </c>
      <c r="S521" s="329">
        <v>82</v>
      </c>
      <c r="T521" s="329">
        <v>40500</v>
      </c>
      <c r="U521" s="365">
        <f>S521</f>
        <v>82</v>
      </c>
      <c r="V521" s="339">
        <f>J521+L521+N521+P521+R521+T521</f>
        <v>189820</v>
      </c>
      <c r="W521" s="332" t="s">
        <v>1547</v>
      </c>
      <c r="X521" s="324" t="s">
        <v>1548</v>
      </c>
      <c r="Y521" s="323" t="s">
        <v>1549</v>
      </c>
      <c r="Z521" s="333" t="s">
        <v>1450</v>
      </c>
      <c r="AA521" s="325" t="s">
        <v>1550</v>
      </c>
    </row>
    <row r="522" spans="1:27" ht="36" customHeight="1" x14ac:dyDescent="0.25">
      <c r="A522" s="1137"/>
      <c r="B522" s="1147"/>
      <c r="C522" s="348"/>
      <c r="D522" s="324"/>
      <c r="E522" s="323" t="s">
        <v>1551</v>
      </c>
      <c r="F522" s="366"/>
      <c r="G522" s="325" t="s">
        <v>162</v>
      </c>
      <c r="H522" s="364">
        <v>12</v>
      </c>
      <c r="I522" s="326">
        <v>12</v>
      </c>
      <c r="J522" s="327">
        <v>500</v>
      </c>
      <c r="K522" s="328">
        <v>18</v>
      </c>
      <c r="L522" s="329">
        <v>750</v>
      </c>
      <c r="M522" s="328">
        <v>24</v>
      </c>
      <c r="N522" s="329">
        <v>1000</v>
      </c>
      <c r="O522" s="328">
        <v>30</v>
      </c>
      <c r="P522" s="329">
        <v>1200</v>
      </c>
      <c r="Q522" s="328">
        <v>36</v>
      </c>
      <c r="R522" s="329">
        <v>1450</v>
      </c>
      <c r="S522" s="329">
        <v>42</v>
      </c>
      <c r="T522" s="329">
        <v>1700</v>
      </c>
      <c r="U522" s="365">
        <f>S522</f>
        <v>42</v>
      </c>
      <c r="V522" s="339">
        <f>J522+L522+N522+P522+R522+T522</f>
        <v>6600</v>
      </c>
      <c r="W522" s="332"/>
      <c r="X522" s="324" t="s">
        <v>1552</v>
      </c>
      <c r="Y522" s="323" t="s">
        <v>1549</v>
      </c>
      <c r="Z522" s="333" t="s">
        <v>1450</v>
      </c>
      <c r="AA522" s="325" t="s">
        <v>1550</v>
      </c>
    </row>
    <row r="523" spans="1:27" ht="60" customHeight="1" x14ac:dyDescent="0.25">
      <c r="A523" s="1137"/>
      <c r="B523" s="1147"/>
      <c r="C523" s="348"/>
      <c r="D523" s="324"/>
      <c r="E523" s="324" t="s">
        <v>1553</v>
      </c>
      <c r="F523" s="323" t="s">
        <v>1554</v>
      </c>
      <c r="G523" s="325" t="s">
        <v>162</v>
      </c>
      <c r="H523" s="364">
        <v>41</v>
      </c>
      <c r="I523" s="326">
        <v>41</v>
      </c>
      <c r="J523" s="327">
        <v>15000</v>
      </c>
      <c r="K523" s="328">
        <v>47</v>
      </c>
      <c r="L523" s="329">
        <v>23500</v>
      </c>
      <c r="M523" s="328">
        <v>52</v>
      </c>
      <c r="N523" s="329">
        <v>25700</v>
      </c>
      <c r="O523" s="328">
        <v>57</v>
      </c>
      <c r="P523" s="329">
        <v>28200</v>
      </c>
      <c r="Q523" s="328">
        <v>63</v>
      </c>
      <c r="R523" s="329">
        <v>32000</v>
      </c>
      <c r="S523" s="329">
        <v>69</v>
      </c>
      <c r="T523" s="329">
        <v>34000</v>
      </c>
      <c r="U523" s="365">
        <f>S523</f>
        <v>69</v>
      </c>
      <c r="V523" s="339">
        <f>J523+L523+N523+P523+R523+T523</f>
        <v>158400</v>
      </c>
      <c r="W523" s="332"/>
      <c r="X523" s="324" t="s">
        <v>1555</v>
      </c>
      <c r="Y523" s="323" t="s">
        <v>1549</v>
      </c>
      <c r="Z523" s="333" t="s">
        <v>1450</v>
      </c>
      <c r="AA523" s="325" t="s">
        <v>1556</v>
      </c>
    </row>
    <row r="524" spans="1:27" ht="36" customHeight="1" x14ac:dyDescent="0.25">
      <c r="A524" s="1137"/>
      <c r="B524" s="1147"/>
      <c r="C524" s="348"/>
      <c r="D524" s="324" t="s">
        <v>1557</v>
      </c>
      <c r="E524" s="324" t="s">
        <v>1558</v>
      </c>
      <c r="F524" s="324" t="s">
        <v>1559</v>
      </c>
      <c r="G524" s="325" t="s">
        <v>162</v>
      </c>
      <c r="H524" s="326">
        <v>54.95</v>
      </c>
      <c r="I524" s="367">
        <v>56</v>
      </c>
      <c r="J524" s="327">
        <v>72000</v>
      </c>
      <c r="K524" s="328">
        <v>57</v>
      </c>
      <c r="L524" s="329">
        <v>10000</v>
      </c>
      <c r="M524" s="328">
        <v>58</v>
      </c>
      <c r="N524" s="329">
        <f>10%*L524+L524</f>
        <v>11000</v>
      </c>
      <c r="O524" s="328">
        <v>59</v>
      </c>
      <c r="P524" s="329">
        <f>10%*N524+N524</f>
        <v>12100</v>
      </c>
      <c r="Q524" s="328">
        <v>60</v>
      </c>
      <c r="R524" s="329">
        <f>10%*P524+P524</f>
        <v>13310</v>
      </c>
      <c r="S524" s="337">
        <v>61</v>
      </c>
      <c r="T524" s="329">
        <f>10%*R524+R524</f>
        <v>14641</v>
      </c>
      <c r="U524" s="330">
        <v>95</v>
      </c>
      <c r="V524" s="331">
        <f>J524+L524+N524+P524+R524+T524</f>
        <v>133051</v>
      </c>
      <c r="W524" s="332" t="s">
        <v>1560</v>
      </c>
      <c r="X524" s="332" t="s">
        <v>1561</v>
      </c>
      <c r="Y524" s="324" t="s">
        <v>1562</v>
      </c>
      <c r="Z524" s="368" t="s">
        <v>1563</v>
      </c>
      <c r="AA524" s="325" t="s">
        <v>1467</v>
      </c>
    </row>
    <row r="525" spans="1:27" ht="96" customHeight="1" x14ac:dyDescent="0.25">
      <c r="A525" s="1137"/>
      <c r="B525" s="1147"/>
      <c r="C525" s="348"/>
      <c r="D525" s="324"/>
      <c r="E525" s="324" t="s">
        <v>1564</v>
      </c>
      <c r="F525" s="323" t="s">
        <v>1565</v>
      </c>
      <c r="G525" s="325"/>
      <c r="H525" s="369">
        <v>9.6199999999999992</v>
      </c>
      <c r="I525" s="364">
        <v>9.6199999999999992</v>
      </c>
      <c r="J525" s="370">
        <v>1000</v>
      </c>
      <c r="K525" s="371">
        <f>I525+3.52</f>
        <v>13.139999999999999</v>
      </c>
      <c r="L525" s="331">
        <v>1000</v>
      </c>
      <c r="M525" s="371">
        <f>K525+3.52</f>
        <v>16.66</v>
      </c>
      <c r="N525" s="331">
        <v>1000</v>
      </c>
      <c r="O525" s="371">
        <f>M525+3.52</f>
        <v>20.18</v>
      </c>
      <c r="P525" s="331">
        <v>1000</v>
      </c>
      <c r="Q525" s="371">
        <f>O525+3.52</f>
        <v>23.7</v>
      </c>
      <c r="R525" s="331">
        <v>1000</v>
      </c>
      <c r="S525" s="372">
        <f>Q525+3.52</f>
        <v>27.22</v>
      </c>
      <c r="T525" s="331">
        <v>1000</v>
      </c>
      <c r="U525" s="371">
        <v>27.22</v>
      </c>
      <c r="V525" s="331">
        <v>5000</v>
      </c>
      <c r="W525" s="332"/>
      <c r="X525" s="324" t="s">
        <v>1566</v>
      </c>
      <c r="Y525" s="324" t="s">
        <v>1562</v>
      </c>
      <c r="Z525" s="368" t="s">
        <v>1563</v>
      </c>
      <c r="AA525" s="325" t="s">
        <v>1467</v>
      </c>
    </row>
    <row r="526" spans="1:27" ht="36" customHeight="1" x14ac:dyDescent="0.25">
      <c r="A526" s="1137"/>
      <c r="B526" s="1147"/>
      <c r="C526" s="348"/>
      <c r="D526" s="324"/>
      <c r="E526" s="324" t="s">
        <v>1567</v>
      </c>
      <c r="F526" s="324" t="s">
        <v>1568</v>
      </c>
      <c r="G526" s="325" t="s">
        <v>162</v>
      </c>
      <c r="H526" s="367">
        <v>35.549999999999997</v>
      </c>
      <c r="I526" s="367">
        <v>36.5</v>
      </c>
      <c r="J526" s="327">
        <v>96000</v>
      </c>
      <c r="K526" s="328">
        <v>37.5</v>
      </c>
      <c r="L526" s="329">
        <v>80000</v>
      </c>
      <c r="M526" s="328">
        <v>38.5</v>
      </c>
      <c r="N526" s="329">
        <f>10%*L526+L526</f>
        <v>88000</v>
      </c>
      <c r="O526" s="328">
        <v>39.5</v>
      </c>
      <c r="P526" s="329">
        <f>10%*N526+N526</f>
        <v>96800</v>
      </c>
      <c r="Q526" s="328">
        <v>40.5</v>
      </c>
      <c r="R526" s="329">
        <f>10%*P526+P526</f>
        <v>106480</v>
      </c>
      <c r="S526" s="335">
        <v>41.5</v>
      </c>
      <c r="T526" s="329">
        <f>10%*R526+R526</f>
        <v>117128</v>
      </c>
      <c r="U526" s="330">
        <v>75</v>
      </c>
      <c r="V526" s="331">
        <f t="shared" ref="V526:V536" si="50">J526+L526+N526+P526+R526+T526</f>
        <v>584408</v>
      </c>
      <c r="W526" s="332"/>
      <c r="X526" s="332" t="s">
        <v>1569</v>
      </c>
      <c r="Y526" s="324" t="s">
        <v>1562</v>
      </c>
      <c r="Z526" s="368" t="s">
        <v>1563</v>
      </c>
      <c r="AA526" s="325" t="s">
        <v>1467</v>
      </c>
    </row>
    <row r="527" spans="1:27" ht="84" customHeight="1" x14ac:dyDescent="0.25">
      <c r="A527" s="1137"/>
      <c r="B527" s="1147"/>
      <c r="C527" s="348"/>
      <c r="D527" s="324"/>
      <c r="E527" s="324" t="s">
        <v>1570</v>
      </c>
      <c r="F527" s="323" t="s">
        <v>1571</v>
      </c>
      <c r="G527" s="325" t="s">
        <v>162</v>
      </c>
      <c r="H527" s="373">
        <v>2.1600000000000001E-2</v>
      </c>
      <c r="I527" s="367">
        <v>4</v>
      </c>
      <c r="J527" s="327">
        <v>8000</v>
      </c>
      <c r="K527" s="344">
        <v>6</v>
      </c>
      <c r="L527" s="329">
        <v>4000</v>
      </c>
      <c r="M527" s="344">
        <v>8</v>
      </c>
      <c r="N527" s="329">
        <f>10%*L527+L527</f>
        <v>4400</v>
      </c>
      <c r="O527" s="344">
        <v>10</v>
      </c>
      <c r="P527" s="329">
        <f>10%*N527+N527</f>
        <v>4840</v>
      </c>
      <c r="Q527" s="344">
        <v>12</v>
      </c>
      <c r="R527" s="329">
        <f>10%*P527+P527</f>
        <v>5324</v>
      </c>
      <c r="S527" s="344">
        <v>24</v>
      </c>
      <c r="T527" s="329">
        <f>10%*R527+R527</f>
        <v>5856.4</v>
      </c>
      <c r="U527" s="328">
        <v>30</v>
      </c>
      <c r="V527" s="331">
        <f t="shared" si="50"/>
        <v>32420.400000000001</v>
      </c>
      <c r="W527" s="332"/>
      <c r="X527" s="332" t="s">
        <v>1572</v>
      </c>
      <c r="Y527" s="324" t="s">
        <v>1573</v>
      </c>
      <c r="Z527" s="368" t="s">
        <v>1563</v>
      </c>
      <c r="AA527" s="325" t="s">
        <v>1467</v>
      </c>
    </row>
    <row r="528" spans="1:27" ht="132" customHeight="1" x14ac:dyDescent="0.25">
      <c r="A528" s="1137"/>
      <c r="B528" s="1147"/>
      <c r="C528" s="348"/>
      <c r="D528" s="324"/>
      <c r="E528" s="324" t="s">
        <v>1574</v>
      </c>
      <c r="F528" s="323" t="s">
        <v>1575</v>
      </c>
      <c r="G528" s="325" t="s">
        <v>162</v>
      </c>
      <c r="H528" s="373">
        <v>0.14399999999999999</v>
      </c>
      <c r="I528" s="374">
        <v>0.16400000000000001</v>
      </c>
      <c r="J528" s="327">
        <v>6589</v>
      </c>
      <c r="K528" s="375">
        <v>18.399999999999999</v>
      </c>
      <c r="L528" s="329">
        <v>2000</v>
      </c>
      <c r="M528" s="375">
        <v>20.399999999999999</v>
      </c>
      <c r="N528" s="329">
        <f>10%*L528+L528</f>
        <v>2200</v>
      </c>
      <c r="O528" s="328">
        <v>22.4</v>
      </c>
      <c r="P528" s="329">
        <f>10%*N528+N528</f>
        <v>2420</v>
      </c>
      <c r="Q528" s="375">
        <v>24.4</v>
      </c>
      <c r="R528" s="329">
        <f>10%*P528+P528</f>
        <v>2662</v>
      </c>
      <c r="S528" s="344">
        <v>26.4</v>
      </c>
      <c r="T528" s="329">
        <f>10%*R528+R528</f>
        <v>2928.2</v>
      </c>
      <c r="U528" s="344">
        <f>S528</f>
        <v>26.4</v>
      </c>
      <c r="V528" s="331">
        <f t="shared" si="50"/>
        <v>18799.2</v>
      </c>
      <c r="W528" s="332"/>
      <c r="X528" s="332" t="s">
        <v>1576</v>
      </c>
      <c r="Y528" s="324" t="s">
        <v>1573</v>
      </c>
      <c r="Z528" s="368" t="s">
        <v>1563</v>
      </c>
      <c r="AA528" s="325" t="s">
        <v>1467</v>
      </c>
    </row>
    <row r="529" spans="1:27" ht="120" customHeight="1" x14ac:dyDescent="0.25">
      <c r="A529" s="1137"/>
      <c r="B529" s="1147"/>
      <c r="C529" s="348"/>
      <c r="D529" s="324"/>
      <c r="E529" s="324" t="s">
        <v>1577</v>
      </c>
      <c r="F529" s="323" t="s">
        <v>1578</v>
      </c>
      <c r="G529" s="325" t="s">
        <v>162</v>
      </c>
      <c r="H529" s="376">
        <v>0.3</v>
      </c>
      <c r="I529" s="377">
        <v>0.3</v>
      </c>
      <c r="J529" s="327">
        <v>500</v>
      </c>
      <c r="K529" s="378">
        <v>0.3</v>
      </c>
      <c r="L529" s="329">
        <v>1000</v>
      </c>
      <c r="M529" s="328">
        <v>30</v>
      </c>
      <c r="N529" s="329">
        <v>1000</v>
      </c>
      <c r="O529" s="328">
        <v>30</v>
      </c>
      <c r="P529" s="329">
        <v>1000</v>
      </c>
      <c r="Q529" s="328">
        <v>30</v>
      </c>
      <c r="R529" s="329">
        <v>1000</v>
      </c>
      <c r="S529" s="328">
        <v>70</v>
      </c>
      <c r="T529" s="329">
        <v>1000</v>
      </c>
      <c r="U529" s="328">
        <v>70</v>
      </c>
      <c r="V529" s="331">
        <f t="shared" si="50"/>
        <v>5500</v>
      </c>
      <c r="W529" s="332"/>
      <c r="X529" s="332" t="s">
        <v>1579</v>
      </c>
      <c r="Y529" s="324" t="s">
        <v>1573</v>
      </c>
      <c r="Z529" s="368" t="s">
        <v>1563</v>
      </c>
      <c r="AA529" s="325" t="s">
        <v>1467</v>
      </c>
    </row>
    <row r="530" spans="1:27" ht="48" customHeight="1" x14ac:dyDescent="0.25">
      <c r="A530" s="1137"/>
      <c r="B530" s="1147"/>
      <c r="C530" s="348"/>
      <c r="D530" s="324"/>
      <c r="E530" s="324" t="s">
        <v>1580</v>
      </c>
      <c r="F530" s="323" t="s">
        <v>1581</v>
      </c>
      <c r="G530" s="325" t="s">
        <v>162</v>
      </c>
      <c r="H530" s="364">
        <v>60</v>
      </c>
      <c r="I530" s="364">
        <v>60</v>
      </c>
      <c r="J530" s="370">
        <v>10000</v>
      </c>
      <c r="K530" s="371">
        <f>I530-13.87</f>
        <v>46.13</v>
      </c>
      <c r="L530" s="331">
        <v>20000</v>
      </c>
      <c r="M530" s="371">
        <f>K530-16.91</f>
        <v>29.220000000000002</v>
      </c>
      <c r="N530" s="329">
        <f>10%*L530+L530</f>
        <v>22000</v>
      </c>
      <c r="O530" s="371">
        <f>M530-16.37</f>
        <v>12.850000000000001</v>
      </c>
      <c r="P530" s="329">
        <f>10%*N530+N530</f>
        <v>24200</v>
      </c>
      <c r="Q530" s="371">
        <f>O530-13.18</f>
        <v>-0.32999999999999829</v>
      </c>
      <c r="R530" s="329">
        <f>10%*P530+P530</f>
        <v>26620</v>
      </c>
      <c r="S530" s="379">
        <v>0</v>
      </c>
      <c r="T530" s="329">
        <f>10%*R530+R530</f>
        <v>29282</v>
      </c>
      <c r="U530" s="371">
        <v>85</v>
      </c>
      <c r="V530" s="331">
        <f t="shared" si="50"/>
        <v>132102</v>
      </c>
      <c r="W530" s="332"/>
      <c r="X530" s="324" t="s">
        <v>1582</v>
      </c>
      <c r="Y530" s="323" t="s">
        <v>1583</v>
      </c>
      <c r="Z530" s="343" t="s">
        <v>1584</v>
      </c>
      <c r="AA530" s="325" t="s">
        <v>1467</v>
      </c>
    </row>
    <row r="531" spans="1:27" ht="84" customHeight="1" x14ac:dyDescent="0.25">
      <c r="A531" s="1137"/>
      <c r="B531" s="1147"/>
      <c r="C531" s="348"/>
      <c r="D531" s="324"/>
      <c r="E531" s="324" t="s">
        <v>1585</v>
      </c>
      <c r="F531" s="323" t="s">
        <v>1586</v>
      </c>
      <c r="G531" s="325" t="s">
        <v>162</v>
      </c>
      <c r="H531" s="364">
        <v>3.45</v>
      </c>
      <c r="I531" s="364">
        <v>5.45</v>
      </c>
      <c r="J531" s="370">
        <v>20000</v>
      </c>
      <c r="K531" s="371">
        <v>7.45</v>
      </c>
      <c r="L531" s="331">
        <v>10000</v>
      </c>
      <c r="M531" s="371">
        <v>9.4499999999999993</v>
      </c>
      <c r="N531" s="329">
        <f>10%*L531+L531</f>
        <v>11000</v>
      </c>
      <c r="O531" s="371">
        <v>11.45</v>
      </c>
      <c r="P531" s="329">
        <f>10%*N531+N531</f>
        <v>12100</v>
      </c>
      <c r="Q531" s="371">
        <v>13.45</v>
      </c>
      <c r="R531" s="329">
        <f>10%*P531+P531</f>
        <v>13310</v>
      </c>
      <c r="S531" s="331">
        <v>15.45</v>
      </c>
      <c r="T531" s="329">
        <f>10%*R531+R531</f>
        <v>14641</v>
      </c>
      <c r="U531" s="371">
        <v>35</v>
      </c>
      <c r="V531" s="331">
        <f t="shared" si="50"/>
        <v>81051</v>
      </c>
      <c r="W531" s="332"/>
      <c r="X531" s="324" t="s">
        <v>1587</v>
      </c>
      <c r="Y531" s="323" t="s">
        <v>1573</v>
      </c>
      <c r="Z531" s="368" t="s">
        <v>1563</v>
      </c>
      <c r="AA531" s="325" t="s">
        <v>1467</v>
      </c>
    </row>
    <row r="532" spans="1:27" ht="72" customHeight="1" x14ac:dyDescent="0.25">
      <c r="A532" s="1137"/>
      <c r="B532" s="1147"/>
      <c r="C532" s="348"/>
      <c r="D532" s="324"/>
      <c r="E532" s="324" t="s">
        <v>1588</v>
      </c>
      <c r="F532" s="323" t="s">
        <v>1589</v>
      </c>
      <c r="G532" s="325" t="s">
        <v>162</v>
      </c>
      <c r="H532" s="373">
        <v>0.47499999999999998</v>
      </c>
      <c r="I532" s="364">
        <v>42.5</v>
      </c>
      <c r="J532" s="370">
        <v>2300</v>
      </c>
      <c r="K532" s="371">
        <v>37.5</v>
      </c>
      <c r="L532" s="331">
        <v>1500</v>
      </c>
      <c r="M532" s="371">
        <v>32.5</v>
      </c>
      <c r="N532" s="329">
        <f>10%*L532+L532</f>
        <v>1650</v>
      </c>
      <c r="O532" s="371">
        <v>27.5</v>
      </c>
      <c r="P532" s="329">
        <f>10%*N532+N532</f>
        <v>1815</v>
      </c>
      <c r="Q532" s="371">
        <v>22.5</v>
      </c>
      <c r="R532" s="329">
        <f>10%*P532+P532</f>
        <v>1996.5</v>
      </c>
      <c r="S532" s="371">
        <v>17.5</v>
      </c>
      <c r="T532" s="329">
        <f>10%*R532+R532</f>
        <v>2196.15</v>
      </c>
      <c r="U532" s="371">
        <v>20</v>
      </c>
      <c r="V532" s="331">
        <f t="shared" si="50"/>
        <v>11457.65</v>
      </c>
      <c r="W532" s="332"/>
      <c r="X532" s="324" t="s">
        <v>1590</v>
      </c>
      <c r="Y532" s="323" t="s">
        <v>1573</v>
      </c>
      <c r="Z532" s="368" t="s">
        <v>1563</v>
      </c>
      <c r="AA532" s="325" t="s">
        <v>1467</v>
      </c>
    </row>
    <row r="533" spans="1:27" ht="36" customHeight="1" x14ac:dyDescent="0.25">
      <c r="A533" s="1137"/>
      <c r="B533" s="1147"/>
      <c r="C533" s="348"/>
      <c r="D533" s="324" t="s">
        <v>1591</v>
      </c>
      <c r="E533" s="324" t="s">
        <v>1592</v>
      </c>
      <c r="F533" s="323" t="s">
        <v>1593</v>
      </c>
      <c r="G533" s="325" t="s">
        <v>162</v>
      </c>
      <c r="H533" s="364">
        <v>85</v>
      </c>
      <c r="I533" s="364">
        <v>85.02</v>
      </c>
      <c r="J533" s="370">
        <v>10000</v>
      </c>
      <c r="K533" s="371">
        <v>85.04</v>
      </c>
      <c r="L533" s="331">
        <v>15000</v>
      </c>
      <c r="M533" s="371">
        <v>85.06</v>
      </c>
      <c r="N533" s="329">
        <f>10%*L533+L533</f>
        <v>16500</v>
      </c>
      <c r="O533" s="371">
        <v>85.08</v>
      </c>
      <c r="P533" s="329">
        <f>10%*N533+N533</f>
        <v>18150</v>
      </c>
      <c r="Q533" s="371">
        <v>86</v>
      </c>
      <c r="R533" s="329">
        <f>10%*P533+P533</f>
        <v>19965</v>
      </c>
      <c r="S533" s="371">
        <v>86.02</v>
      </c>
      <c r="T533" s="329">
        <f>10%*R533+R533</f>
        <v>21961.5</v>
      </c>
      <c r="U533" s="371">
        <v>94</v>
      </c>
      <c r="V533" s="331">
        <f t="shared" si="50"/>
        <v>101576.5</v>
      </c>
      <c r="W533" s="332" t="s">
        <v>1594</v>
      </c>
      <c r="X533" s="324" t="s">
        <v>1595</v>
      </c>
      <c r="Y533" s="323" t="s">
        <v>1596</v>
      </c>
      <c r="Z533" s="343" t="s">
        <v>1584</v>
      </c>
      <c r="AA533" s="325" t="s">
        <v>1467</v>
      </c>
    </row>
    <row r="534" spans="1:27" ht="96" customHeight="1" x14ac:dyDescent="0.25">
      <c r="A534" s="1137"/>
      <c r="B534" s="1147"/>
      <c r="C534" s="348"/>
      <c r="D534" s="324"/>
      <c r="E534" s="324" t="s">
        <v>1597</v>
      </c>
      <c r="F534" s="323" t="s">
        <v>1598</v>
      </c>
      <c r="G534" s="325" t="s">
        <v>162</v>
      </c>
      <c r="H534" s="364">
        <v>5</v>
      </c>
      <c r="I534" s="364">
        <v>5.05</v>
      </c>
      <c r="J534" s="370">
        <v>12000</v>
      </c>
      <c r="K534" s="371">
        <v>6</v>
      </c>
      <c r="L534" s="331">
        <v>10000</v>
      </c>
      <c r="M534" s="371">
        <v>6.5</v>
      </c>
      <c r="N534" s="329">
        <f>10%*L534+L534</f>
        <v>11000</v>
      </c>
      <c r="O534" s="371">
        <v>7</v>
      </c>
      <c r="P534" s="329">
        <f>10%*N534+N534</f>
        <v>12100</v>
      </c>
      <c r="Q534" s="371">
        <v>7.5</v>
      </c>
      <c r="R534" s="329">
        <f>10%*P534+P534</f>
        <v>13310</v>
      </c>
      <c r="S534" s="331">
        <v>8</v>
      </c>
      <c r="T534" s="329">
        <f>10%*R534+R534</f>
        <v>14641</v>
      </c>
      <c r="U534" s="371">
        <v>60</v>
      </c>
      <c r="V534" s="331">
        <f t="shared" si="50"/>
        <v>73051</v>
      </c>
      <c r="W534" s="332"/>
      <c r="X534" s="324" t="s">
        <v>1599</v>
      </c>
      <c r="Y534" s="323" t="s">
        <v>1583</v>
      </c>
      <c r="Z534" s="343" t="s">
        <v>1584</v>
      </c>
      <c r="AA534" s="325" t="s">
        <v>1467</v>
      </c>
    </row>
    <row r="535" spans="1:27" ht="84" customHeight="1" x14ac:dyDescent="0.25">
      <c r="A535" s="1137"/>
      <c r="B535" s="1147"/>
      <c r="C535" s="348"/>
      <c r="D535" s="324" t="s">
        <v>1600</v>
      </c>
      <c r="E535" s="324" t="s">
        <v>1601</v>
      </c>
      <c r="F535" s="323" t="s">
        <v>1602</v>
      </c>
      <c r="G535" s="325" t="s">
        <v>162</v>
      </c>
      <c r="H535" s="364">
        <v>23</v>
      </c>
      <c r="I535" s="364">
        <v>34</v>
      </c>
      <c r="J535" s="370">
        <v>200</v>
      </c>
      <c r="K535" s="371">
        <v>44</v>
      </c>
      <c r="L535" s="371">
        <v>200</v>
      </c>
      <c r="M535" s="371">
        <v>53</v>
      </c>
      <c r="N535" s="371">
        <v>200</v>
      </c>
      <c r="O535" s="371">
        <v>60</v>
      </c>
      <c r="P535" s="371">
        <v>200</v>
      </c>
      <c r="Q535" s="371">
        <v>68</v>
      </c>
      <c r="R535" s="371">
        <v>200</v>
      </c>
      <c r="S535" s="371">
        <v>78</v>
      </c>
      <c r="T535" s="371">
        <v>200</v>
      </c>
      <c r="U535" s="371">
        <v>78</v>
      </c>
      <c r="V535" s="331">
        <f t="shared" si="50"/>
        <v>1200</v>
      </c>
      <c r="W535" s="324" t="s">
        <v>1603</v>
      </c>
      <c r="X535" s="324" t="s">
        <v>1604</v>
      </c>
      <c r="Y535" s="323" t="s">
        <v>1605</v>
      </c>
      <c r="Z535" s="368" t="s">
        <v>1563</v>
      </c>
      <c r="AA535" s="325" t="s">
        <v>1467</v>
      </c>
    </row>
    <row r="536" spans="1:27" ht="84" customHeight="1" x14ac:dyDescent="0.25">
      <c r="A536" s="1137"/>
      <c r="B536" s="1147"/>
      <c r="C536" s="348"/>
      <c r="D536" s="324"/>
      <c r="E536" s="324" t="s">
        <v>1606</v>
      </c>
      <c r="F536" s="323" t="s">
        <v>1607</v>
      </c>
      <c r="G536" s="325" t="s">
        <v>162</v>
      </c>
      <c r="H536" s="364">
        <v>100</v>
      </c>
      <c r="I536" s="364">
        <v>100</v>
      </c>
      <c r="J536" s="370">
        <v>50</v>
      </c>
      <c r="K536" s="371">
        <v>100</v>
      </c>
      <c r="L536" s="371">
        <v>100</v>
      </c>
      <c r="M536" s="371">
        <v>100</v>
      </c>
      <c r="N536" s="371">
        <v>100</v>
      </c>
      <c r="O536" s="371">
        <v>100</v>
      </c>
      <c r="P536" s="371">
        <v>100</v>
      </c>
      <c r="Q536" s="371">
        <v>100</v>
      </c>
      <c r="R536" s="371">
        <v>100</v>
      </c>
      <c r="S536" s="371">
        <v>100</v>
      </c>
      <c r="T536" s="371">
        <v>100</v>
      </c>
      <c r="U536" s="371">
        <v>100</v>
      </c>
      <c r="V536" s="331">
        <f t="shared" si="50"/>
        <v>550</v>
      </c>
      <c r="W536" s="324"/>
      <c r="X536" s="324" t="s">
        <v>1608</v>
      </c>
      <c r="Y536" s="323" t="s">
        <v>1605</v>
      </c>
      <c r="Z536" s="368" t="s">
        <v>1563</v>
      </c>
      <c r="AA536" s="325" t="s">
        <v>1467</v>
      </c>
    </row>
    <row r="537" spans="1:27" ht="84" customHeight="1" x14ac:dyDescent="0.25">
      <c r="A537" s="1137"/>
      <c r="B537" s="1147"/>
      <c r="C537" s="348"/>
      <c r="D537" s="323" t="s">
        <v>1609</v>
      </c>
      <c r="E537" s="324" t="s">
        <v>1610</v>
      </c>
      <c r="F537" s="323" t="s">
        <v>1611</v>
      </c>
      <c r="G537" s="325" t="s">
        <v>162</v>
      </c>
      <c r="H537" s="364">
        <v>55</v>
      </c>
      <c r="I537" s="364">
        <v>57</v>
      </c>
      <c r="J537" s="370">
        <v>3000</v>
      </c>
      <c r="K537" s="371">
        <v>60</v>
      </c>
      <c r="L537" s="331">
        <v>3000</v>
      </c>
      <c r="M537" s="371">
        <v>63</v>
      </c>
      <c r="N537" s="331">
        <v>4000</v>
      </c>
      <c r="O537" s="371">
        <v>65</v>
      </c>
      <c r="P537" s="331">
        <v>4000</v>
      </c>
      <c r="Q537" s="371">
        <v>67</v>
      </c>
      <c r="R537" s="331">
        <v>4000</v>
      </c>
      <c r="S537" s="331">
        <v>70</v>
      </c>
      <c r="T537" s="331">
        <v>4000</v>
      </c>
      <c r="U537" s="371">
        <v>70</v>
      </c>
      <c r="V537" s="331">
        <f>J537+L537+N537+P537+R537+T537</f>
        <v>22000</v>
      </c>
      <c r="W537" s="324" t="s">
        <v>1612</v>
      </c>
      <c r="X537" s="324" t="s">
        <v>1613</v>
      </c>
      <c r="Y537" s="323" t="s">
        <v>1614</v>
      </c>
      <c r="Z537" s="325" t="s">
        <v>1615</v>
      </c>
      <c r="AA537" s="325" t="s">
        <v>1014</v>
      </c>
    </row>
    <row r="538" spans="1:27" ht="132" customHeight="1" x14ac:dyDescent="0.25">
      <c r="A538" s="1137"/>
      <c r="B538" s="1147"/>
      <c r="C538" s="348"/>
      <c r="D538" s="323"/>
      <c r="E538" s="324" t="s">
        <v>1616</v>
      </c>
      <c r="F538" s="323" t="s">
        <v>1617</v>
      </c>
      <c r="G538" s="325" t="s">
        <v>162</v>
      </c>
      <c r="H538" s="380">
        <v>23</v>
      </c>
      <c r="I538" s="364">
        <v>25</v>
      </c>
      <c r="J538" s="370">
        <v>3000</v>
      </c>
      <c r="K538" s="371">
        <v>30</v>
      </c>
      <c r="L538" s="331">
        <v>3000</v>
      </c>
      <c r="M538" s="371">
        <v>35</v>
      </c>
      <c r="N538" s="331">
        <v>4000</v>
      </c>
      <c r="O538" s="331">
        <v>40</v>
      </c>
      <c r="P538" s="371">
        <v>5000</v>
      </c>
      <c r="Q538" s="371">
        <v>45</v>
      </c>
      <c r="R538" s="371">
        <v>5000</v>
      </c>
      <c r="S538" s="371">
        <v>50</v>
      </c>
      <c r="T538" s="371">
        <v>5000</v>
      </c>
      <c r="U538" s="371">
        <v>50</v>
      </c>
      <c r="V538" s="331">
        <f t="shared" ref="V538:V572" si="51">J538+L538+N538+P538+R538+T538</f>
        <v>25000</v>
      </c>
      <c r="W538" s="324"/>
      <c r="X538" s="324" t="s">
        <v>1618</v>
      </c>
      <c r="Y538" s="323" t="s">
        <v>1614</v>
      </c>
      <c r="Z538" s="325" t="s">
        <v>1615</v>
      </c>
      <c r="AA538" s="325" t="s">
        <v>1014</v>
      </c>
    </row>
    <row r="539" spans="1:27" ht="60" customHeight="1" x14ac:dyDescent="0.25">
      <c r="A539" s="1137"/>
      <c r="B539" s="1147"/>
      <c r="C539" s="348"/>
      <c r="D539" s="323"/>
      <c r="E539" s="324" t="s">
        <v>1619</v>
      </c>
      <c r="F539" s="323" t="s">
        <v>1620</v>
      </c>
      <c r="G539" s="325" t="s">
        <v>162</v>
      </c>
      <c r="H539" s="364">
        <v>50</v>
      </c>
      <c r="I539" s="364">
        <v>55</v>
      </c>
      <c r="J539" s="370">
        <v>3000</v>
      </c>
      <c r="K539" s="371">
        <v>60</v>
      </c>
      <c r="L539" s="331">
        <v>1500</v>
      </c>
      <c r="M539" s="371">
        <v>65</v>
      </c>
      <c r="N539" s="331">
        <v>1500</v>
      </c>
      <c r="O539" s="371">
        <v>70</v>
      </c>
      <c r="P539" s="331">
        <v>2000</v>
      </c>
      <c r="Q539" s="371">
        <v>75</v>
      </c>
      <c r="R539" s="331">
        <v>2000</v>
      </c>
      <c r="S539" s="331">
        <v>75</v>
      </c>
      <c r="T539" s="331">
        <v>2500</v>
      </c>
      <c r="U539" s="371">
        <v>75</v>
      </c>
      <c r="V539" s="331">
        <f t="shared" si="51"/>
        <v>12500</v>
      </c>
      <c r="W539" s="324"/>
      <c r="X539" s="324" t="s">
        <v>1621</v>
      </c>
      <c r="Y539" s="323" t="s">
        <v>1614</v>
      </c>
      <c r="Z539" s="325" t="s">
        <v>1615</v>
      </c>
      <c r="AA539" s="325" t="s">
        <v>1014</v>
      </c>
    </row>
    <row r="540" spans="1:27" ht="60" customHeight="1" x14ac:dyDescent="0.25">
      <c r="A540" s="1137"/>
      <c r="B540" s="1147"/>
      <c r="C540" s="348"/>
      <c r="D540" s="323"/>
      <c r="E540" s="324" t="s">
        <v>1622</v>
      </c>
      <c r="F540" s="323" t="s">
        <v>1623</v>
      </c>
      <c r="G540" s="325" t="s">
        <v>1624</v>
      </c>
      <c r="H540" s="364">
        <v>0</v>
      </c>
      <c r="I540" s="364">
        <v>0</v>
      </c>
      <c r="J540" s="370">
        <v>0</v>
      </c>
      <c r="K540" s="371">
        <v>1</v>
      </c>
      <c r="L540" s="331">
        <v>0</v>
      </c>
      <c r="M540" s="371">
        <v>0</v>
      </c>
      <c r="N540" s="331">
        <v>0</v>
      </c>
      <c r="O540" s="371">
        <v>1</v>
      </c>
      <c r="P540" s="331">
        <v>1000</v>
      </c>
      <c r="Q540" s="371">
        <v>0</v>
      </c>
      <c r="R540" s="331">
        <v>0</v>
      </c>
      <c r="S540" s="331">
        <v>0</v>
      </c>
      <c r="T540" s="331">
        <v>0</v>
      </c>
      <c r="U540" s="371">
        <v>2</v>
      </c>
      <c r="V540" s="331">
        <f t="shared" si="51"/>
        <v>1000</v>
      </c>
      <c r="W540" s="324"/>
      <c r="X540" s="324" t="s">
        <v>1625</v>
      </c>
      <c r="Y540" s="323" t="s">
        <v>1614</v>
      </c>
      <c r="Z540" s="325" t="s">
        <v>1615</v>
      </c>
      <c r="AA540" s="325" t="s">
        <v>1014</v>
      </c>
    </row>
    <row r="541" spans="1:27" ht="48" customHeight="1" x14ac:dyDescent="0.25">
      <c r="A541" s="1137"/>
      <c r="B541" s="1147"/>
      <c r="C541" s="348"/>
      <c r="D541" s="323"/>
      <c r="E541" s="324" t="s">
        <v>1626</v>
      </c>
      <c r="F541" s="323" t="s">
        <v>1627</v>
      </c>
      <c r="G541" s="325" t="s">
        <v>1624</v>
      </c>
      <c r="H541" s="364">
        <v>0</v>
      </c>
      <c r="I541" s="364">
        <v>0</v>
      </c>
      <c r="J541" s="370">
        <v>0</v>
      </c>
      <c r="K541" s="371">
        <v>1</v>
      </c>
      <c r="L541" s="331">
        <v>35200</v>
      </c>
      <c r="M541" s="371">
        <v>1</v>
      </c>
      <c r="N541" s="331">
        <v>25000</v>
      </c>
      <c r="O541" s="371">
        <v>1</v>
      </c>
      <c r="P541" s="331">
        <v>5000</v>
      </c>
      <c r="Q541" s="371">
        <v>0</v>
      </c>
      <c r="R541" s="331">
        <v>0</v>
      </c>
      <c r="S541" s="331">
        <v>0</v>
      </c>
      <c r="T541" s="331">
        <v>0</v>
      </c>
      <c r="U541" s="371">
        <v>3</v>
      </c>
      <c r="V541" s="331">
        <f t="shared" si="51"/>
        <v>65200</v>
      </c>
      <c r="W541" s="324"/>
      <c r="X541" s="324" t="s">
        <v>1628</v>
      </c>
      <c r="Y541" s="323" t="s">
        <v>1614</v>
      </c>
      <c r="Z541" s="325" t="s">
        <v>1615</v>
      </c>
      <c r="AA541" s="325" t="s">
        <v>1014</v>
      </c>
    </row>
    <row r="542" spans="1:27" ht="36" customHeight="1" x14ac:dyDescent="0.25">
      <c r="A542" s="1137"/>
      <c r="B542" s="1147"/>
      <c r="C542" s="348"/>
      <c r="D542" s="323"/>
      <c r="E542" s="324" t="s">
        <v>1629</v>
      </c>
      <c r="F542" s="323" t="s">
        <v>1630</v>
      </c>
      <c r="G542" s="325" t="s">
        <v>1624</v>
      </c>
      <c r="H542" s="364">
        <v>0</v>
      </c>
      <c r="I542" s="364">
        <v>0</v>
      </c>
      <c r="J542" s="370">
        <v>0</v>
      </c>
      <c r="K542" s="371">
        <v>1</v>
      </c>
      <c r="L542" s="331">
        <v>35200</v>
      </c>
      <c r="M542" s="371">
        <v>1</v>
      </c>
      <c r="N542" s="331">
        <v>35000</v>
      </c>
      <c r="O542" s="371">
        <v>0</v>
      </c>
      <c r="P542" s="331">
        <v>0</v>
      </c>
      <c r="Q542" s="371">
        <v>0</v>
      </c>
      <c r="R542" s="331">
        <v>0</v>
      </c>
      <c r="S542" s="331">
        <v>0</v>
      </c>
      <c r="T542" s="331">
        <v>0</v>
      </c>
      <c r="U542" s="371">
        <v>2</v>
      </c>
      <c r="V542" s="331">
        <f t="shared" si="51"/>
        <v>70200</v>
      </c>
      <c r="W542" s="324"/>
      <c r="X542" s="324" t="s">
        <v>1631</v>
      </c>
      <c r="Y542" s="323" t="s">
        <v>1614</v>
      </c>
      <c r="Z542" s="325" t="s">
        <v>1615</v>
      </c>
      <c r="AA542" s="325" t="s">
        <v>1014</v>
      </c>
    </row>
    <row r="543" spans="1:27" ht="108" customHeight="1" x14ac:dyDescent="0.25">
      <c r="A543" s="1137"/>
      <c r="B543" s="1147"/>
      <c r="C543" s="348"/>
      <c r="D543" s="323"/>
      <c r="E543" s="324" t="s">
        <v>1632</v>
      </c>
      <c r="F543" s="323" t="s">
        <v>1633</v>
      </c>
      <c r="G543" s="325" t="s">
        <v>1634</v>
      </c>
      <c r="H543" s="364">
        <v>10</v>
      </c>
      <c r="I543" s="364">
        <v>5</v>
      </c>
      <c r="J543" s="370">
        <v>200</v>
      </c>
      <c r="K543" s="371">
        <v>2</v>
      </c>
      <c r="L543" s="331">
        <v>400</v>
      </c>
      <c r="M543" s="371">
        <v>3</v>
      </c>
      <c r="N543" s="331">
        <v>500</v>
      </c>
      <c r="O543" s="371">
        <v>0</v>
      </c>
      <c r="P543" s="331">
        <v>0</v>
      </c>
      <c r="Q543" s="371">
        <v>0</v>
      </c>
      <c r="R543" s="331">
        <v>0</v>
      </c>
      <c r="S543" s="331">
        <v>0</v>
      </c>
      <c r="T543" s="331">
        <v>0</v>
      </c>
      <c r="U543" s="371">
        <v>15</v>
      </c>
      <c r="V543" s="331">
        <f t="shared" si="51"/>
        <v>1100</v>
      </c>
      <c r="W543" s="324"/>
      <c r="X543" s="324" t="s">
        <v>1635</v>
      </c>
      <c r="Y543" s="323" t="s">
        <v>1614</v>
      </c>
      <c r="Z543" s="325" t="s">
        <v>1615</v>
      </c>
      <c r="AA543" s="325" t="s">
        <v>1014</v>
      </c>
    </row>
    <row r="544" spans="1:27" ht="48" customHeight="1" x14ac:dyDescent="0.25">
      <c r="A544" s="1137"/>
      <c r="B544" s="1147"/>
      <c r="C544" s="348"/>
      <c r="D544" s="323"/>
      <c r="E544" s="324" t="s">
        <v>1636</v>
      </c>
      <c r="F544" s="323" t="s">
        <v>1637</v>
      </c>
      <c r="G544" s="325" t="s">
        <v>1634</v>
      </c>
      <c r="H544" s="364">
        <v>0</v>
      </c>
      <c r="I544" s="364">
        <v>0</v>
      </c>
      <c r="J544" s="370">
        <v>0</v>
      </c>
      <c r="K544" s="371">
        <v>0</v>
      </c>
      <c r="L544" s="331">
        <v>0</v>
      </c>
      <c r="M544" s="371">
        <v>2</v>
      </c>
      <c r="N544" s="331">
        <v>200</v>
      </c>
      <c r="O544" s="371">
        <v>2</v>
      </c>
      <c r="P544" s="331">
        <v>200</v>
      </c>
      <c r="Q544" s="371">
        <v>1</v>
      </c>
      <c r="R544" s="331">
        <v>100</v>
      </c>
      <c r="S544" s="331">
        <v>0</v>
      </c>
      <c r="T544" s="331">
        <v>0</v>
      </c>
      <c r="U544" s="371">
        <v>5</v>
      </c>
      <c r="V544" s="331">
        <f t="shared" si="51"/>
        <v>500</v>
      </c>
      <c r="W544" s="324"/>
      <c r="X544" s="324" t="s">
        <v>1638</v>
      </c>
      <c r="Y544" s="323" t="s">
        <v>1614</v>
      </c>
      <c r="Z544" s="325" t="s">
        <v>1615</v>
      </c>
      <c r="AA544" s="325" t="s">
        <v>1014</v>
      </c>
    </row>
    <row r="545" spans="1:27" ht="48" customHeight="1" x14ac:dyDescent="0.25">
      <c r="A545" s="1137"/>
      <c r="B545" s="1147"/>
      <c r="C545" s="348"/>
      <c r="D545" s="323"/>
      <c r="E545" s="324" t="s">
        <v>1639</v>
      </c>
      <c r="F545" s="323" t="s">
        <v>1640</v>
      </c>
      <c r="G545" s="325" t="s">
        <v>1641</v>
      </c>
      <c r="H545" s="364">
        <v>54</v>
      </c>
      <c r="I545" s="364">
        <v>0</v>
      </c>
      <c r="J545" s="370">
        <v>0</v>
      </c>
      <c r="K545" s="371">
        <v>5</v>
      </c>
      <c r="L545" s="331">
        <v>1500</v>
      </c>
      <c r="M545" s="371">
        <v>5</v>
      </c>
      <c r="N545" s="331">
        <v>1500</v>
      </c>
      <c r="O545" s="371">
        <v>5</v>
      </c>
      <c r="P545" s="331">
        <v>1500</v>
      </c>
      <c r="Q545" s="371">
        <v>0</v>
      </c>
      <c r="R545" s="331">
        <v>0</v>
      </c>
      <c r="S545" s="331">
        <v>0</v>
      </c>
      <c r="T545" s="331">
        <v>0</v>
      </c>
      <c r="U545" s="371">
        <f>54+15</f>
        <v>69</v>
      </c>
      <c r="V545" s="331">
        <f t="shared" si="51"/>
        <v>4500</v>
      </c>
      <c r="W545" s="324"/>
      <c r="X545" s="324" t="s">
        <v>1642</v>
      </c>
      <c r="Y545" s="323" t="s">
        <v>1614</v>
      </c>
      <c r="Z545" s="325" t="s">
        <v>1615</v>
      </c>
      <c r="AA545" s="325" t="s">
        <v>1014</v>
      </c>
    </row>
    <row r="546" spans="1:27" ht="36" customHeight="1" x14ac:dyDescent="0.25">
      <c r="A546" s="1137"/>
      <c r="B546" s="1147"/>
      <c r="C546" s="348"/>
      <c r="D546" s="323"/>
      <c r="E546" s="324" t="s">
        <v>1643</v>
      </c>
      <c r="F546" s="323" t="s">
        <v>1644</v>
      </c>
      <c r="G546" s="325" t="s">
        <v>1645</v>
      </c>
      <c r="H546" s="364">
        <v>0</v>
      </c>
      <c r="I546" s="364">
        <v>0</v>
      </c>
      <c r="J546" s="370">
        <v>0</v>
      </c>
      <c r="K546" s="371">
        <v>0</v>
      </c>
      <c r="L546" s="331">
        <v>0</v>
      </c>
      <c r="M546" s="371">
        <v>1</v>
      </c>
      <c r="N546" s="331">
        <v>10000</v>
      </c>
      <c r="O546" s="371">
        <v>1</v>
      </c>
      <c r="P546" s="331">
        <v>10000</v>
      </c>
      <c r="Q546" s="371">
        <v>0</v>
      </c>
      <c r="R546" s="331">
        <v>0</v>
      </c>
      <c r="S546" s="331">
        <v>0</v>
      </c>
      <c r="T546" s="331">
        <v>0</v>
      </c>
      <c r="U546" s="371">
        <v>2</v>
      </c>
      <c r="V546" s="331">
        <f t="shared" si="51"/>
        <v>20000</v>
      </c>
      <c r="W546" s="324"/>
      <c r="X546" s="324" t="s">
        <v>1646</v>
      </c>
      <c r="Y546" s="323" t="s">
        <v>1614</v>
      </c>
      <c r="Z546" s="325" t="s">
        <v>1615</v>
      </c>
      <c r="AA546" s="325" t="s">
        <v>1014</v>
      </c>
    </row>
    <row r="547" spans="1:27" ht="36" customHeight="1" x14ac:dyDescent="0.25">
      <c r="A547" s="1137"/>
      <c r="B547" s="1147"/>
      <c r="C547" s="348"/>
      <c r="D547" s="323"/>
      <c r="E547" s="324" t="s">
        <v>1647</v>
      </c>
      <c r="F547" s="323" t="s">
        <v>1648</v>
      </c>
      <c r="G547" s="325" t="s">
        <v>1645</v>
      </c>
      <c r="H547" s="364">
        <v>0</v>
      </c>
      <c r="I547" s="364">
        <v>0</v>
      </c>
      <c r="J547" s="370">
        <v>0</v>
      </c>
      <c r="K547" s="371">
        <v>1</v>
      </c>
      <c r="L547" s="331">
        <v>1500</v>
      </c>
      <c r="M547" s="371">
        <v>1</v>
      </c>
      <c r="N547" s="331">
        <v>5000</v>
      </c>
      <c r="O547" s="371">
        <v>1</v>
      </c>
      <c r="P547" s="331">
        <v>5000</v>
      </c>
      <c r="Q547" s="371">
        <v>0</v>
      </c>
      <c r="R547" s="331">
        <v>0</v>
      </c>
      <c r="S547" s="331">
        <v>0</v>
      </c>
      <c r="T547" s="331">
        <v>0</v>
      </c>
      <c r="U547" s="371">
        <v>2</v>
      </c>
      <c r="V547" s="331">
        <f t="shared" si="51"/>
        <v>11500</v>
      </c>
      <c r="W547" s="324"/>
      <c r="X547" s="324" t="s">
        <v>1649</v>
      </c>
      <c r="Y547" s="323" t="s">
        <v>1614</v>
      </c>
      <c r="Z547" s="325" t="s">
        <v>1615</v>
      </c>
      <c r="AA547" s="325" t="s">
        <v>1014</v>
      </c>
    </row>
    <row r="548" spans="1:27" ht="36" customHeight="1" x14ac:dyDescent="0.25">
      <c r="A548" s="1137"/>
      <c r="B548" s="1147"/>
      <c r="C548" s="348"/>
      <c r="D548" s="323"/>
      <c r="E548" s="324" t="s">
        <v>1650</v>
      </c>
      <c r="F548" s="323" t="s">
        <v>1651</v>
      </c>
      <c r="G548" s="325" t="s">
        <v>1652</v>
      </c>
      <c r="H548" s="364">
        <v>0</v>
      </c>
      <c r="I548" s="364">
        <v>0</v>
      </c>
      <c r="J548" s="370">
        <v>0</v>
      </c>
      <c r="K548" s="371">
        <v>0</v>
      </c>
      <c r="L548" s="331">
        <v>0</v>
      </c>
      <c r="M548" s="371">
        <v>2</v>
      </c>
      <c r="N548" s="331">
        <v>2000</v>
      </c>
      <c r="O548" s="371">
        <v>3</v>
      </c>
      <c r="P548" s="331">
        <v>3000</v>
      </c>
      <c r="Q548" s="371">
        <v>0</v>
      </c>
      <c r="R548" s="331">
        <v>0</v>
      </c>
      <c r="S548" s="331">
        <v>0</v>
      </c>
      <c r="T548" s="331">
        <v>0</v>
      </c>
      <c r="U548" s="371">
        <v>5</v>
      </c>
      <c r="V548" s="331">
        <f t="shared" si="51"/>
        <v>5000</v>
      </c>
      <c r="W548" s="324"/>
      <c r="X548" s="324" t="s">
        <v>1653</v>
      </c>
      <c r="Y548" s="323" t="s">
        <v>1614</v>
      </c>
      <c r="Z548" s="325" t="s">
        <v>1615</v>
      </c>
      <c r="AA548" s="325" t="s">
        <v>1014</v>
      </c>
    </row>
    <row r="549" spans="1:27" ht="36" customHeight="1" x14ac:dyDescent="0.25">
      <c r="A549" s="1137"/>
      <c r="B549" s="1147"/>
      <c r="C549" s="348"/>
      <c r="D549" s="323"/>
      <c r="E549" s="324" t="s">
        <v>1654</v>
      </c>
      <c r="F549" s="323" t="s">
        <v>1655</v>
      </c>
      <c r="G549" s="325" t="s">
        <v>1656</v>
      </c>
      <c r="H549" s="364">
        <v>0</v>
      </c>
      <c r="I549" s="364">
        <v>0</v>
      </c>
      <c r="J549" s="370">
        <v>0</v>
      </c>
      <c r="K549" s="371">
        <v>0</v>
      </c>
      <c r="L549" s="331">
        <v>0</v>
      </c>
      <c r="M549" s="371">
        <v>2</v>
      </c>
      <c r="N549" s="331">
        <v>2000</v>
      </c>
      <c r="O549" s="371">
        <v>3</v>
      </c>
      <c r="P549" s="331">
        <v>3000</v>
      </c>
      <c r="Q549" s="371">
        <v>0</v>
      </c>
      <c r="R549" s="331">
        <v>0</v>
      </c>
      <c r="S549" s="331">
        <v>0</v>
      </c>
      <c r="T549" s="331">
        <v>0</v>
      </c>
      <c r="U549" s="371">
        <v>5</v>
      </c>
      <c r="V549" s="331">
        <f t="shared" si="51"/>
        <v>5000</v>
      </c>
      <c r="W549" s="324"/>
      <c r="X549" s="324" t="s">
        <v>1657</v>
      </c>
      <c r="Y549" s="323" t="s">
        <v>1614</v>
      </c>
      <c r="Z549" s="325" t="s">
        <v>1615</v>
      </c>
      <c r="AA549" s="325" t="s">
        <v>1014</v>
      </c>
    </row>
    <row r="550" spans="1:27" ht="36" customHeight="1" x14ac:dyDescent="0.25">
      <c r="A550" s="1137"/>
      <c r="B550" s="1147"/>
      <c r="C550" s="348"/>
      <c r="D550" s="323"/>
      <c r="E550" s="324" t="s">
        <v>1658</v>
      </c>
      <c r="F550" s="323" t="s">
        <v>1659</v>
      </c>
      <c r="G550" s="325" t="s">
        <v>463</v>
      </c>
      <c r="H550" s="364">
        <v>2</v>
      </c>
      <c r="I550" s="364">
        <v>0</v>
      </c>
      <c r="J550" s="370">
        <v>0</v>
      </c>
      <c r="K550" s="371">
        <v>1</v>
      </c>
      <c r="L550" s="331">
        <v>1000</v>
      </c>
      <c r="M550" s="371">
        <v>1</v>
      </c>
      <c r="N550" s="331">
        <v>1500</v>
      </c>
      <c r="O550" s="371">
        <v>0</v>
      </c>
      <c r="P550" s="331">
        <v>0</v>
      </c>
      <c r="Q550" s="371">
        <v>0</v>
      </c>
      <c r="R550" s="331">
        <v>0</v>
      </c>
      <c r="S550" s="331">
        <v>0</v>
      </c>
      <c r="T550" s="331">
        <v>0</v>
      </c>
      <c r="U550" s="371">
        <v>4</v>
      </c>
      <c r="V550" s="331">
        <f t="shared" si="51"/>
        <v>2500</v>
      </c>
      <c r="W550" s="324"/>
      <c r="X550" s="324" t="s">
        <v>1660</v>
      </c>
      <c r="Y550" s="323" t="s">
        <v>1614</v>
      </c>
      <c r="Z550" s="325" t="s">
        <v>1615</v>
      </c>
      <c r="AA550" s="325" t="s">
        <v>1014</v>
      </c>
    </row>
    <row r="551" spans="1:27" ht="36" customHeight="1" x14ac:dyDescent="0.25">
      <c r="A551" s="1137"/>
      <c r="B551" s="1147"/>
      <c r="C551" s="348"/>
      <c r="D551" s="323"/>
      <c r="E551" s="324" t="s">
        <v>1661</v>
      </c>
      <c r="F551" s="323" t="s">
        <v>1662</v>
      </c>
      <c r="G551" s="325" t="s">
        <v>1663</v>
      </c>
      <c r="H551" s="364">
        <v>11</v>
      </c>
      <c r="I551" s="364">
        <v>0</v>
      </c>
      <c r="J551" s="370">
        <v>0</v>
      </c>
      <c r="K551" s="371">
        <v>0</v>
      </c>
      <c r="L551" s="331">
        <v>0</v>
      </c>
      <c r="M551" s="371">
        <v>5</v>
      </c>
      <c r="N551" s="331">
        <v>500</v>
      </c>
      <c r="O551" s="371">
        <v>6</v>
      </c>
      <c r="P551" s="331">
        <v>1200</v>
      </c>
      <c r="Q551" s="371">
        <v>0</v>
      </c>
      <c r="R551" s="331">
        <v>0</v>
      </c>
      <c r="S551" s="331">
        <v>0</v>
      </c>
      <c r="T551" s="331">
        <v>0</v>
      </c>
      <c r="U551" s="371">
        <v>22</v>
      </c>
      <c r="V551" s="331">
        <f t="shared" si="51"/>
        <v>1700</v>
      </c>
      <c r="W551" s="324"/>
      <c r="X551" s="324" t="s">
        <v>1664</v>
      </c>
      <c r="Y551" s="323" t="s">
        <v>1614</v>
      </c>
      <c r="Z551" s="325" t="s">
        <v>1615</v>
      </c>
      <c r="AA551" s="325" t="s">
        <v>1014</v>
      </c>
    </row>
    <row r="552" spans="1:27" ht="36" customHeight="1" x14ac:dyDescent="0.25">
      <c r="A552" s="1137"/>
      <c r="B552" s="1147"/>
      <c r="C552" s="348"/>
      <c r="D552" s="323"/>
      <c r="E552" s="324" t="s">
        <v>1665</v>
      </c>
      <c r="F552" s="323" t="s">
        <v>1666</v>
      </c>
      <c r="G552" s="325" t="s">
        <v>180</v>
      </c>
      <c r="H552" s="364">
        <v>1</v>
      </c>
      <c r="I552" s="364">
        <v>0</v>
      </c>
      <c r="J552" s="370">
        <v>0</v>
      </c>
      <c r="K552" s="371">
        <v>0</v>
      </c>
      <c r="L552" s="331">
        <v>0</v>
      </c>
      <c r="M552" s="371">
        <v>1</v>
      </c>
      <c r="N552" s="331">
        <v>1500</v>
      </c>
      <c r="O552" s="371">
        <v>1</v>
      </c>
      <c r="P552" s="331">
        <v>1500</v>
      </c>
      <c r="Q552" s="371">
        <v>0</v>
      </c>
      <c r="R552" s="331">
        <v>0</v>
      </c>
      <c r="S552" s="331">
        <v>0</v>
      </c>
      <c r="T552" s="331">
        <v>0</v>
      </c>
      <c r="U552" s="371">
        <v>3</v>
      </c>
      <c r="V552" s="331">
        <f t="shared" si="51"/>
        <v>3000</v>
      </c>
      <c r="W552" s="324"/>
      <c r="X552" s="324" t="s">
        <v>1667</v>
      </c>
      <c r="Y552" s="323" t="s">
        <v>1614</v>
      </c>
      <c r="Z552" s="325" t="s">
        <v>1615</v>
      </c>
      <c r="AA552" s="325" t="s">
        <v>1014</v>
      </c>
    </row>
    <row r="553" spans="1:27" ht="36" customHeight="1" x14ac:dyDescent="0.25">
      <c r="A553" s="1137"/>
      <c r="B553" s="1147"/>
      <c r="C553" s="348"/>
      <c r="D553" s="323" t="s">
        <v>1668</v>
      </c>
      <c r="E553" s="348" t="s">
        <v>1669</v>
      </c>
      <c r="F553" s="323" t="s">
        <v>1670</v>
      </c>
      <c r="G553" s="325" t="s">
        <v>1671</v>
      </c>
      <c r="H553" s="364">
        <v>40</v>
      </c>
      <c r="I553" s="364">
        <v>42</v>
      </c>
      <c r="J553" s="370">
        <v>1500</v>
      </c>
      <c r="K553" s="371">
        <v>44</v>
      </c>
      <c r="L553" s="331">
        <v>2500</v>
      </c>
      <c r="M553" s="371">
        <v>46</v>
      </c>
      <c r="N553" s="331">
        <v>1500</v>
      </c>
      <c r="O553" s="371">
        <v>48</v>
      </c>
      <c r="P553" s="331">
        <v>1500</v>
      </c>
      <c r="Q553" s="371">
        <v>50</v>
      </c>
      <c r="R553" s="331">
        <v>1500</v>
      </c>
      <c r="S553" s="331">
        <v>52</v>
      </c>
      <c r="T553" s="331">
        <v>1500</v>
      </c>
      <c r="U553" s="371">
        <v>52</v>
      </c>
      <c r="V553" s="331">
        <f t="shared" si="51"/>
        <v>10000</v>
      </c>
      <c r="W553" s="324" t="s">
        <v>1672</v>
      </c>
      <c r="X553" s="324" t="s">
        <v>1673</v>
      </c>
      <c r="Y553" s="323" t="s">
        <v>1674</v>
      </c>
      <c r="Z553" s="325" t="s">
        <v>1615</v>
      </c>
      <c r="AA553" s="325" t="s">
        <v>1014</v>
      </c>
    </row>
    <row r="554" spans="1:27" ht="48" customHeight="1" x14ac:dyDescent="0.25">
      <c r="A554" s="1137"/>
      <c r="B554" s="1147"/>
      <c r="C554" s="348"/>
      <c r="D554" s="323"/>
      <c r="E554" s="348" t="s">
        <v>1675</v>
      </c>
      <c r="F554" s="323" t="s">
        <v>1676</v>
      </c>
      <c r="G554" s="325" t="s">
        <v>1677</v>
      </c>
      <c r="H554" s="364">
        <v>8</v>
      </c>
      <c r="I554" s="364">
        <v>8</v>
      </c>
      <c r="J554" s="370">
        <v>150</v>
      </c>
      <c r="K554" s="371">
        <v>10</v>
      </c>
      <c r="L554" s="331">
        <v>500</v>
      </c>
      <c r="M554" s="371">
        <v>10</v>
      </c>
      <c r="N554" s="331">
        <v>250</v>
      </c>
      <c r="O554" s="371">
        <v>10</v>
      </c>
      <c r="P554" s="331">
        <v>250</v>
      </c>
      <c r="Q554" s="371">
        <v>10</v>
      </c>
      <c r="R554" s="331">
        <v>250</v>
      </c>
      <c r="S554" s="371">
        <v>10</v>
      </c>
      <c r="T554" s="331">
        <v>250</v>
      </c>
      <c r="U554" s="371">
        <f>I554+K554+M554+O554+Q554+S554</f>
        <v>58</v>
      </c>
      <c r="V554" s="331">
        <f t="shared" si="51"/>
        <v>1650</v>
      </c>
      <c r="W554" s="324"/>
      <c r="X554" s="324" t="s">
        <v>1678</v>
      </c>
      <c r="Y554" s="323" t="s">
        <v>1674</v>
      </c>
      <c r="Z554" s="325" t="s">
        <v>1615</v>
      </c>
      <c r="AA554" s="325" t="s">
        <v>1014</v>
      </c>
    </row>
    <row r="555" spans="1:27" ht="36" customHeight="1" x14ac:dyDescent="0.25">
      <c r="A555" s="1137"/>
      <c r="B555" s="1147"/>
      <c r="C555" s="348"/>
      <c r="D555" s="323"/>
      <c r="E555" s="381" t="s">
        <v>1679</v>
      </c>
      <c r="F555" s="323" t="s">
        <v>1680</v>
      </c>
      <c r="G555" s="325" t="s">
        <v>1677</v>
      </c>
      <c r="H555" s="364">
        <v>40</v>
      </c>
      <c r="I555" s="364">
        <v>40</v>
      </c>
      <c r="J555" s="370">
        <v>250</v>
      </c>
      <c r="K555" s="371">
        <v>100</v>
      </c>
      <c r="L555" s="331">
        <v>500</v>
      </c>
      <c r="M555" s="371">
        <v>100</v>
      </c>
      <c r="N555" s="331">
        <v>500</v>
      </c>
      <c r="O555" s="371">
        <v>100</v>
      </c>
      <c r="P555" s="331">
        <v>500</v>
      </c>
      <c r="Q555" s="371">
        <v>100</v>
      </c>
      <c r="R555" s="331">
        <v>500</v>
      </c>
      <c r="S555" s="371">
        <v>100</v>
      </c>
      <c r="T555" s="331">
        <v>500</v>
      </c>
      <c r="U555" s="371">
        <f>I555+K555+M555+O555+Q555+S555</f>
        <v>540</v>
      </c>
      <c r="V555" s="331">
        <f t="shared" si="51"/>
        <v>2750</v>
      </c>
      <c r="W555" s="324"/>
      <c r="X555" s="324" t="s">
        <v>1681</v>
      </c>
      <c r="Y555" s="323" t="s">
        <v>1674</v>
      </c>
      <c r="Z555" s="325" t="s">
        <v>1615</v>
      </c>
      <c r="AA555" s="325" t="s">
        <v>1014</v>
      </c>
    </row>
    <row r="556" spans="1:27" ht="36" customHeight="1" x14ac:dyDescent="0.25">
      <c r="A556" s="1137"/>
      <c r="B556" s="1147"/>
      <c r="C556" s="348"/>
      <c r="D556" s="323"/>
      <c r="E556" s="348" t="s">
        <v>1682</v>
      </c>
      <c r="F556" s="323" t="s">
        <v>1683</v>
      </c>
      <c r="G556" s="325" t="s">
        <v>162</v>
      </c>
      <c r="H556" s="364">
        <v>75</v>
      </c>
      <c r="I556" s="364">
        <v>78</v>
      </c>
      <c r="J556" s="370">
        <v>250</v>
      </c>
      <c r="K556" s="371">
        <v>80</v>
      </c>
      <c r="L556" s="331">
        <v>500</v>
      </c>
      <c r="M556" s="371">
        <v>82</v>
      </c>
      <c r="N556" s="331">
        <v>500</v>
      </c>
      <c r="O556" s="371">
        <v>85</v>
      </c>
      <c r="P556" s="331">
        <v>500</v>
      </c>
      <c r="Q556" s="371">
        <v>87</v>
      </c>
      <c r="R556" s="331">
        <v>500</v>
      </c>
      <c r="S556" s="331">
        <v>90</v>
      </c>
      <c r="T556" s="331">
        <v>500</v>
      </c>
      <c r="U556" s="371">
        <v>90</v>
      </c>
      <c r="V556" s="331">
        <f t="shared" si="51"/>
        <v>2750</v>
      </c>
      <c r="W556" s="324"/>
      <c r="X556" s="324" t="s">
        <v>1684</v>
      </c>
      <c r="Y556" s="323" t="s">
        <v>1674</v>
      </c>
      <c r="Z556" s="325" t="s">
        <v>1615</v>
      </c>
      <c r="AA556" s="325" t="s">
        <v>1014</v>
      </c>
    </row>
    <row r="557" spans="1:27" ht="36" customHeight="1" x14ac:dyDescent="0.25">
      <c r="A557" s="1137"/>
      <c r="B557" s="1147"/>
      <c r="C557" s="348"/>
      <c r="D557" s="323"/>
      <c r="E557" s="348" t="s">
        <v>1685</v>
      </c>
      <c r="F557" s="323" t="s">
        <v>1686</v>
      </c>
      <c r="G557" s="325" t="s">
        <v>162</v>
      </c>
      <c r="H557" s="364">
        <v>50</v>
      </c>
      <c r="I557" s="364">
        <v>55</v>
      </c>
      <c r="J557" s="370">
        <v>200</v>
      </c>
      <c r="K557" s="371">
        <v>60</v>
      </c>
      <c r="L557" s="331">
        <v>500</v>
      </c>
      <c r="M557" s="371">
        <v>65</v>
      </c>
      <c r="N557" s="331">
        <v>250</v>
      </c>
      <c r="O557" s="371">
        <v>70</v>
      </c>
      <c r="P557" s="331">
        <v>250</v>
      </c>
      <c r="Q557" s="371">
        <v>75</v>
      </c>
      <c r="R557" s="331">
        <v>250</v>
      </c>
      <c r="S557" s="331">
        <v>80</v>
      </c>
      <c r="T557" s="331">
        <v>250</v>
      </c>
      <c r="U557" s="371">
        <v>80</v>
      </c>
      <c r="V557" s="331">
        <f t="shared" si="51"/>
        <v>1700</v>
      </c>
      <c r="W557" s="324"/>
      <c r="X557" s="324" t="s">
        <v>1687</v>
      </c>
      <c r="Y557" s="323" t="s">
        <v>1674</v>
      </c>
      <c r="Z557" s="325" t="s">
        <v>1615</v>
      </c>
      <c r="AA557" s="325" t="s">
        <v>1014</v>
      </c>
    </row>
    <row r="558" spans="1:27" ht="48" customHeight="1" x14ac:dyDescent="0.25">
      <c r="A558" s="1137"/>
      <c r="B558" s="1147"/>
      <c r="C558" s="348"/>
      <c r="D558" s="323"/>
      <c r="E558" s="348" t="s">
        <v>1688</v>
      </c>
      <c r="F558" s="323" t="s">
        <v>1689</v>
      </c>
      <c r="G558" s="325" t="s">
        <v>162</v>
      </c>
      <c r="H558" s="364">
        <v>75</v>
      </c>
      <c r="I558" s="364">
        <v>76</v>
      </c>
      <c r="J558" s="370">
        <v>250</v>
      </c>
      <c r="K558" s="371">
        <v>77</v>
      </c>
      <c r="L558" s="331">
        <v>250</v>
      </c>
      <c r="M558" s="371">
        <v>78</v>
      </c>
      <c r="N558" s="331">
        <v>250</v>
      </c>
      <c r="O558" s="371">
        <v>80</v>
      </c>
      <c r="P558" s="331">
        <v>300</v>
      </c>
      <c r="Q558" s="371">
        <v>82</v>
      </c>
      <c r="R558" s="331">
        <v>300</v>
      </c>
      <c r="S558" s="331">
        <v>85</v>
      </c>
      <c r="T558" s="331">
        <v>300</v>
      </c>
      <c r="U558" s="371">
        <v>85</v>
      </c>
      <c r="V558" s="331">
        <f t="shared" si="51"/>
        <v>1650</v>
      </c>
      <c r="W558" s="324"/>
      <c r="X558" s="324" t="s">
        <v>1690</v>
      </c>
      <c r="Y558" s="323" t="s">
        <v>1674</v>
      </c>
      <c r="Z558" s="325" t="s">
        <v>1615</v>
      </c>
      <c r="AA558" s="325" t="s">
        <v>1014</v>
      </c>
    </row>
    <row r="559" spans="1:27" ht="48" customHeight="1" x14ac:dyDescent="0.25">
      <c r="A559" s="1137"/>
      <c r="B559" s="1147"/>
      <c r="C559" s="348"/>
      <c r="D559" s="323"/>
      <c r="E559" s="348" t="s">
        <v>1691</v>
      </c>
      <c r="F559" s="323" t="s">
        <v>1692</v>
      </c>
      <c r="G559" s="325" t="s">
        <v>162</v>
      </c>
      <c r="H559" s="364">
        <v>60</v>
      </c>
      <c r="I559" s="364">
        <v>62</v>
      </c>
      <c r="J559" s="370">
        <v>250</v>
      </c>
      <c r="K559" s="371">
        <v>64</v>
      </c>
      <c r="L559" s="331">
        <v>500</v>
      </c>
      <c r="M559" s="371">
        <v>66</v>
      </c>
      <c r="N559" s="331">
        <v>350</v>
      </c>
      <c r="O559" s="371">
        <v>67</v>
      </c>
      <c r="P559" s="331">
        <v>300</v>
      </c>
      <c r="Q559" s="371">
        <v>68</v>
      </c>
      <c r="R559" s="331">
        <v>300</v>
      </c>
      <c r="S559" s="331">
        <v>70</v>
      </c>
      <c r="T559" s="331">
        <v>300</v>
      </c>
      <c r="U559" s="371">
        <v>70</v>
      </c>
      <c r="V559" s="331">
        <f t="shared" si="51"/>
        <v>2000</v>
      </c>
      <c r="W559" s="324"/>
      <c r="X559" s="324" t="s">
        <v>1693</v>
      </c>
      <c r="Y559" s="323" t="s">
        <v>1674</v>
      </c>
      <c r="Z559" s="325" t="s">
        <v>1615</v>
      </c>
      <c r="AA559" s="325" t="s">
        <v>1014</v>
      </c>
    </row>
    <row r="560" spans="1:27" ht="24" customHeight="1" x14ac:dyDescent="0.25">
      <c r="A560" s="1137"/>
      <c r="B560" s="1147"/>
      <c r="C560" s="348"/>
      <c r="D560" s="323"/>
      <c r="E560" s="348" t="s">
        <v>1694</v>
      </c>
      <c r="F560" s="323" t="s">
        <v>1695</v>
      </c>
      <c r="G560" s="325" t="s">
        <v>791</v>
      </c>
      <c r="H560" s="364">
        <v>6</v>
      </c>
      <c r="I560" s="364">
        <v>0</v>
      </c>
      <c r="J560" s="370">
        <v>0</v>
      </c>
      <c r="K560" s="371">
        <v>1</v>
      </c>
      <c r="L560" s="331">
        <v>250</v>
      </c>
      <c r="M560" s="371">
        <v>1</v>
      </c>
      <c r="N560" s="331">
        <v>150</v>
      </c>
      <c r="O560" s="371">
        <v>4</v>
      </c>
      <c r="P560" s="331">
        <v>500</v>
      </c>
      <c r="Q560" s="371">
        <v>1</v>
      </c>
      <c r="R560" s="331">
        <v>150</v>
      </c>
      <c r="S560" s="331">
        <v>1</v>
      </c>
      <c r="T560" s="331">
        <v>150</v>
      </c>
      <c r="U560" s="371">
        <f>I560+K560+M560+O560+Q560+S560</f>
        <v>8</v>
      </c>
      <c r="V560" s="331">
        <f t="shared" si="51"/>
        <v>1200</v>
      </c>
      <c r="W560" s="324"/>
      <c r="X560" s="324" t="s">
        <v>1696</v>
      </c>
      <c r="Y560" s="323" t="s">
        <v>1674</v>
      </c>
      <c r="Z560" s="325" t="s">
        <v>1615</v>
      </c>
      <c r="AA560" s="325" t="s">
        <v>1014</v>
      </c>
    </row>
    <row r="561" spans="1:255" ht="48" customHeight="1" x14ac:dyDescent="0.25">
      <c r="A561" s="1137"/>
      <c r="B561" s="1147"/>
      <c r="C561" s="348"/>
      <c r="D561" s="323"/>
      <c r="E561" s="348" t="s">
        <v>1697</v>
      </c>
      <c r="F561" s="323" t="s">
        <v>1698</v>
      </c>
      <c r="G561" s="325" t="s">
        <v>162</v>
      </c>
      <c r="H561" s="364">
        <v>60</v>
      </c>
      <c r="I561" s="364">
        <v>65</v>
      </c>
      <c r="J561" s="370">
        <v>250</v>
      </c>
      <c r="K561" s="371">
        <v>70</v>
      </c>
      <c r="L561" s="331">
        <v>250</v>
      </c>
      <c r="M561" s="371">
        <v>75</v>
      </c>
      <c r="N561" s="331">
        <v>250</v>
      </c>
      <c r="O561" s="371">
        <v>80</v>
      </c>
      <c r="P561" s="331">
        <v>250</v>
      </c>
      <c r="Q561" s="371">
        <v>85</v>
      </c>
      <c r="R561" s="331">
        <v>250</v>
      </c>
      <c r="S561" s="331">
        <v>90</v>
      </c>
      <c r="T561" s="331">
        <v>500</v>
      </c>
      <c r="U561" s="371">
        <v>90</v>
      </c>
      <c r="V561" s="331">
        <f t="shared" si="51"/>
        <v>1750</v>
      </c>
      <c r="W561" s="324"/>
      <c r="X561" s="324" t="s">
        <v>1699</v>
      </c>
      <c r="Y561" s="323" t="s">
        <v>1674</v>
      </c>
      <c r="Z561" s="325" t="s">
        <v>1615</v>
      </c>
      <c r="AA561" s="325" t="s">
        <v>1014</v>
      </c>
    </row>
    <row r="562" spans="1:255" ht="48" customHeight="1" x14ac:dyDescent="0.25">
      <c r="A562" s="1137"/>
      <c r="B562" s="1147"/>
      <c r="C562" s="348"/>
      <c r="D562" s="323"/>
      <c r="E562" s="348" t="s">
        <v>1700</v>
      </c>
      <c r="F562" s="323" t="s">
        <v>1701</v>
      </c>
      <c r="G562" s="325" t="s">
        <v>1624</v>
      </c>
      <c r="H562" s="364">
        <v>5</v>
      </c>
      <c r="I562" s="364">
        <v>0</v>
      </c>
      <c r="J562" s="370">
        <v>0</v>
      </c>
      <c r="K562" s="371">
        <v>1</v>
      </c>
      <c r="L562" s="331">
        <v>300</v>
      </c>
      <c r="M562" s="371">
        <v>1</v>
      </c>
      <c r="N562" s="331">
        <v>250</v>
      </c>
      <c r="O562" s="371">
        <v>1</v>
      </c>
      <c r="P562" s="331">
        <v>250</v>
      </c>
      <c r="Q562" s="371">
        <v>1</v>
      </c>
      <c r="R562" s="331">
        <v>250</v>
      </c>
      <c r="S562" s="331">
        <v>1</v>
      </c>
      <c r="T562" s="331">
        <v>250</v>
      </c>
      <c r="U562" s="371">
        <v>11</v>
      </c>
      <c r="V562" s="331">
        <f t="shared" si="51"/>
        <v>1300</v>
      </c>
      <c r="W562" s="324"/>
      <c r="X562" s="324" t="s">
        <v>1702</v>
      </c>
      <c r="Y562" s="323" t="s">
        <v>1674</v>
      </c>
      <c r="Z562" s="325" t="s">
        <v>1615</v>
      </c>
      <c r="AA562" s="325" t="s">
        <v>1014</v>
      </c>
    </row>
    <row r="563" spans="1:255" ht="60" customHeight="1" x14ac:dyDescent="0.25">
      <c r="A563" s="1137"/>
      <c r="B563" s="1147"/>
      <c r="C563" s="348"/>
      <c r="D563" s="323" t="s">
        <v>1703</v>
      </c>
      <c r="E563" s="348" t="s">
        <v>1704</v>
      </c>
      <c r="F563" s="323" t="s">
        <v>1705</v>
      </c>
      <c r="G563" s="325" t="s">
        <v>162</v>
      </c>
      <c r="H563" s="364">
        <v>70</v>
      </c>
      <c r="I563" s="364">
        <v>72</v>
      </c>
      <c r="J563" s="370">
        <v>250</v>
      </c>
      <c r="K563" s="371">
        <v>75</v>
      </c>
      <c r="L563" s="331">
        <v>150</v>
      </c>
      <c r="M563" s="371">
        <v>80</v>
      </c>
      <c r="N563" s="331">
        <f>L563*10%+L563</f>
        <v>165</v>
      </c>
      <c r="O563" s="371">
        <v>82</v>
      </c>
      <c r="P563" s="331">
        <f>N563*10%+N563</f>
        <v>181.5</v>
      </c>
      <c r="Q563" s="371">
        <v>85</v>
      </c>
      <c r="R563" s="331">
        <f>P563*10%+P563</f>
        <v>199.65</v>
      </c>
      <c r="S563" s="331">
        <v>90</v>
      </c>
      <c r="T563" s="331">
        <f>R563*10%+R563</f>
        <v>219.61500000000001</v>
      </c>
      <c r="U563" s="371">
        <v>90</v>
      </c>
      <c r="V563" s="331">
        <f t="shared" si="51"/>
        <v>1165.7649999999999</v>
      </c>
      <c r="W563" s="324" t="s">
        <v>1706</v>
      </c>
      <c r="X563" s="324" t="s">
        <v>1707</v>
      </c>
      <c r="Y563" s="323" t="s">
        <v>1708</v>
      </c>
      <c r="Z563" s="325" t="s">
        <v>1615</v>
      </c>
      <c r="AA563" s="325" t="s">
        <v>1014</v>
      </c>
    </row>
    <row r="564" spans="1:255" ht="48" customHeight="1" x14ac:dyDescent="0.25">
      <c r="A564" s="1137"/>
      <c r="B564" s="1147"/>
      <c r="C564" s="348"/>
      <c r="D564" s="323"/>
      <c r="E564" s="348" t="s">
        <v>1709</v>
      </c>
      <c r="F564" s="323" t="s">
        <v>1710</v>
      </c>
      <c r="G564" s="325" t="s">
        <v>463</v>
      </c>
      <c r="H564" s="364">
        <v>8</v>
      </c>
      <c r="I564" s="364">
        <v>2</v>
      </c>
      <c r="J564" s="370">
        <v>750</v>
      </c>
      <c r="K564" s="371">
        <v>11</v>
      </c>
      <c r="L564" s="331">
        <v>500</v>
      </c>
      <c r="M564" s="371">
        <v>7</v>
      </c>
      <c r="N564" s="331">
        <f t="shared" ref="N564:T566" si="52">L564*10%+L564</f>
        <v>550</v>
      </c>
      <c r="O564" s="371">
        <v>3</v>
      </c>
      <c r="P564" s="331">
        <f t="shared" si="52"/>
        <v>605</v>
      </c>
      <c r="Q564" s="371">
        <v>3</v>
      </c>
      <c r="R564" s="331">
        <f t="shared" si="52"/>
        <v>665.5</v>
      </c>
      <c r="S564" s="331">
        <v>3</v>
      </c>
      <c r="T564" s="331">
        <f t="shared" si="52"/>
        <v>732.05</v>
      </c>
      <c r="U564" s="371">
        <f>29+8</f>
        <v>37</v>
      </c>
      <c r="V564" s="331">
        <f t="shared" si="51"/>
        <v>3802.55</v>
      </c>
      <c r="W564" s="324" t="s">
        <v>1706</v>
      </c>
      <c r="X564" s="324" t="s">
        <v>1711</v>
      </c>
      <c r="Y564" s="323" t="s">
        <v>1708</v>
      </c>
      <c r="Z564" s="325" t="s">
        <v>1615</v>
      </c>
      <c r="AA564" s="325" t="s">
        <v>1014</v>
      </c>
    </row>
    <row r="565" spans="1:255" ht="60" customHeight="1" x14ac:dyDescent="0.25">
      <c r="A565" s="1137"/>
      <c r="B565" s="1147"/>
      <c r="C565" s="348"/>
      <c r="D565" s="323"/>
      <c r="E565" s="348" t="s">
        <v>1712</v>
      </c>
      <c r="F565" s="323" t="s">
        <v>1713</v>
      </c>
      <c r="G565" s="325" t="s">
        <v>1677</v>
      </c>
      <c r="H565" s="364">
        <v>0</v>
      </c>
      <c r="I565" s="364">
        <v>0</v>
      </c>
      <c r="J565" s="370">
        <v>0</v>
      </c>
      <c r="K565" s="371">
        <v>20</v>
      </c>
      <c r="L565" s="331">
        <v>100</v>
      </c>
      <c r="M565" s="371">
        <v>20</v>
      </c>
      <c r="N565" s="331">
        <f t="shared" si="52"/>
        <v>110</v>
      </c>
      <c r="O565" s="371">
        <v>20</v>
      </c>
      <c r="P565" s="331">
        <f t="shared" si="52"/>
        <v>121</v>
      </c>
      <c r="Q565" s="371">
        <v>20</v>
      </c>
      <c r="R565" s="331">
        <f t="shared" si="52"/>
        <v>133.1</v>
      </c>
      <c r="S565" s="371">
        <v>20</v>
      </c>
      <c r="T565" s="331">
        <f t="shared" si="52"/>
        <v>146.41</v>
      </c>
      <c r="U565" s="371">
        <f>I565+K565+M565+O565+Q565+S565</f>
        <v>100</v>
      </c>
      <c r="V565" s="331">
        <f t="shared" si="51"/>
        <v>610.51</v>
      </c>
      <c r="W565" s="324" t="s">
        <v>1706</v>
      </c>
      <c r="X565" s="324" t="s">
        <v>1714</v>
      </c>
      <c r="Y565" s="323" t="s">
        <v>1708</v>
      </c>
      <c r="Z565" s="325" t="s">
        <v>1615</v>
      </c>
      <c r="AA565" s="325" t="s">
        <v>1014</v>
      </c>
    </row>
    <row r="566" spans="1:255" ht="24" customHeight="1" x14ac:dyDescent="0.25">
      <c r="A566" s="1137"/>
      <c r="B566" s="1147"/>
      <c r="C566" s="348"/>
      <c r="D566" s="323"/>
      <c r="E566" s="348" t="s">
        <v>1715</v>
      </c>
      <c r="F566" s="323" t="s">
        <v>1716</v>
      </c>
      <c r="G566" s="325" t="s">
        <v>1717</v>
      </c>
      <c r="H566" s="364">
        <v>50</v>
      </c>
      <c r="I566" s="364">
        <v>50</v>
      </c>
      <c r="J566" s="370">
        <v>100</v>
      </c>
      <c r="K566" s="371">
        <v>50</v>
      </c>
      <c r="L566" s="331">
        <v>100</v>
      </c>
      <c r="M566" s="371">
        <v>50</v>
      </c>
      <c r="N566" s="331">
        <f t="shared" si="52"/>
        <v>110</v>
      </c>
      <c r="O566" s="371">
        <v>50</v>
      </c>
      <c r="P566" s="331">
        <f t="shared" si="52"/>
        <v>121</v>
      </c>
      <c r="Q566" s="371">
        <v>50</v>
      </c>
      <c r="R566" s="331">
        <f t="shared" si="52"/>
        <v>133.1</v>
      </c>
      <c r="S566" s="371">
        <v>50</v>
      </c>
      <c r="T566" s="331">
        <f t="shared" si="52"/>
        <v>146.41</v>
      </c>
      <c r="U566" s="371">
        <f>I566+K566+M566+O566+Q566+S566+50</f>
        <v>350</v>
      </c>
      <c r="V566" s="331">
        <f t="shared" si="51"/>
        <v>710.51</v>
      </c>
      <c r="W566" s="324" t="s">
        <v>1706</v>
      </c>
      <c r="X566" s="324" t="s">
        <v>1718</v>
      </c>
      <c r="Y566" s="323" t="s">
        <v>1708</v>
      </c>
      <c r="Z566" s="325" t="s">
        <v>1615</v>
      </c>
      <c r="AA566" s="325" t="s">
        <v>1014</v>
      </c>
    </row>
    <row r="567" spans="1:255" ht="72" customHeight="1" x14ac:dyDescent="0.25">
      <c r="A567" s="1137"/>
      <c r="B567" s="1147"/>
      <c r="C567" s="323" t="s">
        <v>1719</v>
      </c>
      <c r="D567" s="323" t="s">
        <v>1720</v>
      </c>
      <c r="E567" s="324" t="s">
        <v>1721</v>
      </c>
      <c r="F567" s="324" t="s">
        <v>1722</v>
      </c>
      <c r="G567" s="325" t="s">
        <v>1723</v>
      </c>
      <c r="H567" s="382">
        <v>38</v>
      </c>
      <c r="I567" s="367">
        <v>12</v>
      </c>
      <c r="J567" s="383">
        <v>500</v>
      </c>
      <c r="K567" s="344">
        <v>12</v>
      </c>
      <c r="L567" s="384">
        <v>400</v>
      </c>
      <c r="M567" s="344">
        <v>12</v>
      </c>
      <c r="N567" s="384">
        <v>500</v>
      </c>
      <c r="O567" s="344">
        <v>12</v>
      </c>
      <c r="P567" s="384">
        <v>500</v>
      </c>
      <c r="Q567" s="344">
        <v>12</v>
      </c>
      <c r="R567" s="384">
        <v>500</v>
      </c>
      <c r="S567" s="344">
        <v>12</v>
      </c>
      <c r="T567" s="384">
        <v>500</v>
      </c>
      <c r="U567" s="344">
        <f>I567+K567+M567+O567+Q567+S567</f>
        <v>72</v>
      </c>
      <c r="V567" s="336">
        <f t="shared" si="51"/>
        <v>2900</v>
      </c>
      <c r="W567" s="323" t="s">
        <v>1724</v>
      </c>
      <c r="X567" s="385" t="s">
        <v>1725</v>
      </c>
      <c r="Y567" s="324" t="s">
        <v>1726</v>
      </c>
      <c r="Z567" s="333" t="s">
        <v>1727</v>
      </c>
      <c r="AA567" s="325" t="s">
        <v>1728</v>
      </c>
    </row>
    <row r="568" spans="1:255" ht="48" customHeight="1" x14ac:dyDescent="0.25">
      <c r="A568" s="1137"/>
      <c r="B568" s="1147"/>
      <c r="C568" s="323"/>
      <c r="D568" s="385"/>
      <c r="E568" s="324" t="s">
        <v>1729</v>
      </c>
      <c r="F568" s="324" t="s">
        <v>48</v>
      </c>
      <c r="G568" s="325" t="s">
        <v>1730</v>
      </c>
      <c r="H568" s="386">
        <v>0</v>
      </c>
      <c r="I568" s="367">
        <v>10</v>
      </c>
      <c r="J568" s="383">
        <v>500</v>
      </c>
      <c r="K568" s="344">
        <v>10</v>
      </c>
      <c r="L568" s="384">
        <v>400</v>
      </c>
      <c r="M568" s="344">
        <v>10</v>
      </c>
      <c r="N568" s="384">
        <v>500</v>
      </c>
      <c r="O568" s="344">
        <v>10</v>
      </c>
      <c r="P568" s="384">
        <v>500</v>
      </c>
      <c r="Q568" s="344">
        <v>10</v>
      </c>
      <c r="R568" s="384">
        <v>500</v>
      </c>
      <c r="S568" s="344">
        <v>10</v>
      </c>
      <c r="T568" s="384">
        <v>500</v>
      </c>
      <c r="U568" s="344">
        <f t="shared" ref="U568:U574" si="53">I568+K568+M568+O568+Q568+S568</f>
        <v>60</v>
      </c>
      <c r="V568" s="336">
        <f t="shared" si="51"/>
        <v>2900</v>
      </c>
      <c r="W568" s="385"/>
      <c r="X568" s="385" t="s">
        <v>1731</v>
      </c>
      <c r="Y568" s="324" t="s">
        <v>1726</v>
      </c>
      <c r="Z568" s="333" t="s">
        <v>1727</v>
      </c>
      <c r="AA568" s="325" t="s">
        <v>1728</v>
      </c>
    </row>
    <row r="569" spans="1:255" ht="24" customHeight="1" x14ac:dyDescent="0.25">
      <c r="A569" s="1137"/>
      <c r="B569" s="1147"/>
      <c r="C569" s="323"/>
      <c r="D569" s="385"/>
      <c r="E569" s="385" t="s">
        <v>1732</v>
      </c>
      <c r="F569" s="324" t="s">
        <v>1733</v>
      </c>
      <c r="G569" s="325" t="s">
        <v>1734</v>
      </c>
      <c r="H569" s="387">
        <v>5</v>
      </c>
      <c r="I569" s="326">
        <v>3</v>
      </c>
      <c r="J569" s="327">
        <v>750</v>
      </c>
      <c r="K569" s="388">
        <v>4</v>
      </c>
      <c r="L569" s="334">
        <v>500</v>
      </c>
      <c r="M569" s="328">
        <v>4</v>
      </c>
      <c r="N569" s="335">
        <v>1000</v>
      </c>
      <c r="O569" s="328">
        <v>5</v>
      </c>
      <c r="P569" s="335">
        <v>1500</v>
      </c>
      <c r="Q569" s="388">
        <v>5</v>
      </c>
      <c r="R569" s="335">
        <v>1750</v>
      </c>
      <c r="S569" s="335">
        <v>5</v>
      </c>
      <c r="T569" s="335">
        <v>1750</v>
      </c>
      <c r="U569" s="344">
        <f t="shared" si="53"/>
        <v>26</v>
      </c>
      <c r="V569" s="336">
        <f t="shared" si="51"/>
        <v>7250</v>
      </c>
      <c r="W569" s="385"/>
      <c r="X569" s="385" t="s">
        <v>1735</v>
      </c>
      <c r="Y569" s="324" t="s">
        <v>1726</v>
      </c>
      <c r="Z569" s="333" t="s">
        <v>1727</v>
      </c>
      <c r="AA569" s="325" t="s">
        <v>1728</v>
      </c>
    </row>
    <row r="570" spans="1:255" ht="24" customHeight="1" x14ac:dyDescent="0.25">
      <c r="A570" s="1137"/>
      <c r="B570" s="1147"/>
      <c r="C570" s="323"/>
      <c r="D570" s="385"/>
      <c r="E570" s="385" t="s">
        <v>1736</v>
      </c>
      <c r="F570" s="324" t="s">
        <v>1737</v>
      </c>
      <c r="G570" s="325" t="s">
        <v>1663</v>
      </c>
      <c r="H570" s="389">
        <v>10</v>
      </c>
      <c r="I570" s="390">
        <v>10</v>
      </c>
      <c r="J570" s="327">
        <v>500</v>
      </c>
      <c r="K570" s="388">
        <v>10</v>
      </c>
      <c r="L570" s="334">
        <v>500</v>
      </c>
      <c r="M570" s="388">
        <v>10</v>
      </c>
      <c r="N570" s="334">
        <v>500</v>
      </c>
      <c r="O570" s="388">
        <v>10</v>
      </c>
      <c r="P570" s="334">
        <v>750</v>
      </c>
      <c r="Q570" s="388">
        <v>10</v>
      </c>
      <c r="R570" s="334">
        <v>1000</v>
      </c>
      <c r="S570" s="334">
        <v>10</v>
      </c>
      <c r="T570" s="334">
        <v>1000</v>
      </c>
      <c r="U570" s="344">
        <v>10</v>
      </c>
      <c r="V570" s="336">
        <f t="shared" si="51"/>
        <v>4250</v>
      </c>
      <c r="W570" s="385"/>
      <c r="X570" s="385"/>
      <c r="Y570" s="324" t="s">
        <v>1726</v>
      </c>
      <c r="Z570" s="333" t="s">
        <v>1727</v>
      </c>
      <c r="AA570" s="325" t="s">
        <v>1728</v>
      </c>
    </row>
    <row r="571" spans="1:255" ht="36" customHeight="1" x14ac:dyDescent="0.25">
      <c r="A571" s="1137"/>
      <c r="B571" s="1147"/>
      <c r="C571" s="323"/>
      <c r="D571" s="385"/>
      <c r="E571" s="385" t="s">
        <v>1738</v>
      </c>
      <c r="F571" s="324" t="s">
        <v>1739</v>
      </c>
      <c r="G571" s="325" t="s">
        <v>1740</v>
      </c>
      <c r="H571" s="387">
        <v>100</v>
      </c>
      <c r="I571" s="390">
        <v>100</v>
      </c>
      <c r="J571" s="327">
        <v>500</v>
      </c>
      <c r="K571" s="328">
        <v>100</v>
      </c>
      <c r="L571" s="334">
        <v>300</v>
      </c>
      <c r="M571" s="328">
        <v>100</v>
      </c>
      <c r="N571" s="334">
        <v>500</v>
      </c>
      <c r="O571" s="328">
        <v>100</v>
      </c>
      <c r="P571" s="334">
        <v>500</v>
      </c>
      <c r="Q571" s="328">
        <v>100</v>
      </c>
      <c r="R571" s="334">
        <v>500</v>
      </c>
      <c r="S571" s="328">
        <v>100</v>
      </c>
      <c r="T571" s="334">
        <v>500</v>
      </c>
      <c r="U571" s="344">
        <f t="shared" si="53"/>
        <v>600</v>
      </c>
      <c r="V571" s="336">
        <f t="shared" si="51"/>
        <v>2800</v>
      </c>
      <c r="W571" s="385"/>
      <c r="X571" s="385" t="s">
        <v>1741</v>
      </c>
      <c r="Y571" s="324" t="s">
        <v>1726</v>
      </c>
      <c r="Z571" s="333" t="s">
        <v>1727</v>
      </c>
      <c r="AA571" s="325" t="s">
        <v>1728</v>
      </c>
    </row>
    <row r="572" spans="1:255" s="391" customFormat="1" ht="72" customHeight="1" x14ac:dyDescent="0.25">
      <c r="A572" s="1137"/>
      <c r="B572" s="1147"/>
      <c r="C572" s="323"/>
      <c r="D572" s="385"/>
      <c r="E572" s="385" t="s">
        <v>1742</v>
      </c>
      <c r="F572" s="324" t="s">
        <v>1743</v>
      </c>
      <c r="G572" s="325" t="s">
        <v>162</v>
      </c>
      <c r="H572" s="387">
        <v>50</v>
      </c>
      <c r="I572" s="390">
        <v>50</v>
      </c>
      <c r="J572" s="327">
        <v>500</v>
      </c>
      <c r="K572" s="328">
        <v>52</v>
      </c>
      <c r="L572" s="334">
        <v>500</v>
      </c>
      <c r="M572" s="328">
        <v>54</v>
      </c>
      <c r="N572" s="334">
        <v>1000</v>
      </c>
      <c r="O572" s="328">
        <v>56</v>
      </c>
      <c r="P572" s="334">
        <v>1250</v>
      </c>
      <c r="Q572" s="328">
        <v>58</v>
      </c>
      <c r="R572" s="334">
        <v>1500</v>
      </c>
      <c r="S572" s="328">
        <v>60</v>
      </c>
      <c r="T572" s="334">
        <v>1750</v>
      </c>
      <c r="U572" s="344">
        <v>60</v>
      </c>
      <c r="V572" s="336">
        <f t="shared" si="51"/>
        <v>6500</v>
      </c>
      <c r="W572" s="385"/>
      <c r="X572" s="385" t="s">
        <v>1744</v>
      </c>
      <c r="Y572" s="324" t="s">
        <v>1726</v>
      </c>
      <c r="Z572" s="333" t="s">
        <v>1727</v>
      </c>
      <c r="AA572" s="325" t="s">
        <v>1728</v>
      </c>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c r="AZ572" s="15"/>
      <c r="BA572" s="15"/>
      <c r="BB572" s="15"/>
      <c r="BC572" s="15"/>
      <c r="BD572" s="15"/>
      <c r="BE572" s="15"/>
      <c r="BF572" s="15"/>
      <c r="BG572" s="15"/>
      <c r="BH572" s="15"/>
      <c r="BI572" s="15"/>
      <c r="BJ572" s="15"/>
      <c r="BK572" s="15"/>
      <c r="BL572" s="15"/>
      <c r="BM572" s="15"/>
      <c r="BN572" s="15"/>
      <c r="BO572" s="15"/>
      <c r="BP572" s="15"/>
      <c r="BQ572" s="15"/>
      <c r="BR572" s="15"/>
      <c r="BS572" s="15"/>
      <c r="BT572" s="15"/>
      <c r="BU572" s="15"/>
      <c r="BV572" s="15"/>
      <c r="BW572" s="15"/>
      <c r="BX572" s="15"/>
      <c r="BY572" s="15"/>
      <c r="BZ572" s="15"/>
      <c r="CA572" s="15"/>
      <c r="CB572" s="15"/>
      <c r="CC572" s="15"/>
      <c r="CD572" s="15"/>
      <c r="CE572" s="15"/>
      <c r="CF572" s="15"/>
      <c r="CG572" s="15"/>
      <c r="CH572" s="15"/>
      <c r="CI572" s="15"/>
      <c r="CJ572" s="15"/>
      <c r="CK572" s="15"/>
      <c r="CL572" s="15"/>
      <c r="CM572" s="15"/>
      <c r="CN572" s="15"/>
      <c r="CO572" s="15"/>
      <c r="CP572" s="15"/>
      <c r="CQ572" s="15"/>
      <c r="CR572" s="15"/>
      <c r="CS572" s="15"/>
      <c r="CT572" s="15"/>
      <c r="CU572" s="15"/>
      <c r="CV572" s="15"/>
      <c r="CW572" s="15"/>
      <c r="CX572" s="15"/>
      <c r="CY572" s="15"/>
      <c r="CZ572" s="15"/>
      <c r="DA572" s="15"/>
      <c r="DB572" s="15"/>
      <c r="DC572" s="15"/>
      <c r="DD572" s="15"/>
      <c r="DE572" s="15"/>
      <c r="DF572" s="15"/>
      <c r="DG572" s="15"/>
      <c r="DH572" s="15"/>
      <c r="DI572" s="15"/>
      <c r="DJ572" s="15"/>
      <c r="DK572" s="15"/>
      <c r="DL572" s="15"/>
      <c r="DM572" s="15"/>
      <c r="DN572" s="15"/>
      <c r="DO572" s="15"/>
      <c r="DP572" s="15"/>
      <c r="DQ572" s="15"/>
      <c r="DR572" s="15"/>
      <c r="DS572" s="15"/>
      <c r="DT572" s="15"/>
      <c r="DU572" s="15"/>
      <c r="DV572" s="15"/>
      <c r="DW572" s="15"/>
      <c r="DX572" s="15"/>
      <c r="DY572" s="15"/>
      <c r="DZ572" s="15"/>
      <c r="EA572" s="15"/>
      <c r="EB572" s="15"/>
      <c r="EC572" s="15"/>
      <c r="ED572" s="15"/>
      <c r="EE572" s="15"/>
      <c r="EF572" s="15"/>
      <c r="EG572" s="15"/>
      <c r="EH572" s="15"/>
      <c r="EI572" s="15"/>
      <c r="EJ572" s="15"/>
      <c r="EK572" s="15"/>
      <c r="EL572" s="15"/>
      <c r="EM572" s="15"/>
      <c r="EN572" s="15"/>
      <c r="EO572" s="15"/>
      <c r="EP572" s="15"/>
      <c r="EQ572" s="15"/>
      <c r="ER572" s="15"/>
      <c r="ES572" s="15"/>
      <c r="ET572" s="15"/>
      <c r="EU572" s="15"/>
      <c r="EV572" s="15"/>
      <c r="EW572" s="15"/>
      <c r="EX572" s="15"/>
      <c r="EY572" s="15"/>
      <c r="EZ572" s="15"/>
      <c r="FA572" s="15"/>
      <c r="FB572" s="15"/>
      <c r="FC572" s="15"/>
      <c r="FD572" s="15"/>
      <c r="FE572" s="15"/>
      <c r="FF572" s="15"/>
      <c r="FG572" s="15"/>
      <c r="FH572" s="15"/>
      <c r="FI572" s="15"/>
      <c r="FJ572" s="15"/>
      <c r="FK572" s="15"/>
      <c r="FL572" s="15"/>
      <c r="FM572" s="15"/>
      <c r="FN572" s="15"/>
      <c r="FO572" s="15"/>
      <c r="FP572" s="15"/>
      <c r="FQ572" s="15"/>
      <c r="FR572" s="15"/>
      <c r="FS572" s="15"/>
      <c r="FT572" s="15"/>
      <c r="FU572" s="15"/>
      <c r="FV572" s="15"/>
      <c r="FW572" s="15"/>
      <c r="FX572" s="15"/>
      <c r="FY572" s="15"/>
      <c r="FZ572" s="15"/>
      <c r="GA572" s="15"/>
      <c r="GB572" s="15"/>
      <c r="GC572" s="15"/>
      <c r="GD572" s="15"/>
      <c r="GE572" s="15"/>
      <c r="GF572" s="15"/>
      <c r="GG572" s="15"/>
      <c r="GH572" s="15"/>
      <c r="GI572" s="15"/>
      <c r="GJ572" s="15"/>
      <c r="GK572" s="15"/>
      <c r="GL572" s="15"/>
      <c r="GM572" s="15"/>
      <c r="GN572" s="15"/>
      <c r="GO572" s="15"/>
      <c r="GP572" s="15"/>
      <c r="GQ572" s="15"/>
      <c r="GR572" s="15"/>
      <c r="GS572" s="15"/>
      <c r="GT572" s="15"/>
      <c r="GU572" s="15"/>
      <c r="GV572" s="15"/>
      <c r="GW572" s="15"/>
      <c r="GX572" s="15"/>
      <c r="GY572" s="15"/>
      <c r="GZ572" s="15"/>
      <c r="HA572" s="15"/>
      <c r="HB572" s="15"/>
      <c r="HC572" s="15"/>
      <c r="HD572" s="15"/>
      <c r="HE572" s="15"/>
      <c r="HF572" s="15"/>
      <c r="HG572" s="15"/>
      <c r="HH572" s="15"/>
      <c r="HI572" s="15"/>
      <c r="HJ572" s="15"/>
      <c r="HK572" s="15"/>
      <c r="HL572" s="15"/>
      <c r="HM572" s="15"/>
      <c r="HN572" s="15"/>
      <c r="HO572" s="15"/>
      <c r="HP572" s="15"/>
      <c r="HQ572" s="15"/>
      <c r="HR572" s="15"/>
      <c r="HS572" s="15"/>
      <c r="HT572" s="15"/>
      <c r="HU572" s="15"/>
      <c r="HV572" s="15"/>
      <c r="HW572" s="15"/>
      <c r="HX572" s="15"/>
      <c r="HY572" s="15"/>
      <c r="HZ572" s="15"/>
      <c r="IA572" s="15"/>
      <c r="IB572" s="15"/>
      <c r="IC572" s="15"/>
      <c r="ID572" s="15"/>
      <c r="IE572" s="15"/>
      <c r="IF572" s="15"/>
      <c r="IG572" s="15"/>
      <c r="IH572" s="15"/>
      <c r="II572" s="15"/>
      <c r="IJ572" s="15"/>
      <c r="IK572" s="15"/>
      <c r="IL572" s="15"/>
      <c r="IM572" s="15"/>
      <c r="IN572" s="15"/>
      <c r="IO572" s="15"/>
      <c r="IP572" s="15"/>
      <c r="IQ572" s="15"/>
      <c r="IR572" s="15"/>
      <c r="IS572" s="15"/>
      <c r="IT572" s="15"/>
      <c r="IU572" s="15"/>
    </row>
    <row r="573" spans="1:255" ht="84" customHeight="1" x14ac:dyDescent="0.25">
      <c r="A573" s="1137"/>
      <c r="B573" s="1147"/>
      <c r="C573" s="323" t="s">
        <v>1745</v>
      </c>
      <c r="D573" s="323" t="s">
        <v>1746</v>
      </c>
      <c r="E573" s="324" t="s">
        <v>1747</v>
      </c>
      <c r="F573" s="324" t="s">
        <v>48</v>
      </c>
      <c r="G573" s="325" t="s">
        <v>162</v>
      </c>
      <c r="H573" s="387">
        <v>51</v>
      </c>
      <c r="I573" s="326">
        <v>51</v>
      </c>
      <c r="J573" s="327">
        <v>500</v>
      </c>
      <c r="K573" s="328">
        <v>53</v>
      </c>
      <c r="L573" s="334">
        <v>750</v>
      </c>
      <c r="M573" s="328">
        <v>55</v>
      </c>
      <c r="N573" s="335">
        <v>750</v>
      </c>
      <c r="O573" s="328">
        <v>57</v>
      </c>
      <c r="P573" s="335">
        <v>1000</v>
      </c>
      <c r="Q573" s="328">
        <v>59</v>
      </c>
      <c r="R573" s="335">
        <v>1000</v>
      </c>
      <c r="S573" s="328">
        <v>61</v>
      </c>
      <c r="T573" s="335">
        <v>1000</v>
      </c>
      <c r="U573" s="344">
        <v>61</v>
      </c>
      <c r="V573" s="336">
        <f>J573+L573+N573+P573+R573+T573</f>
        <v>5000</v>
      </c>
      <c r="W573" s="385" t="s">
        <v>1748</v>
      </c>
      <c r="X573" s="385" t="s">
        <v>1749</v>
      </c>
      <c r="Y573" s="324" t="s">
        <v>1750</v>
      </c>
      <c r="Z573" s="333" t="s">
        <v>1727</v>
      </c>
      <c r="AA573" s="325" t="s">
        <v>1728</v>
      </c>
    </row>
    <row r="574" spans="1:255" ht="36" customHeight="1" x14ac:dyDescent="0.25">
      <c r="A574" s="1137"/>
      <c r="B574" s="1147"/>
      <c r="C574" s="323"/>
      <c r="D574" s="385"/>
      <c r="E574" s="324" t="s">
        <v>1751</v>
      </c>
      <c r="F574" s="324" t="s">
        <v>48</v>
      </c>
      <c r="G574" s="325" t="s">
        <v>162</v>
      </c>
      <c r="H574" s="325">
        <v>0</v>
      </c>
      <c r="I574" s="326">
        <v>0</v>
      </c>
      <c r="J574" s="327">
        <v>0</v>
      </c>
      <c r="K574" s="328">
        <v>5</v>
      </c>
      <c r="L574" s="334">
        <v>1000</v>
      </c>
      <c r="M574" s="328">
        <v>5</v>
      </c>
      <c r="N574" s="335">
        <v>1000</v>
      </c>
      <c r="O574" s="328">
        <v>10</v>
      </c>
      <c r="P574" s="335">
        <v>1200</v>
      </c>
      <c r="Q574" s="328">
        <v>10</v>
      </c>
      <c r="R574" s="335">
        <v>1500</v>
      </c>
      <c r="S574" s="335">
        <v>10</v>
      </c>
      <c r="T574" s="335">
        <v>1500</v>
      </c>
      <c r="U574" s="344">
        <f t="shared" si="53"/>
        <v>40</v>
      </c>
      <c r="V574" s="336">
        <f>J574+L574+N574+P574+R574+T574</f>
        <v>6200</v>
      </c>
      <c r="W574" s="385"/>
      <c r="X574" s="385" t="s">
        <v>1752</v>
      </c>
      <c r="Y574" s="324" t="s">
        <v>1750</v>
      </c>
      <c r="Z574" s="333" t="s">
        <v>1727</v>
      </c>
      <c r="AA574" s="325" t="s">
        <v>1728</v>
      </c>
    </row>
    <row r="575" spans="1:255" ht="48" customHeight="1" x14ac:dyDescent="0.25">
      <c r="A575" s="1138"/>
      <c r="B575" s="1148"/>
      <c r="C575" s="323"/>
      <c r="D575" s="385" t="s">
        <v>1753</v>
      </c>
      <c r="E575" s="324" t="s">
        <v>1754</v>
      </c>
      <c r="F575" s="324" t="s">
        <v>48</v>
      </c>
      <c r="G575" s="325" t="s">
        <v>162</v>
      </c>
      <c r="H575" s="392">
        <v>40</v>
      </c>
      <c r="I575" s="326">
        <v>40</v>
      </c>
      <c r="J575" s="327">
        <v>500</v>
      </c>
      <c r="K575" s="328">
        <v>42</v>
      </c>
      <c r="L575" s="334">
        <v>750</v>
      </c>
      <c r="M575" s="328">
        <v>44</v>
      </c>
      <c r="N575" s="335">
        <v>1000</v>
      </c>
      <c r="O575" s="328">
        <v>46</v>
      </c>
      <c r="P575" s="335">
        <v>1250</v>
      </c>
      <c r="Q575" s="328">
        <v>48</v>
      </c>
      <c r="R575" s="335">
        <v>1500</v>
      </c>
      <c r="S575" s="328">
        <v>50</v>
      </c>
      <c r="T575" s="335">
        <v>1750</v>
      </c>
      <c r="U575" s="344">
        <v>50</v>
      </c>
      <c r="V575" s="336">
        <f>J575+L575+N575+P575+R575+T575</f>
        <v>6750</v>
      </c>
      <c r="W575" s="385"/>
      <c r="X575" s="385" t="s">
        <v>1755</v>
      </c>
      <c r="Y575" s="324" t="s">
        <v>1750</v>
      </c>
      <c r="Z575" s="333" t="s">
        <v>1727</v>
      </c>
      <c r="AA575" s="325" t="s">
        <v>1728</v>
      </c>
    </row>
    <row r="576" spans="1:255" ht="12" customHeight="1" x14ac:dyDescent="0.25">
      <c r="J576" s="396">
        <f>SUM(J11:J575)</f>
        <v>1498894.9377056665</v>
      </c>
      <c r="L576" s="396">
        <f>SUM(L11:L575)</f>
        <v>3187308.302956833</v>
      </c>
      <c r="N576" s="396">
        <f>SUM(N11:N575)</f>
        <v>3427191.7415064164</v>
      </c>
      <c r="P576" s="396">
        <f>SUM(P11:P575)</f>
        <v>4626215.4245554581</v>
      </c>
      <c r="R576" s="396">
        <f>SUM(R11:R575)</f>
        <v>32781093.428830516</v>
      </c>
      <c r="T576" s="396">
        <f>SUM(T11:T575)</f>
        <v>33021199.107723296</v>
      </c>
      <c r="V576" s="396" t="e">
        <f>SUM(V11:V575)</f>
        <v>#VALUE!</v>
      </c>
      <c r="W576" s="397"/>
    </row>
    <row r="577" spans="1:27" s="394" customFormat="1" ht="12" customHeight="1" x14ac:dyDescent="0.25">
      <c r="A577" s="393"/>
      <c r="B577" s="393"/>
      <c r="C577" s="161"/>
      <c r="D577" s="161"/>
      <c r="F577" s="161"/>
      <c r="G577" s="393"/>
      <c r="H577" s="395"/>
      <c r="I577" s="15" t="s">
        <v>1756</v>
      </c>
      <c r="J577" s="400">
        <f>J576*1000000</f>
        <v>1498894937705.6665</v>
      </c>
      <c r="K577" s="18"/>
      <c r="L577" s="400">
        <f>L576*1000000</f>
        <v>3187308302956.833</v>
      </c>
      <c r="M577" s="18"/>
      <c r="N577" s="400">
        <f>N576*1000000</f>
        <v>3427191741506.4165</v>
      </c>
      <c r="O577" s="18"/>
      <c r="P577" s="400">
        <f>P576*1000000</f>
        <v>4626215424555.458</v>
      </c>
      <c r="Q577" s="18"/>
      <c r="R577" s="400">
        <f>R576*1000000</f>
        <v>32781093428830.516</v>
      </c>
      <c r="S577" s="18"/>
      <c r="T577" s="400">
        <f>T576*1000000</f>
        <v>33021199107723.297</v>
      </c>
      <c r="U577" s="18"/>
      <c r="V577" s="400" t="e">
        <f>V576*1000000</f>
        <v>#VALUE!</v>
      </c>
      <c r="X577" s="398"/>
      <c r="Y577" s="161"/>
      <c r="Z577" s="24"/>
      <c r="AA577" s="399"/>
    </row>
  </sheetData>
  <autoFilter ref="A10:AA577"/>
  <mergeCells count="25">
    <mergeCell ref="A11:A575"/>
    <mergeCell ref="B11:B167"/>
    <mergeCell ref="B168:B217"/>
    <mergeCell ref="B218:B321"/>
    <mergeCell ref="B328:B575"/>
    <mergeCell ref="AA6:AA8"/>
    <mergeCell ref="I7:J7"/>
    <mergeCell ref="K7:L7"/>
    <mergeCell ref="M7:N7"/>
    <mergeCell ref="O7:P7"/>
    <mergeCell ref="Q7:R7"/>
    <mergeCell ref="S7:T7"/>
    <mergeCell ref="U7:V7"/>
    <mergeCell ref="Z6:Z8"/>
    <mergeCell ref="H6:H8"/>
    <mergeCell ref="I6:V6"/>
    <mergeCell ref="W6:W8"/>
    <mergeCell ref="X6:X8"/>
    <mergeCell ref="Y6:Y8"/>
    <mergeCell ref="G6:G8"/>
    <mergeCell ref="A6:A8"/>
    <mergeCell ref="B6:B8"/>
    <mergeCell ref="C6:C8"/>
    <mergeCell ref="E6:E8"/>
    <mergeCell ref="F6:F8"/>
  </mergeCells>
  <pageMargins left="0.45" right="0.45" top="0.5" bottom="0.5" header="0" footer="0"/>
  <pageSetup paperSize="5" scale="50" orientation="landscape" horizontalDpi="4294967293"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pohon kinerja</vt:lpstr>
      <vt:lpstr>Cascading</vt:lpstr>
      <vt:lpstr>IK SKPD</vt:lpstr>
      <vt:lpstr>RENSTRA</vt:lpstr>
      <vt:lpstr>matrik RPJMD</vt:lpstr>
      <vt:lpstr>'matrik RPJMD'!Print_Titles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KESBANG</dc:creator>
  <cp:lastModifiedBy>KESBANG</cp:lastModifiedBy>
  <cp:lastPrinted>2018-11-14T08:26:25Z</cp:lastPrinted>
  <dcterms:created xsi:type="dcterms:W3CDTF">2018-09-14T04:31:37Z</dcterms:created>
  <dcterms:modified xsi:type="dcterms:W3CDTF">2018-12-13T09:10:01Z</dcterms:modified>
</cp:coreProperties>
</file>